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5135" windowHeight="8130"/>
  </bookViews>
  <sheets>
    <sheet name="Б.Наряд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Деж">#REF!</definedName>
  </definedNames>
  <calcPr calcId="145621"/>
</workbook>
</file>

<file path=xl/calcChain.xml><?xml version="1.0" encoding="utf-8"?>
<calcChain xmlns="http://schemas.openxmlformats.org/spreadsheetml/2006/main">
  <c r="AI7" i="4" l="1"/>
  <c r="AH4" i="4" l="1"/>
  <c r="AG7" i="4" l="1"/>
  <c r="AG9" i="4"/>
  <c r="AF8" i="4" l="1"/>
  <c r="AE7" i="4"/>
  <c r="AD4" i="4"/>
  <c r="AB8" i="4"/>
  <c r="AB9" i="4"/>
  <c r="AA7" i="4"/>
  <c r="Z4" i="4" l="1"/>
  <c r="X9" i="4" l="1"/>
  <c r="W5" i="4"/>
  <c r="W7" i="4"/>
  <c r="W8" i="4"/>
  <c r="W9" i="4"/>
  <c r="V4" i="4"/>
  <c r="V9" i="4"/>
  <c r="U7" i="4" l="1"/>
  <c r="U9" i="4"/>
  <c r="O4" i="4"/>
  <c r="O9" i="4"/>
  <c r="P7" i="4" l="1"/>
  <c r="P9" i="4"/>
  <c r="Q5" i="4" l="1"/>
  <c r="Q8" i="4"/>
  <c r="N6" i="4"/>
  <c r="N9" i="4"/>
  <c r="M4" i="4"/>
  <c r="M5" i="4"/>
  <c r="M8" i="4"/>
  <c r="L7" i="4"/>
  <c r="L9" i="4"/>
  <c r="K4" i="4" l="1"/>
  <c r="J6" i="4"/>
  <c r="I5" i="4" l="1"/>
  <c r="I8" i="4"/>
  <c r="H7" i="4" l="1"/>
  <c r="H9" i="4"/>
  <c r="G4" i="4" l="1"/>
  <c r="F6" i="4"/>
  <c r="E5" i="4"/>
  <c r="E8" i="4"/>
  <c r="D7" i="4"/>
  <c r="D9" i="4"/>
  <c r="AK9" i="4" l="1"/>
  <c r="AL9" i="4" s="1"/>
  <c r="R9" i="4"/>
  <c r="S9" i="4" s="1"/>
  <c r="AK7" i="4"/>
  <c r="AL7" i="4" s="1"/>
  <c r="R7" i="4"/>
  <c r="S7" i="4" s="1"/>
  <c r="AK8" i="4"/>
  <c r="AL8" i="4" s="1"/>
  <c r="R8" i="4"/>
  <c r="S8" i="4" s="1"/>
  <c r="AK5" i="4"/>
  <c r="AL5" i="4" s="1"/>
  <c r="R5" i="4"/>
  <c r="S5" i="4" s="1"/>
  <c r="AK4" i="4"/>
  <c r="AL4" i="4" s="1"/>
  <c r="R4" i="4"/>
  <c r="S4" i="4" s="1"/>
  <c r="C6" i="4" l="1"/>
  <c r="AK6" i="4" l="1"/>
  <c r="AL6" i="4" s="1"/>
  <c r="R6" i="4"/>
  <c r="S6" i="4" s="1"/>
</calcChain>
</file>

<file path=xl/sharedStrings.xml><?xml version="1.0" encoding="utf-8"?>
<sst xmlns="http://schemas.openxmlformats.org/spreadsheetml/2006/main" count="53" uniqueCount="47">
  <si>
    <t>№ п/п</t>
  </si>
  <si>
    <t>Шелгунов Ю.А.</t>
  </si>
  <si>
    <t>Долонов В.В.</t>
  </si>
  <si>
    <t>Королев С. А.</t>
  </si>
  <si>
    <t>Куклев В. П.</t>
  </si>
  <si>
    <t>Рябов В. В.</t>
  </si>
  <si>
    <t>Ликанин В.В.</t>
  </si>
  <si>
    <t>Фамилия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</si>
  <si>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</si>
  <si>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</si>
  <si>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</si>
  <si>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</si>
  <si>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</si>
  <si>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</si>
  <si>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</si>
  <si>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</si>
  <si>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</si>
  <si>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</si>
  <si>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</si>
  <si>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</si>
  <si>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</si>
  <si>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</si>
  <si>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</si>
  <si>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</si>
  <si>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</si>
  <si>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</si>
  <si>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</si>
  <si>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</si>
  <si>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</si>
  <si>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</si>
  <si>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</si>
  <si>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</si>
  <si>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</si>
  <si>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</si>
  <si>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</si>
  <si>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</si>
  <si>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</si>
  <si>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</si>
  <si>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</si>
  <si>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ИТОГО</t>
  </si>
  <si>
    <t>Июль - 2012 г.</t>
  </si>
  <si>
    <t>Половина</t>
  </si>
  <si>
    <t>норма</t>
  </si>
  <si>
    <t>Норма2</t>
  </si>
  <si>
    <t>разница</t>
  </si>
  <si>
    <t>Разница2</t>
  </si>
  <si>
    <t>Норма3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</si>
</sst>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 applyNumberFormat="0" applyFont="0" applyFill="0" applyBorder="0" applyAlignment="0" applyProtection="0">
      <alignment vertical="top"/>
    </xf>
  </cellStyleXfs>
  <cellXfs count="42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Fill="1" applyAlignment="1"/>
    <xf numFmtId="0" fontId="1" fillId="0" borderId="0" xfId="0" applyFont="1" applyFill="1"/>
    <xf numFmtId="0" fontId="4" fillId="0" borderId="0" xfId="0" applyFont="1" applyFill="1"/>
    <xf numFmtId="0" fontId="0" fillId="0" borderId="5" xfId="0" applyFill="1" applyBorder="1"/>
    <xf numFmtId="49" fontId="6" fillId="0" borderId="6" xfId="0" applyNumberFormat="1" applyFont="1" applyFill="1" applyBorder="1"/>
    <xf numFmtId="49" fontId="1" fillId="0" borderId="7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top" wrapText="1"/>
    </xf>
    <xf numFmtId="49" fontId="4" fillId="0" borderId="7" xfId="0" applyNumberFormat="1" applyFont="1" applyFill="1" applyBorder="1"/>
    <xf numFmtId="49" fontId="5" fillId="0" borderId="1" xfId="0" applyNumberFormat="1" applyFont="1" applyBorder="1" applyAlignment="1">
      <alignment horizontal="center"/>
    </xf>
    <xf numFmtId="0" fontId="0" fillId="5" borderId="4" xfId="0" applyFill="1" applyBorder="1"/>
    <xf numFmtId="0" fontId="0" fillId="5" borderId="5" xfId="0" applyFill="1" applyBorder="1"/>
    <xf numFmtId="0" fontId="0" fillId="5" borderId="1" xfId="0" applyNumberFormat="1" applyFill="1" applyBorder="1"/>
    <xf numFmtId="0" fontId="0" fillId="0" borderId="2" xfId="0" applyNumberFormat="1" applyFill="1" applyBorder="1"/>
    <xf numFmtId="0" fontId="0" fillId="5" borderId="2" xfId="0" applyNumberFormat="1" applyFill="1" applyBorder="1"/>
    <xf numFmtId="0" fontId="0" fillId="5" borderId="3" xfId="0" applyNumberFormat="1" applyFill="1" applyBorder="1"/>
    <xf numFmtId="0" fontId="0" fillId="0" borderId="1" xfId="0" applyNumberFormat="1" applyBorder="1"/>
    <xf numFmtId="0" fontId="0" fillId="0" borderId="2" xfId="0" applyNumberFormat="1" applyBorder="1"/>
    <xf numFmtId="0" fontId="0" fillId="2" borderId="1" xfId="0" applyNumberFormat="1" applyFill="1" applyBorder="1"/>
    <xf numFmtId="0" fontId="0" fillId="0" borderId="2" xfId="0" applyFill="1" applyBorder="1"/>
    <xf numFmtId="0" fontId="8" fillId="2" borderId="0" xfId="0" applyFont="1" applyFill="1" applyAlignment="1">
      <alignment horizontal="center"/>
    </xf>
    <xf numFmtId="49" fontId="6" fillId="0" borderId="8" xfId="0" applyNumberFormat="1" applyFont="1" applyFill="1" applyBorder="1"/>
    <xf numFmtId="0" fontId="0" fillId="3" borderId="2" xfId="0" applyNumberForma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3" borderId="2" xfId="0" applyNumberFormat="1" applyFill="1" applyBorder="1" applyAlignment="1">
      <alignment horizontal="center"/>
    </xf>
    <xf numFmtId="0" fontId="0" fillId="4" borderId="2" xfId="0" applyNumberFormat="1" applyFill="1" applyBorder="1" applyAlignment="1">
      <alignment horizontal="center"/>
    </xf>
    <xf numFmtId="0" fontId="0" fillId="2" borderId="2" xfId="0" applyNumberFormat="1" applyFill="1" applyBorder="1" applyAlignment="1">
      <alignment horizontal="center"/>
    </xf>
    <xf numFmtId="0" fontId="0" fillId="3" borderId="1" xfId="0" applyNumberFormat="1" applyFill="1" applyBorder="1" applyAlignment="1">
      <alignment horizontal="center"/>
    </xf>
    <xf numFmtId="0" fontId="0" fillId="2" borderId="1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4" borderId="1" xfId="0" applyNumberFormat="1" applyFill="1" applyBorder="1" applyAlignment="1">
      <alignment horizontal="center" vertical="center"/>
    </xf>
    <xf numFmtId="0" fontId="0" fillId="6" borderId="1" xfId="0" applyNumberFormat="1" applyFill="1" applyBorder="1" applyAlignment="1">
      <alignment horizontal="center" vertical="center"/>
    </xf>
    <xf numFmtId="0" fontId="0" fillId="6" borderId="1" xfId="0" applyNumberFormat="1" applyFill="1" applyBorder="1"/>
    <xf numFmtId="0" fontId="0" fillId="6" borderId="2" xfId="0" applyNumberFormat="1" applyFill="1" applyBorder="1"/>
    <xf numFmtId="0" fontId="8" fillId="0" borderId="0" xfId="0" applyFont="1" applyFill="1" applyAlignment="1">
      <alignment horizontal="center"/>
    </xf>
    <xf numFmtId="0" fontId="7" fillId="5" borderId="2" xfId="0" applyNumberFormat="1" applyFont="1" applyFill="1" applyBorder="1"/>
    <xf numFmtId="0" fontId="7" fillId="6" borderId="2" xfId="0" applyNumberFormat="1" applyFont="1" applyFill="1" applyBorder="1"/>
  </cellXfs>
  <cellStyles count="2">
    <cellStyle name="Обычный" xfId="0" builtinId="0"/>
    <cellStyle name="Обычный 2" xfId="1"/>
  </cellStyles>
  <dxfs count="53"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bottom" textRotation="0" wrapText="0" relativeIndent="0" justifyLastLine="0" shrinkToFit="0" readingOrder="0"/>
    </dxf>
    <dxf>
      <numFmt numFmtId="0" formatCode="General"/>
      <fill>
        <patternFill patternType="solid">
          <fgColor indexed="64"/>
          <bgColor rgb="FF00B0F0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solid">
          <fgColor indexed="64"/>
          <bgColor theme="9" tint="0.3999755851924192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solid">
          <fgColor indexed="64"/>
          <bgColor theme="9" tint="0.3999755851924192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solid">
          <fgColor indexed="64"/>
          <bgColor theme="9" tint="0.3999755851924192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solid">
          <fgColor indexed="64"/>
          <bgColor theme="9" tint="0.3999755851924192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solid">
          <fgColor indexed="64"/>
          <bgColor rgb="FF00B0F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solid">
          <fgColor indexed="64"/>
          <bgColor rgb="FF92D05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solid">
          <fgColor indexed="64"/>
          <bgColor theme="9" tint="0.3999755851924192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solid">
          <fgColor indexed="64"/>
          <bgColor theme="9" tint="0.3999755851924192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solid">
          <fgColor indexed="64"/>
          <bgColor theme="9" tint="0.3999755851924192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solid">
          <fgColor indexed="64"/>
          <bgColor theme="9" tint="0.3999755851924192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solid">
          <fgColor indexed="64"/>
          <bgColor theme="9" tint="0.3999755851924192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numFmt numFmtId="30" formatCode="@"/>
      <alignment horizontal="center" vertical="bottom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rgb="FFFFC0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7030A0"/>
          <bgColor rgb="FF000000"/>
        </patternFill>
      </fill>
    </dxf>
    <dxf>
      <fill>
        <patternFill patternType="solid">
          <fgColor rgb="FF00B050"/>
          <bgColor rgb="FF000000"/>
        </patternFill>
      </fill>
    </dxf>
    <dxf>
      <fill>
        <patternFill patternType="solid">
          <fgColor rgb="FF92D050"/>
          <bgColor rgb="FF000000"/>
        </patternFill>
      </fill>
    </dxf>
    <dxf>
      <fill>
        <patternFill patternType="solid">
          <fgColor rgb="FF00B0F0"/>
          <bgColor rgb="FF000000"/>
        </patternFill>
      </fill>
    </dxf>
    <dxf>
      <fill>
        <patternFill patternType="solid">
          <fgColor rgb="FFFF0000"/>
          <bgColor rgb="FF000000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relativeIndent="0" justifyLastLine="0" shrinkToFit="0" readingOrder="0"/>
    </dxf>
    <dxf>
      <border>
        <bottom style="thin">
          <color indexed="64"/>
        </bottom>
        <vertical/>
        <horizontal/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mruColors>
      <color rgb="FFF44C3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9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1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13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17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2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2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29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7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15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18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4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8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12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2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6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10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14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16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22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26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28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30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23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27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19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20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24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6;&#1072;&#1073;&#1086;&#1090;&#1072;\Documents\&#1053;&#1072;&#1088;&#1103;&#1076;&#1099;\&#1048;&#1102;&#1083;&#1100;\3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Долонов В.В.</v>
          </cell>
          <cell r="L13" t="str">
            <v>Деж.по упр.</v>
          </cell>
          <cell r="M13" t="str">
            <v>МК 1037</v>
          </cell>
          <cell r="N13">
            <v>1</v>
          </cell>
          <cell r="O13">
            <v>16</v>
          </cell>
          <cell r="P13">
            <v>0.29166666666666669</v>
          </cell>
          <cell r="Q13">
            <v>0</v>
          </cell>
          <cell r="R13">
            <v>0</v>
          </cell>
          <cell r="S13">
            <v>0</v>
          </cell>
          <cell r="T13">
            <v>22</v>
          </cell>
        </row>
        <row r="14">
          <cell r="K14" t="str">
            <v>Косов А. В.</v>
          </cell>
          <cell r="L14" t="str">
            <v>Старший</v>
          </cell>
          <cell r="M14">
            <v>249247</v>
          </cell>
          <cell r="N14">
            <v>1</v>
          </cell>
          <cell r="O14">
            <v>0</v>
          </cell>
          <cell r="P14">
            <v>0.60416666666666663</v>
          </cell>
          <cell r="Q14">
            <v>0</v>
          </cell>
          <cell r="R14">
            <v>0</v>
          </cell>
          <cell r="S14">
            <v>0.33333333333333348</v>
          </cell>
          <cell r="T14">
            <v>8</v>
          </cell>
        </row>
        <row r="15">
          <cell r="K15" t="str">
            <v>Хаяров М.Р.</v>
          </cell>
          <cell r="L15" t="str">
            <v>Сборщик</v>
          </cell>
          <cell r="M15" t="str">
            <v>НК 5577</v>
          </cell>
          <cell r="N15">
            <v>1</v>
          </cell>
          <cell r="O15">
            <v>16</v>
          </cell>
          <cell r="P15">
            <v>0.60416666666666663</v>
          </cell>
          <cell r="Q15">
            <v>0</v>
          </cell>
          <cell r="R15">
            <v>0</v>
          </cell>
          <cell r="S15">
            <v>0.33333333333333348</v>
          </cell>
          <cell r="T15">
            <v>8</v>
          </cell>
        </row>
        <row r="16">
          <cell r="K16" t="str">
            <v>Ануфриев А. С.</v>
          </cell>
          <cell r="L16" t="str">
            <v>Водитель</v>
          </cell>
          <cell r="M16" t="str">
            <v xml:space="preserve">НК 6334 </v>
          </cell>
          <cell r="N16">
            <v>1</v>
          </cell>
          <cell r="O16">
            <v>16</v>
          </cell>
          <cell r="P16">
            <v>0.58333333333333326</v>
          </cell>
          <cell r="Q16">
            <v>0</v>
          </cell>
          <cell r="R16">
            <v>0</v>
          </cell>
          <cell r="S16">
            <v>0.35416666666666685</v>
          </cell>
          <cell r="T16">
            <v>8.5</v>
          </cell>
        </row>
        <row r="17">
          <cell r="K17" t="str">
            <v>Массов Д. Е.</v>
          </cell>
          <cell r="L17" t="str">
            <v>Старший</v>
          </cell>
          <cell r="M17">
            <v>580293</v>
          </cell>
          <cell r="N17">
            <v>1</v>
          </cell>
          <cell r="O17">
            <v>0</v>
          </cell>
          <cell r="P17">
            <v>0.3125</v>
          </cell>
          <cell r="Q17">
            <v>0</v>
          </cell>
          <cell r="R17">
            <v>0</v>
          </cell>
          <cell r="S17">
            <v>0.40972222222222215</v>
          </cell>
          <cell r="T17">
            <v>10</v>
          </cell>
        </row>
        <row r="18">
          <cell r="K18" t="str">
            <v>Евстафьев М. С.</v>
          </cell>
          <cell r="L18" t="str">
            <v>Сборщик</v>
          </cell>
          <cell r="M18" t="str">
            <v>НК 6753</v>
          </cell>
          <cell r="N18">
            <v>1</v>
          </cell>
          <cell r="O18">
            <v>16</v>
          </cell>
          <cell r="P18">
            <v>0.3125</v>
          </cell>
          <cell r="Q18">
            <v>0</v>
          </cell>
          <cell r="R18">
            <v>0</v>
          </cell>
          <cell r="S18">
            <v>0.40972222222222215</v>
          </cell>
          <cell r="T18">
            <v>10</v>
          </cell>
        </row>
        <row r="19">
          <cell r="K19" t="str">
            <v>Долгов А.М.</v>
          </cell>
          <cell r="L19" t="str">
            <v>Водитель</v>
          </cell>
          <cell r="M19" t="str">
            <v>ГУ 324</v>
          </cell>
          <cell r="N19">
            <v>1</v>
          </cell>
          <cell r="O19">
            <v>16</v>
          </cell>
          <cell r="P19">
            <v>0.29166666666666669</v>
          </cell>
          <cell r="Q19">
            <v>0</v>
          </cell>
          <cell r="R19">
            <v>0</v>
          </cell>
          <cell r="S19">
            <v>0.43055555555555547</v>
          </cell>
          <cell r="T19">
            <v>10.5</v>
          </cell>
        </row>
        <row r="20">
          <cell r="K20" t="str">
            <v>Горбунов И.С.</v>
          </cell>
          <cell r="L20" t="str">
            <v>Старший</v>
          </cell>
          <cell r="M20">
            <v>580008</v>
          </cell>
          <cell r="N20">
            <v>1</v>
          </cell>
          <cell r="O20">
            <v>0</v>
          </cell>
          <cell r="P20">
            <v>0.33333333333333331</v>
          </cell>
          <cell r="Q20">
            <v>0</v>
          </cell>
          <cell r="R20">
            <v>0</v>
          </cell>
          <cell r="S20">
            <v>0.15972222222222227</v>
          </cell>
          <cell r="T20">
            <v>4</v>
          </cell>
        </row>
        <row r="21">
          <cell r="K21" t="str">
            <v>Зялалов Ф. Р.</v>
          </cell>
          <cell r="L21" t="str">
            <v>Сборщик</v>
          </cell>
          <cell r="M21" t="str">
            <v>МК 1064</v>
          </cell>
          <cell r="N21">
            <v>1</v>
          </cell>
          <cell r="O21">
            <v>16</v>
          </cell>
          <cell r="P21">
            <v>0.33333333333333331</v>
          </cell>
          <cell r="Q21">
            <v>0</v>
          </cell>
          <cell r="R21">
            <v>0</v>
          </cell>
          <cell r="S21">
            <v>0.15972222222222227</v>
          </cell>
          <cell r="T21">
            <v>4</v>
          </cell>
        </row>
        <row r="22">
          <cell r="K22" t="str">
            <v>Нуждов С.А.</v>
          </cell>
          <cell r="L22" t="str">
            <v>Водитель</v>
          </cell>
          <cell r="M22" t="str">
            <v>НК 7133</v>
          </cell>
          <cell r="N22">
            <v>1</v>
          </cell>
          <cell r="O22">
            <v>16</v>
          </cell>
          <cell r="P22">
            <v>0.3125</v>
          </cell>
          <cell r="Q22">
            <v>0</v>
          </cell>
          <cell r="R22">
            <v>0</v>
          </cell>
          <cell r="S22">
            <v>0.18055555555555558</v>
          </cell>
          <cell r="T22">
            <v>4.5</v>
          </cell>
        </row>
        <row r="23">
          <cell r="K23" t="str">
            <v>Кузяшин В. А.</v>
          </cell>
          <cell r="L23" t="str">
            <v>Старший</v>
          </cell>
          <cell r="M23">
            <v>580162</v>
          </cell>
          <cell r="N23">
            <v>1</v>
          </cell>
          <cell r="O23">
            <v>0</v>
          </cell>
          <cell r="P23">
            <v>0.3125</v>
          </cell>
          <cell r="Q23">
            <v>0</v>
          </cell>
          <cell r="R23">
            <v>0</v>
          </cell>
          <cell r="S23">
            <v>0.41666666666666657</v>
          </cell>
          <cell r="T23">
            <v>10</v>
          </cell>
        </row>
        <row r="24">
          <cell r="K24" t="str">
            <v>Ильинский Е.И.</v>
          </cell>
          <cell r="L24" t="str">
            <v>Сборщик</v>
          </cell>
          <cell r="M24" t="str">
            <v>ХВ 4139</v>
          </cell>
          <cell r="N24">
            <v>1</v>
          </cell>
          <cell r="O24">
            <v>16</v>
          </cell>
          <cell r="P24">
            <v>0.3125</v>
          </cell>
          <cell r="Q24">
            <v>0</v>
          </cell>
          <cell r="R24">
            <v>0</v>
          </cell>
          <cell r="S24">
            <v>0.41666666666666657</v>
          </cell>
          <cell r="T24">
            <v>10</v>
          </cell>
        </row>
        <row r="25">
          <cell r="K25" t="str">
            <v>Салахов И. И.</v>
          </cell>
          <cell r="L25" t="str">
            <v>Водитель</v>
          </cell>
          <cell r="M25" t="str">
            <v>ЛГ 3285</v>
          </cell>
          <cell r="N25">
            <v>1</v>
          </cell>
          <cell r="O25">
            <v>16</v>
          </cell>
          <cell r="P25">
            <v>0.29166666666666669</v>
          </cell>
          <cell r="Q25">
            <v>0</v>
          </cell>
          <cell r="R25">
            <v>0</v>
          </cell>
          <cell r="S25">
            <v>0.43749999999999989</v>
          </cell>
          <cell r="T25">
            <v>10.5</v>
          </cell>
        </row>
        <row r="26">
          <cell r="K26" t="str">
            <v>Ракипов Т. А.</v>
          </cell>
          <cell r="L26" t="str">
            <v>Старший</v>
          </cell>
          <cell r="M26">
            <v>249247</v>
          </cell>
          <cell r="N26">
            <v>1</v>
          </cell>
          <cell r="O26">
            <v>0</v>
          </cell>
          <cell r="P26">
            <v>0.30555555555555552</v>
          </cell>
          <cell r="Q26">
            <v>0</v>
          </cell>
          <cell r="R26">
            <v>0</v>
          </cell>
          <cell r="S26">
            <v>0.35416666666666669</v>
          </cell>
          <cell r="T26">
            <v>8.5</v>
          </cell>
        </row>
        <row r="27">
          <cell r="K27" t="str">
            <v>Куракин Н.В.</v>
          </cell>
          <cell r="L27" t="str">
            <v>Сборщик</v>
          </cell>
          <cell r="M27" t="str">
            <v>НК 6325</v>
          </cell>
          <cell r="N27">
            <v>1</v>
          </cell>
          <cell r="O27">
            <v>16</v>
          </cell>
          <cell r="P27">
            <v>0.30555555555555552</v>
          </cell>
          <cell r="Q27">
            <v>0</v>
          </cell>
          <cell r="R27">
            <v>0</v>
          </cell>
          <cell r="S27">
            <v>0.35416666666666669</v>
          </cell>
          <cell r="T27">
            <v>8.5</v>
          </cell>
        </row>
        <row r="28">
          <cell r="K28" t="str">
            <v>Чигашов Н. Е.</v>
          </cell>
          <cell r="L28" t="str">
            <v>Водитель</v>
          </cell>
          <cell r="M28" t="str">
            <v>ЕЛ 7687</v>
          </cell>
          <cell r="N28">
            <v>1</v>
          </cell>
          <cell r="O28">
            <v>16</v>
          </cell>
          <cell r="P28">
            <v>0.28472222222222221</v>
          </cell>
          <cell r="Q28">
            <v>0</v>
          </cell>
          <cell r="R28">
            <v>0</v>
          </cell>
          <cell r="S28">
            <v>0.375</v>
          </cell>
          <cell r="T28">
            <v>9</v>
          </cell>
        </row>
        <row r="29">
          <cell r="K29" t="str">
            <v>Певчев Д. Ю.</v>
          </cell>
          <cell r="L29" t="str">
            <v>Старший</v>
          </cell>
          <cell r="M29">
            <v>544705</v>
          </cell>
          <cell r="N29">
            <v>1</v>
          </cell>
          <cell r="O29">
            <v>30</v>
          </cell>
          <cell r="P29">
            <v>0.625</v>
          </cell>
          <cell r="Q29">
            <v>0</v>
          </cell>
          <cell r="R29">
            <v>0</v>
          </cell>
          <cell r="S29">
            <v>0.3125</v>
          </cell>
          <cell r="T29">
            <v>7.5</v>
          </cell>
        </row>
        <row r="30">
          <cell r="K30" t="str">
            <v>Павлов Д. В.</v>
          </cell>
          <cell r="L30" t="str">
            <v>Сборщик</v>
          </cell>
          <cell r="M30" t="str">
            <v>НК 7301</v>
          </cell>
          <cell r="N30">
            <v>1</v>
          </cell>
          <cell r="O30">
            <v>16</v>
          </cell>
          <cell r="P30">
            <v>0.625</v>
          </cell>
          <cell r="Q30">
            <v>0</v>
          </cell>
          <cell r="R30">
            <v>0</v>
          </cell>
          <cell r="S30">
            <v>0.3125</v>
          </cell>
          <cell r="T30">
            <v>7.5</v>
          </cell>
        </row>
        <row r="31">
          <cell r="K31" t="str">
            <v>Фадеев Г. Н.</v>
          </cell>
          <cell r="L31" t="str">
            <v>Водитель</v>
          </cell>
          <cell r="M31" t="str">
            <v>НК 7184</v>
          </cell>
          <cell r="N31">
            <v>1</v>
          </cell>
          <cell r="O31">
            <v>16</v>
          </cell>
          <cell r="P31">
            <v>0.60416666666666663</v>
          </cell>
          <cell r="Q31">
            <v>0</v>
          </cell>
          <cell r="R31">
            <v>0</v>
          </cell>
          <cell r="S31">
            <v>0.33333333333333337</v>
          </cell>
          <cell r="T31">
            <v>8</v>
          </cell>
        </row>
        <row r="32">
          <cell r="K32" t="str">
            <v>Еремин А.С.</v>
          </cell>
          <cell r="L32" t="str">
            <v>Старший</v>
          </cell>
          <cell r="M32">
            <v>580430</v>
          </cell>
          <cell r="N32">
            <v>1</v>
          </cell>
          <cell r="O32">
            <v>0</v>
          </cell>
          <cell r="P32">
            <v>0.3125</v>
          </cell>
          <cell r="Q32">
            <v>0</v>
          </cell>
          <cell r="R32">
            <v>0</v>
          </cell>
          <cell r="S32">
            <v>0.43055555555555547</v>
          </cell>
          <cell r="T32">
            <v>10</v>
          </cell>
        </row>
        <row r="33">
          <cell r="K33" t="str">
            <v>Старостин М. А.</v>
          </cell>
          <cell r="L33" t="str">
            <v>Сборщик</v>
          </cell>
          <cell r="M33" t="str">
            <v>НК 7085</v>
          </cell>
          <cell r="N33">
            <v>1</v>
          </cell>
          <cell r="O33">
            <v>16</v>
          </cell>
          <cell r="P33">
            <v>0.3125</v>
          </cell>
          <cell r="Q33">
            <v>0</v>
          </cell>
          <cell r="R33">
            <v>0</v>
          </cell>
          <cell r="S33">
            <v>0.43055555555555547</v>
          </cell>
          <cell r="T33">
            <v>10</v>
          </cell>
        </row>
        <row r="34">
          <cell r="K34" t="str">
            <v>Батюшкин А.В.</v>
          </cell>
          <cell r="L34" t="str">
            <v>Водитель</v>
          </cell>
          <cell r="M34" t="str">
            <v>НУ 4624</v>
          </cell>
          <cell r="N34">
            <v>1</v>
          </cell>
          <cell r="O34">
            <v>16</v>
          </cell>
          <cell r="P34">
            <v>0.29166666666666669</v>
          </cell>
          <cell r="Q34">
            <v>0</v>
          </cell>
          <cell r="R34">
            <v>0</v>
          </cell>
          <cell r="S34">
            <v>0.45138888888888878</v>
          </cell>
          <cell r="T34">
            <v>10.5</v>
          </cell>
        </row>
        <row r="35">
          <cell r="K35" t="str">
            <v>Евстафьев В. С.</v>
          </cell>
          <cell r="L35" t="str">
            <v>Старший</v>
          </cell>
          <cell r="M35">
            <v>580515</v>
          </cell>
          <cell r="N35">
            <v>1</v>
          </cell>
          <cell r="O35">
            <v>0</v>
          </cell>
          <cell r="P35">
            <v>0.54166666666666663</v>
          </cell>
          <cell r="Q35">
            <v>0</v>
          </cell>
          <cell r="R35">
            <v>0</v>
          </cell>
          <cell r="S35">
            <v>0.22916666666666674</v>
          </cell>
          <cell r="T35">
            <v>5.5</v>
          </cell>
        </row>
        <row r="36">
          <cell r="K36" t="str">
            <v>Попов М. Ю.</v>
          </cell>
          <cell r="L36" t="str">
            <v>Сборщик</v>
          </cell>
          <cell r="M36" t="str">
            <v>ЕЛ 1818</v>
          </cell>
          <cell r="N36">
            <v>1</v>
          </cell>
          <cell r="O36">
            <v>16</v>
          </cell>
          <cell r="P36">
            <v>0.3125</v>
          </cell>
          <cell r="Q36">
            <v>0</v>
          </cell>
          <cell r="R36">
            <v>0</v>
          </cell>
          <cell r="S36">
            <v>0.4166666666666668</v>
          </cell>
          <cell r="T36">
            <v>10</v>
          </cell>
        </row>
        <row r="37">
          <cell r="K37" t="str">
            <v>Музыченко Д. А.</v>
          </cell>
          <cell r="L37" t="str">
            <v>Водитель</v>
          </cell>
          <cell r="M37" t="str">
            <v>ЕЛ 1670</v>
          </cell>
          <cell r="N37">
            <v>1</v>
          </cell>
          <cell r="O37">
            <v>16</v>
          </cell>
          <cell r="P37">
            <v>0.52083333333333326</v>
          </cell>
          <cell r="Q37">
            <v>0</v>
          </cell>
          <cell r="R37">
            <v>0</v>
          </cell>
          <cell r="S37">
            <v>0.25000000000000011</v>
          </cell>
          <cell r="T37">
            <v>6</v>
          </cell>
        </row>
        <row r="38">
          <cell r="K38" t="str">
            <v>Старостин П.А.</v>
          </cell>
          <cell r="L38" t="str">
            <v>Старший</v>
          </cell>
          <cell r="M38">
            <v>437648</v>
          </cell>
          <cell r="N38">
            <v>1</v>
          </cell>
          <cell r="O38">
            <v>0</v>
          </cell>
          <cell r="P38">
            <v>0.3263888888888889</v>
          </cell>
          <cell r="Q38">
            <v>0</v>
          </cell>
          <cell r="R38">
            <v>0</v>
          </cell>
          <cell r="S38">
            <v>0.28125000000000006</v>
          </cell>
          <cell r="T38">
            <v>6.5</v>
          </cell>
        </row>
        <row r="39">
          <cell r="K39" t="str">
            <v>Романов А. В.</v>
          </cell>
          <cell r="L39" t="str">
            <v>Сборщик</v>
          </cell>
          <cell r="M39" t="str">
            <v>НК 7952</v>
          </cell>
          <cell r="N39">
            <v>1</v>
          </cell>
          <cell r="O39">
            <v>16</v>
          </cell>
          <cell r="P39">
            <v>0.3263888888888889</v>
          </cell>
          <cell r="Q39">
            <v>0</v>
          </cell>
          <cell r="R39">
            <v>0</v>
          </cell>
          <cell r="S39">
            <v>0.28125000000000006</v>
          </cell>
          <cell r="T39">
            <v>6.5</v>
          </cell>
        </row>
        <row r="40">
          <cell r="K40" t="str">
            <v>Иванов А.С.</v>
          </cell>
          <cell r="L40" t="str">
            <v>Водитель</v>
          </cell>
          <cell r="M40" t="str">
            <v>НК 7947</v>
          </cell>
          <cell r="N40">
            <v>1</v>
          </cell>
          <cell r="O40">
            <v>16</v>
          </cell>
          <cell r="P40">
            <v>0.30555555555555558</v>
          </cell>
          <cell r="Q40">
            <v>0</v>
          </cell>
          <cell r="R40">
            <v>0</v>
          </cell>
          <cell r="S40">
            <v>0.30208333333333337</v>
          </cell>
          <cell r="T40">
            <v>7</v>
          </cell>
        </row>
        <row r="41">
          <cell r="K41" t="str">
            <v>Исламов А.Б.</v>
          </cell>
          <cell r="L41" t="str">
            <v>Старший</v>
          </cell>
          <cell r="M41" t="str">
            <v>НК 7595</v>
          </cell>
          <cell r="N41">
            <v>1</v>
          </cell>
          <cell r="O41">
            <v>0</v>
          </cell>
          <cell r="P41">
            <v>0.3125</v>
          </cell>
          <cell r="Q41">
            <v>0</v>
          </cell>
          <cell r="R41">
            <v>0</v>
          </cell>
          <cell r="S41">
            <v>0.23958333333333337</v>
          </cell>
          <cell r="T41">
            <v>5.5</v>
          </cell>
        </row>
        <row r="42">
          <cell r="K42" t="str">
            <v>Кочетков А. М.</v>
          </cell>
          <cell r="L42" t="str">
            <v>Сборщик</v>
          </cell>
          <cell r="M42" t="str">
            <v>НК 7070</v>
          </cell>
          <cell r="N42">
            <v>1</v>
          </cell>
          <cell r="O42">
            <v>16</v>
          </cell>
          <cell r="P42">
            <v>0.3125</v>
          </cell>
          <cell r="Q42">
            <v>0</v>
          </cell>
          <cell r="R42">
            <v>0</v>
          </cell>
          <cell r="S42">
            <v>0.23958333333333337</v>
          </cell>
          <cell r="T42">
            <v>5.5</v>
          </cell>
        </row>
        <row r="43">
          <cell r="K43" t="str">
            <v>Ятманов В. С.</v>
          </cell>
          <cell r="L43" t="str">
            <v>Водитель</v>
          </cell>
          <cell r="M43" t="str">
            <v>НК 6639</v>
          </cell>
          <cell r="N43">
            <v>1</v>
          </cell>
          <cell r="O43">
            <v>16</v>
          </cell>
          <cell r="P43">
            <v>0.29166666666666669</v>
          </cell>
          <cell r="Q43">
            <v>0</v>
          </cell>
          <cell r="R43">
            <v>0</v>
          </cell>
          <cell r="S43">
            <v>0.26041666666666669</v>
          </cell>
          <cell r="T43">
            <v>6</v>
          </cell>
        </row>
        <row r="44">
          <cell r="K44" t="str">
            <v>Петров А.А.</v>
          </cell>
          <cell r="L44" t="str">
            <v>Старший</v>
          </cell>
          <cell r="M44">
            <v>580234</v>
          </cell>
          <cell r="N44">
            <v>1</v>
          </cell>
          <cell r="O44">
            <v>0</v>
          </cell>
          <cell r="P44">
            <v>0.375</v>
          </cell>
          <cell r="Q44">
            <v>0</v>
          </cell>
          <cell r="R44">
            <v>0</v>
          </cell>
          <cell r="S44">
            <v>0.27777777777777779</v>
          </cell>
          <cell r="T44">
            <v>6.5</v>
          </cell>
        </row>
        <row r="45">
          <cell r="K45" t="str">
            <v>Сафин И. А.</v>
          </cell>
          <cell r="L45" t="str">
            <v>Сборщик</v>
          </cell>
          <cell r="M45" t="str">
            <v>НК 3325</v>
          </cell>
          <cell r="N45">
            <v>1</v>
          </cell>
          <cell r="O45">
            <v>16</v>
          </cell>
          <cell r="P45">
            <v>0.375</v>
          </cell>
          <cell r="Q45">
            <v>0</v>
          </cell>
          <cell r="R45">
            <v>0</v>
          </cell>
          <cell r="S45">
            <v>0.27777777777777779</v>
          </cell>
          <cell r="T45">
            <v>6.5</v>
          </cell>
        </row>
        <row r="46">
          <cell r="K46" t="str">
            <v>Трохов М.Ю.</v>
          </cell>
          <cell r="L46" t="str">
            <v>Водитель</v>
          </cell>
          <cell r="M46" t="str">
            <v>АП 7831</v>
          </cell>
          <cell r="N46">
            <v>1</v>
          </cell>
          <cell r="O46">
            <v>16</v>
          </cell>
          <cell r="P46">
            <v>0.35416666666666669</v>
          </cell>
          <cell r="Q46">
            <v>0</v>
          </cell>
          <cell r="R46">
            <v>0</v>
          </cell>
          <cell r="S46">
            <v>0.2986111111111111</v>
          </cell>
          <cell r="T46">
            <v>7</v>
          </cell>
        </row>
        <row r="47">
          <cell r="K47" t="str">
            <v>Статенин Ю.А.</v>
          </cell>
          <cell r="L47" t="str">
            <v>Деж.водитель</v>
          </cell>
          <cell r="M47" t="str">
            <v>НК 7386</v>
          </cell>
          <cell r="N47">
            <v>1</v>
          </cell>
          <cell r="O47">
            <v>16</v>
          </cell>
          <cell r="P47">
            <v>0.29166666666666669</v>
          </cell>
          <cell r="Q47">
            <v>0</v>
          </cell>
          <cell r="R47">
            <v>0</v>
          </cell>
          <cell r="S47">
            <v>0</v>
          </cell>
          <cell r="T47">
            <v>21</v>
          </cell>
        </row>
        <row r="48">
          <cell r="K48" t="str">
            <v>Голиков М.Г.</v>
          </cell>
          <cell r="L48" t="str">
            <v>Охранник</v>
          </cell>
          <cell r="M48">
            <v>0</v>
          </cell>
          <cell r="N48" t="str">
            <v>нет</v>
          </cell>
          <cell r="O48" t="str">
            <v>нет</v>
          </cell>
          <cell r="P48">
            <v>0.29166666666666669</v>
          </cell>
          <cell r="Q48">
            <v>0</v>
          </cell>
          <cell r="R48">
            <v>0</v>
          </cell>
          <cell r="S48">
            <v>0</v>
          </cell>
          <cell r="T48">
            <v>22</v>
          </cell>
        </row>
        <row r="49">
          <cell r="K49" t="str">
            <v>Савелов С. В.</v>
          </cell>
          <cell r="L49" t="str">
            <v>Деж. по КВХЦ</v>
          </cell>
          <cell r="M49" t="str">
            <v>РГ 2005</v>
          </cell>
          <cell r="N49">
            <v>1</v>
          </cell>
          <cell r="O49">
            <v>16</v>
          </cell>
          <cell r="P49">
            <v>0.3125</v>
          </cell>
          <cell r="Q49">
            <v>0</v>
          </cell>
          <cell r="R49">
            <v>0</v>
          </cell>
          <cell r="S49">
            <v>0</v>
          </cell>
          <cell r="T49">
            <v>22</v>
          </cell>
        </row>
        <row r="50">
          <cell r="K50" t="str">
            <v>Офилькин В.Н.</v>
          </cell>
          <cell r="L50" t="str">
            <v>Водитель</v>
          </cell>
          <cell r="M50">
            <v>0</v>
          </cell>
          <cell r="N50">
            <v>0</v>
          </cell>
          <cell r="O50">
            <v>0</v>
          </cell>
          <cell r="P50">
            <v>0.29166666666666669</v>
          </cell>
          <cell r="Q50">
            <v>0</v>
          </cell>
          <cell r="R50">
            <v>0</v>
          </cell>
          <cell r="S50">
            <v>0.33333333333333337</v>
          </cell>
          <cell r="T50">
            <v>8</v>
          </cell>
        </row>
        <row r="51">
          <cell r="K51" t="str">
            <v>Чигашов Е.Н.</v>
          </cell>
          <cell r="L51" t="str">
            <v>Водитель</v>
          </cell>
          <cell r="M51">
            <v>0</v>
          </cell>
          <cell r="N51">
            <v>0</v>
          </cell>
          <cell r="O51">
            <v>0</v>
          </cell>
          <cell r="P51">
            <v>0.29166666666666669</v>
          </cell>
          <cell r="Q51">
            <v>0</v>
          </cell>
          <cell r="R51">
            <v>0</v>
          </cell>
          <cell r="S51">
            <v>0.33333333333333337</v>
          </cell>
          <cell r="T51">
            <v>8</v>
          </cell>
        </row>
        <row r="52">
          <cell r="K52">
            <v>0</v>
          </cell>
          <cell r="L52" t="str">
            <v>Старший</v>
          </cell>
          <cell r="M52" t="e">
            <v>#N/A</v>
          </cell>
          <cell r="N52">
            <v>1</v>
          </cell>
          <cell r="O52">
            <v>0</v>
          </cell>
          <cell r="P52">
            <v>0.33333333333333331</v>
          </cell>
          <cell r="Q52">
            <v>0</v>
          </cell>
          <cell r="R52">
            <v>0</v>
          </cell>
          <cell r="S52">
            <v>0.36805555555555552</v>
          </cell>
          <cell r="T52">
            <v>9</v>
          </cell>
        </row>
        <row r="53">
          <cell r="K53">
            <v>0</v>
          </cell>
          <cell r="L53" t="str">
            <v>Сборщик</v>
          </cell>
          <cell r="M53" t="e">
            <v>#N/A</v>
          </cell>
          <cell r="N53">
            <v>1</v>
          </cell>
          <cell r="O53">
            <v>16</v>
          </cell>
          <cell r="P53">
            <v>0.33333333333333331</v>
          </cell>
          <cell r="Q53">
            <v>0</v>
          </cell>
          <cell r="R53">
            <v>0</v>
          </cell>
          <cell r="S53">
            <v>0.36805555555555552</v>
          </cell>
          <cell r="T53">
            <v>9</v>
          </cell>
        </row>
        <row r="54">
          <cell r="K54">
            <v>0</v>
          </cell>
          <cell r="L54" t="str">
            <v>Водитель</v>
          </cell>
          <cell r="M54" t="e">
            <v>#N/A</v>
          </cell>
          <cell r="N54">
            <v>1</v>
          </cell>
          <cell r="O54">
            <v>16</v>
          </cell>
          <cell r="P54">
            <v>0.3125</v>
          </cell>
          <cell r="Q54">
            <v>0</v>
          </cell>
          <cell r="R54">
            <v>0</v>
          </cell>
          <cell r="S54">
            <v>0.38888888888888884</v>
          </cell>
          <cell r="T54">
            <v>9.5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Долонов В.В.</v>
          </cell>
          <cell r="L13" t="str">
            <v>Деж.по упр.</v>
          </cell>
          <cell r="M13" t="str">
            <v>МК 1037</v>
          </cell>
          <cell r="N13">
            <v>1</v>
          </cell>
          <cell r="O13">
            <v>16</v>
          </cell>
          <cell r="P13">
            <v>0.29166666666666669</v>
          </cell>
          <cell r="T13">
            <v>22</v>
          </cell>
        </row>
        <row r="14">
          <cell r="K14" t="str">
            <v>Певчев Д. Ю.</v>
          </cell>
          <cell r="L14" t="str">
            <v>Старший</v>
          </cell>
          <cell r="M14">
            <v>544705</v>
          </cell>
          <cell r="N14">
            <v>1</v>
          </cell>
          <cell r="P14">
            <v>0.60416666666666663</v>
          </cell>
          <cell r="S14">
            <v>0.32638888888888895</v>
          </cell>
          <cell r="T14">
            <v>8</v>
          </cell>
        </row>
        <row r="15">
          <cell r="K15" t="str">
            <v>Евстафьев В. С.</v>
          </cell>
          <cell r="L15" t="str">
            <v>Сборщик</v>
          </cell>
          <cell r="M15" t="str">
            <v>НК 5943</v>
          </cell>
          <cell r="N15">
            <v>1</v>
          </cell>
          <cell r="O15">
            <v>16</v>
          </cell>
          <cell r="P15">
            <v>0.60416666666666663</v>
          </cell>
          <cell r="S15">
            <v>0.32638888888888895</v>
          </cell>
          <cell r="T15">
            <v>8</v>
          </cell>
        </row>
        <row r="16">
          <cell r="K16" t="str">
            <v>Варламов Н. Ю.</v>
          </cell>
          <cell r="L16" t="str">
            <v>Водитель</v>
          </cell>
          <cell r="M16" t="str">
            <v>РВ 4571</v>
          </cell>
          <cell r="N16">
            <v>1</v>
          </cell>
          <cell r="O16">
            <v>16</v>
          </cell>
          <cell r="P16">
            <v>0.58333333333333326</v>
          </cell>
          <cell r="S16">
            <v>0.34722222222222232</v>
          </cell>
          <cell r="T16">
            <v>8.5</v>
          </cell>
        </row>
        <row r="17">
          <cell r="K17" t="str">
            <v>Фомин В. Е.</v>
          </cell>
          <cell r="L17" t="str">
            <v>Старший</v>
          </cell>
          <cell r="M17">
            <v>580008</v>
          </cell>
          <cell r="N17">
            <v>1</v>
          </cell>
          <cell r="P17">
            <v>0.3125</v>
          </cell>
          <cell r="S17">
            <v>0.49305555555555552</v>
          </cell>
          <cell r="T17">
            <v>12</v>
          </cell>
        </row>
        <row r="18">
          <cell r="K18" t="str">
            <v>Евстафьев М. С.</v>
          </cell>
          <cell r="L18" t="str">
            <v>Сборщик</v>
          </cell>
          <cell r="M18" t="str">
            <v>НК 6753</v>
          </cell>
          <cell r="N18">
            <v>1</v>
          </cell>
          <cell r="O18">
            <v>16</v>
          </cell>
          <cell r="P18">
            <v>0.3125</v>
          </cell>
          <cell r="S18">
            <v>0.49305555555555552</v>
          </cell>
          <cell r="T18">
            <v>12</v>
          </cell>
        </row>
        <row r="19">
          <cell r="K19" t="str">
            <v>Лисихин А.Ю.</v>
          </cell>
          <cell r="L19" t="str">
            <v>Водитель</v>
          </cell>
          <cell r="M19" t="str">
            <v>НК 4821</v>
          </cell>
          <cell r="N19">
            <v>1</v>
          </cell>
          <cell r="O19">
            <v>16</v>
          </cell>
          <cell r="P19">
            <v>0.29166666666666669</v>
          </cell>
          <cell r="S19">
            <v>0.51388888888888873</v>
          </cell>
          <cell r="T19">
            <v>12.5</v>
          </cell>
        </row>
        <row r="20">
          <cell r="K20" t="str">
            <v>Зялалов Ф. Р.</v>
          </cell>
          <cell r="L20" t="str">
            <v>Старший</v>
          </cell>
          <cell r="M20">
            <v>249938</v>
          </cell>
          <cell r="N20">
            <v>1</v>
          </cell>
          <cell r="P20">
            <v>0.33333333333333331</v>
          </cell>
          <cell r="S20">
            <v>0.20833333333333331</v>
          </cell>
          <cell r="T20">
            <v>5</v>
          </cell>
        </row>
        <row r="21">
          <cell r="K21" t="str">
            <v>Горбунов И.С.</v>
          </cell>
          <cell r="L21" t="str">
            <v>Сборщик</v>
          </cell>
          <cell r="M21" t="str">
            <v>ЛУ 2133</v>
          </cell>
          <cell r="N21">
            <v>1</v>
          </cell>
          <cell r="O21">
            <v>16</v>
          </cell>
          <cell r="P21">
            <v>0.33333333333333331</v>
          </cell>
          <cell r="S21">
            <v>0.20833333333333331</v>
          </cell>
          <cell r="T21">
            <v>5</v>
          </cell>
        </row>
        <row r="22">
          <cell r="K22" t="str">
            <v>Рыбокольников С. А.</v>
          </cell>
          <cell r="L22" t="str">
            <v>Водитель</v>
          </cell>
          <cell r="M22" t="str">
            <v>НК 7634</v>
          </cell>
          <cell r="N22">
            <v>1</v>
          </cell>
          <cell r="O22">
            <v>16</v>
          </cell>
          <cell r="P22">
            <v>0.3125</v>
          </cell>
          <cell r="S22">
            <v>0.22916666666666663</v>
          </cell>
          <cell r="T22">
            <v>5.5</v>
          </cell>
        </row>
        <row r="23">
          <cell r="K23" t="str">
            <v>Кузяшин В. А.</v>
          </cell>
          <cell r="L23" t="str">
            <v>Старший</v>
          </cell>
          <cell r="M23">
            <v>580162</v>
          </cell>
          <cell r="N23">
            <v>1</v>
          </cell>
          <cell r="P23">
            <v>0.3125</v>
          </cell>
          <cell r="S23">
            <v>0.4236111111111111</v>
          </cell>
          <cell r="T23">
            <v>10</v>
          </cell>
        </row>
        <row r="24">
          <cell r="K24" t="str">
            <v>Хомич Ю.В.</v>
          </cell>
          <cell r="L24" t="str">
            <v>Сборщик</v>
          </cell>
          <cell r="M24" t="str">
            <v>ЕЛ 5977</v>
          </cell>
          <cell r="N24">
            <v>1</v>
          </cell>
          <cell r="O24">
            <v>16</v>
          </cell>
          <cell r="P24">
            <v>0.3125</v>
          </cell>
          <cell r="S24">
            <v>0.4236111111111111</v>
          </cell>
          <cell r="T24">
            <v>10</v>
          </cell>
        </row>
        <row r="25">
          <cell r="K25" t="str">
            <v>Иванов А.С.</v>
          </cell>
          <cell r="L25" t="str">
            <v>Водитель</v>
          </cell>
          <cell r="M25" t="str">
            <v>НК 7947</v>
          </cell>
          <cell r="N25">
            <v>1</v>
          </cell>
          <cell r="O25">
            <v>16</v>
          </cell>
          <cell r="P25">
            <v>0.29166666666666669</v>
          </cell>
          <cell r="S25">
            <v>0.44444444444444442</v>
          </cell>
          <cell r="T25">
            <v>10.5</v>
          </cell>
        </row>
        <row r="26">
          <cell r="K26" t="str">
            <v>Куракин Н.В.</v>
          </cell>
          <cell r="L26" t="str">
            <v>Старший</v>
          </cell>
          <cell r="M26">
            <v>580430</v>
          </cell>
          <cell r="N26">
            <v>1</v>
          </cell>
          <cell r="P26">
            <v>0.27083333333333331</v>
          </cell>
          <cell r="S26">
            <v>0.37847222222222227</v>
          </cell>
          <cell r="T26">
            <v>9</v>
          </cell>
        </row>
        <row r="27">
          <cell r="K27" t="str">
            <v>Сагдутдинов Р.Р.</v>
          </cell>
          <cell r="L27" t="str">
            <v>Сборщик</v>
          </cell>
          <cell r="M27" t="str">
            <v>НК 5828</v>
          </cell>
          <cell r="N27">
            <v>1</v>
          </cell>
          <cell r="O27">
            <v>16</v>
          </cell>
          <cell r="P27">
            <v>0.27083333333333331</v>
          </cell>
          <cell r="S27">
            <v>0.37847222222222227</v>
          </cell>
          <cell r="T27">
            <v>9</v>
          </cell>
        </row>
        <row r="28">
          <cell r="K28" t="str">
            <v>Чигашов Н. Е.</v>
          </cell>
          <cell r="L28" t="str">
            <v>Водитель</v>
          </cell>
          <cell r="M28" t="str">
            <v>ЕЛ 7687</v>
          </cell>
          <cell r="N28">
            <v>1</v>
          </cell>
          <cell r="O28">
            <v>16</v>
          </cell>
          <cell r="P28">
            <v>0.24999999999999997</v>
          </cell>
          <cell r="S28">
            <v>0.39930555555555558</v>
          </cell>
          <cell r="T28">
            <v>9.5</v>
          </cell>
        </row>
        <row r="29">
          <cell r="K29" t="str">
            <v>Массов Д. Е.</v>
          </cell>
          <cell r="L29" t="str">
            <v>Старший</v>
          </cell>
          <cell r="M29">
            <v>580293</v>
          </cell>
          <cell r="N29">
            <v>1</v>
          </cell>
          <cell r="O29">
            <v>30</v>
          </cell>
          <cell r="P29">
            <v>0.625</v>
          </cell>
          <cell r="S29">
            <v>0.3125</v>
          </cell>
          <cell r="T29">
            <v>7.5</v>
          </cell>
        </row>
        <row r="30">
          <cell r="K30" t="str">
            <v>Елистратов А. А.</v>
          </cell>
          <cell r="L30" t="str">
            <v>Сборщик</v>
          </cell>
          <cell r="M30" t="str">
            <v>НК 3947</v>
          </cell>
          <cell r="N30">
            <v>1</v>
          </cell>
          <cell r="O30">
            <v>16</v>
          </cell>
          <cell r="P30">
            <v>0.625</v>
          </cell>
          <cell r="S30">
            <v>0.3125</v>
          </cell>
          <cell r="T30">
            <v>7.5</v>
          </cell>
        </row>
        <row r="31">
          <cell r="K31" t="str">
            <v>Салахов И. И.</v>
          </cell>
          <cell r="L31" t="str">
            <v>Водитель</v>
          </cell>
          <cell r="M31" t="str">
            <v>ЛГ 3285</v>
          </cell>
          <cell r="N31">
            <v>1</v>
          </cell>
          <cell r="O31">
            <v>16</v>
          </cell>
          <cell r="P31">
            <v>0.60416666666666663</v>
          </cell>
          <cell r="S31">
            <v>0.33333333333333337</v>
          </cell>
          <cell r="T31">
            <v>8</v>
          </cell>
        </row>
        <row r="32">
          <cell r="K32" t="str">
            <v>Ракипов Т. А.</v>
          </cell>
          <cell r="L32" t="str">
            <v>Старший</v>
          </cell>
          <cell r="M32">
            <v>249247</v>
          </cell>
          <cell r="N32">
            <v>1</v>
          </cell>
          <cell r="P32">
            <v>0.3125</v>
          </cell>
          <cell r="S32">
            <v>0.32638888888888895</v>
          </cell>
          <cell r="T32">
            <v>8</v>
          </cell>
        </row>
        <row r="33">
          <cell r="K33" t="str">
            <v>Старостин М. А.</v>
          </cell>
          <cell r="L33" t="str">
            <v>Сборщик</v>
          </cell>
          <cell r="M33" t="str">
            <v>НК 7085</v>
          </cell>
          <cell r="N33">
            <v>1</v>
          </cell>
          <cell r="O33">
            <v>16</v>
          </cell>
          <cell r="P33">
            <v>0.3125</v>
          </cell>
          <cell r="S33">
            <v>0.32638888888888895</v>
          </cell>
          <cell r="T33">
            <v>8</v>
          </cell>
        </row>
        <row r="34">
          <cell r="K34" t="str">
            <v>Долгов А.М.</v>
          </cell>
          <cell r="L34" t="str">
            <v>Водитель</v>
          </cell>
          <cell r="M34" t="str">
            <v>ГУ 324</v>
          </cell>
          <cell r="N34">
            <v>1</v>
          </cell>
          <cell r="O34">
            <v>16</v>
          </cell>
          <cell r="P34">
            <v>0.29166666666666669</v>
          </cell>
          <cell r="S34">
            <v>0.34722222222222227</v>
          </cell>
          <cell r="T34">
            <v>8.5</v>
          </cell>
        </row>
        <row r="35">
          <cell r="K35" t="str">
            <v>Еремин А.С.</v>
          </cell>
          <cell r="L35" t="str">
            <v>Старший</v>
          </cell>
          <cell r="M35">
            <v>580430</v>
          </cell>
          <cell r="N35">
            <v>1</v>
          </cell>
          <cell r="P35">
            <v>0.54166666666666663</v>
          </cell>
          <cell r="S35">
            <v>0.27083333333333337</v>
          </cell>
          <cell r="T35">
            <v>6.5</v>
          </cell>
        </row>
        <row r="36">
          <cell r="K36" t="str">
            <v>Попов М. Ю.</v>
          </cell>
          <cell r="L36" t="str">
            <v>Сборщик</v>
          </cell>
          <cell r="M36" t="str">
            <v>ЕЛ 1818</v>
          </cell>
          <cell r="N36">
            <v>1</v>
          </cell>
          <cell r="O36">
            <v>16</v>
          </cell>
          <cell r="P36">
            <v>0.3125</v>
          </cell>
          <cell r="S36">
            <v>0.46527777777777785</v>
          </cell>
          <cell r="T36">
            <v>10.5</v>
          </cell>
        </row>
        <row r="37">
          <cell r="K37" t="str">
            <v>Статенин Ю.А.</v>
          </cell>
          <cell r="L37" t="str">
            <v>Водитель</v>
          </cell>
          <cell r="M37" t="str">
            <v>НК 7386</v>
          </cell>
          <cell r="N37">
            <v>1</v>
          </cell>
          <cell r="O37">
            <v>16</v>
          </cell>
          <cell r="P37">
            <v>0.52083333333333326</v>
          </cell>
          <cell r="S37">
            <v>0.29166666666666674</v>
          </cell>
          <cell r="T37">
            <v>7</v>
          </cell>
        </row>
        <row r="38">
          <cell r="K38" t="str">
            <v>Романов А. В.</v>
          </cell>
          <cell r="L38" t="str">
            <v>Старший</v>
          </cell>
          <cell r="M38">
            <v>249817</v>
          </cell>
          <cell r="N38">
            <v>1</v>
          </cell>
          <cell r="P38">
            <v>0.3263888888888889</v>
          </cell>
          <cell r="S38">
            <v>0.125</v>
          </cell>
          <cell r="T38">
            <v>3</v>
          </cell>
        </row>
        <row r="39">
          <cell r="K39" t="str">
            <v>Старостин П.А.</v>
          </cell>
          <cell r="L39" t="str">
            <v>Сборщик</v>
          </cell>
          <cell r="M39" t="str">
            <v>НК 7468</v>
          </cell>
          <cell r="N39">
            <v>1</v>
          </cell>
          <cell r="O39">
            <v>16</v>
          </cell>
          <cell r="P39">
            <v>0.3263888888888889</v>
          </cell>
          <cell r="S39">
            <v>0.125</v>
          </cell>
          <cell r="T39">
            <v>3</v>
          </cell>
        </row>
        <row r="40">
          <cell r="K40" t="str">
            <v>Ануфриев А. С.</v>
          </cell>
          <cell r="L40" t="str">
            <v>Водитель</v>
          </cell>
          <cell r="M40" t="str">
            <v xml:space="preserve">НК 6334 </v>
          </cell>
          <cell r="N40">
            <v>1</v>
          </cell>
          <cell r="O40">
            <v>16</v>
          </cell>
          <cell r="P40">
            <v>0.30555555555555558</v>
          </cell>
          <cell r="S40">
            <v>0.14583333333333331</v>
          </cell>
          <cell r="T40">
            <v>3.5</v>
          </cell>
        </row>
        <row r="41">
          <cell r="K41" t="str">
            <v>Исламов А.Б.</v>
          </cell>
          <cell r="L41" t="str">
            <v>Старший</v>
          </cell>
          <cell r="M41" t="str">
            <v>НК 7595</v>
          </cell>
          <cell r="N41">
            <v>1</v>
          </cell>
          <cell r="P41">
            <v>0.3125</v>
          </cell>
          <cell r="S41">
            <v>0.29861111111111105</v>
          </cell>
          <cell r="T41">
            <v>7</v>
          </cell>
        </row>
        <row r="42">
          <cell r="K42" t="str">
            <v>Кочетков А. М.</v>
          </cell>
          <cell r="L42" t="str">
            <v>Сборщик</v>
          </cell>
          <cell r="M42" t="str">
            <v>НК 7070</v>
          </cell>
          <cell r="N42">
            <v>1</v>
          </cell>
          <cell r="O42">
            <v>16</v>
          </cell>
          <cell r="P42">
            <v>0.3125</v>
          </cell>
          <cell r="S42">
            <v>0.29861111111111105</v>
          </cell>
          <cell r="T42">
            <v>7</v>
          </cell>
        </row>
        <row r="43">
          <cell r="K43" t="str">
            <v>Ятманов В. С.</v>
          </cell>
          <cell r="L43" t="str">
            <v>Водитель</v>
          </cell>
          <cell r="M43" t="str">
            <v>НК 6639</v>
          </cell>
          <cell r="N43">
            <v>1</v>
          </cell>
          <cell r="O43">
            <v>16</v>
          </cell>
          <cell r="P43">
            <v>0.29166666666666669</v>
          </cell>
          <cell r="S43">
            <v>0.31944444444444436</v>
          </cell>
          <cell r="T43">
            <v>7.5</v>
          </cell>
        </row>
        <row r="44">
          <cell r="K44" t="str">
            <v>Петров А.А.</v>
          </cell>
          <cell r="L44" t="str">
            <v>Старший</v>
          </cell>
          <cell r="M44">
            <v>580234</v>
          </cell>
          <cell r="N44">
            <v>1</v>
          </cell>
          <cell r="P44">
            <v>0.375</v>
          </cell>
          <cell r="S44">
            <v>0.27083333333333337</v>
          </cell>
          <cell r="T44">
            <v>6.5</v>
          </cell>
        </row>
        <row r="45">
          <cell r="K45" t="str">
            <v>Сафин И. А.</v>
          </cell>
          <cell r="L45" t="str">
            <v>Сборщик</v>
          </cell>
          <cell r="M45" t="str">
            <v>НК 3325</v>
          </cell>
          <cell r="N45">
            <v>1</v>
          </cell>
          <cell r="O45">
            <v>16</v>
          </cell>
          <cell r="P45">
            <v>0.375</v>
          </cell>
          <cell r="S45">
            <v>0.27083333333333337</v>
          </cell>
          <cell r="T45">
            <v>6.5</v>
          </cell>
        </row>
        <row r="46">
          <cell r="K46" t="str">
            <v>Трохов М.Ю.</v>
          </cell>
          <cell r="L46" t="str">
            <v>Водитель</v>
          </cell>
          <cell r="M46" t="str">
            <v>АП 7831</v>
          </cell>
          <cell r="N46">
            <v>1</v>
          </cell>
          <cell r="O46">
            <v>16</v>
          </cell>
          <cell r="P46">
            <v>0.35416666666666669</v>
          </cell>
          <cell r="S46">
            <v>0.29166666666666669</v>
          </cell>
          <cell r="T46">
            <v>7</v>
          </cell>
        </row>
        <row r="47">
          <cell r="K47" t="str">
            <v>Музыченко Д. А.</v>
          </cell>
          <cell r="L47" t="str">
            <v>Деж.водитель</v>
          </cell>
          <cell r="M47" t="str">
            <v>ЕЛ 1670</v>
          </cell>
          <cell r="N47">
            <v>1</v>
          </cell>
          <cell r="O47">
            <v>16</v>
          </cell>
          <cell r="P47">
            <v>0.29166666666666669</v>
          </cell>
          <cell r="T47">
            <v>21</v>
          </cell>
        </row>
        <row r="48">
          <cell r="K48" t="str">
            <v>Хохлов А.В.</v>
          </cell>
          <cell r="L48" t="str">
            <v>Охранник</v>
          </cell>
          <cell r="N48" t="str">
            <v>нет</v>
          </cell>
          <cell r="O48" t="str">
            <v>нет</v>
          </cell>
          <cell r="P48">
            <v>0.29166666666666669</v>
          </cell>
          <cell r="T48">
            <v>22</v>
          </cell>
        </row>
        <row r="49">
          <cell r="K49" t="str">
            <v>Савелов С. В.</v>
          </cell>
          <cell r="L49" t="str">
            <v>Деж. по КВХЦ</v>
          </cell>
          <cell r="M49" t="str">
            <v>РГ 2005</v>
          </cell>
          <cell r="N49">
            <v>1</v>
          </cell>
          <cell r="O49">
            <v>16</v>
          </cell>
          <cell r="P49">
            <v>0.3125</v>
          </cell>
          <cell r="T49">
            <v>22</v>
          </cell>
        </row>
        <row r="50">
          <cell r="L50" t="str">
            <v>Водитель</v>
          </cell>
          <cell r="P50">
            <v>0.29166666666666669</v>
          </cell>
          <cell r="S50">
            <v>0.33333333333333337</v>
          </cell>
          <cell r="T50">
            <v>8</v>
          </cell>
        </row>
        <row r="51">
          <cell r="L51" t="str">
            <v>Водитель</v>
          </cell>
          <cell r="P51">
            <v>0.29166666666666669</v>
          </cell>
          <cell r="S51">
            <v>0.33333333333333337</v>
          </cell>
          <cell r="T51">
            <v>8</v>
          </cell>
        </row>
        <row r="52">
          <cell r="K52" t="str">
            <v>Ильинский И.В.</v>
          </cell>
          <cell r="L52" t="str">
            <v>Старший</v>
          </cell>
          <cell r="M52" t="str">
            <v>НК 7196</v>
          </cell>
          <cell r="N52">
            <v>1</v>
          </cell>
          <cell r="P52">
            <v>0.3125</v>
          </cell>
          <cell r="S52">
            <v>0.42361111111111116</v>
          </cell>
          <cell r="T52">
            <v>10</v>
          </cell>
        </row>
        <row r="53">
          <cell r="K53" t="str">
            <v>Ильинский Е.И.</v>
          </cell>
          <cell r="L53" t="str">
            <v>Сборщик</v>
          </cell>
          <cell r="M53" t="str">
            <v>ХВ 4139</v>
          </cell>
          <cell r="N53">
            <v>1</v>
          </cell>
          <cell r="O53">
            <v>16</v>
          </cell>
          <cell r="P53">
            <v>0.3125</v>
          </cell>
          <cell r="S53">
            <v>0.42361111111111116</v>
          </cell>
          <cell r="T53">
            <v>10</v>
          </cell>
        </row>
        <row r="54">
          <cell r="K54" t="str">
            <v>Нуждов С.А.</v>
          </cell>
          <cell r="L54" t="str">
            <v>Водитель</v>
          </cell>
          <cell r="M54" t="str">
            <v>НК 7133</v>
          </cell>
          <cell r="N54">
            <v>1</v>
          </cell>
          <cell r="O54">
            <v>16</v>
          </cell>
          <cell r="P54">
            <v>0.29166666666666669</v>
          </cell>
          <cell r="S54">
            <v>0.44444444444444448</v>
          </cell>
          <cell r="T54">
            <v>10.5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Королев С. А.</v>
          </cell>
          <cell r="L13" t="str">
            <v>Деж.по упр.</v>
          </cell>
          <cell r="M13" t="str">
            <v>РВ 5180</v>
          </cell>
          <cell r="N13">
            <v>1</v>
          </cell>
          <cell r="O13">
            <v>16</v>
          </cell>
          <cell r="P13">
            <v>0.29166666666666669</v>
          </cell>
          <cell r="T13">
            <v>22</v>
          </cell>
        </row>
        <row r="14">
          <cell r="K14" t="str">
            <v>Певчев Д. Ю.</v>
          </cell>
          <cell r="L14" t="str">
            <v>Старший</v>
          </cell>
          <cell r="M14">
            <v>544705</v>
          </cell>
          <cell r="N14">
            <v>1</v>
          </cell>
          <cell r="P14">
            <v>0.60416666666666663</v>
          </cell>
          <cell r="S14">
            <v>0.32638888888888895</v>
          </cell>
          <cell r="T14">
            <v>8</v>
          </cell>
        </row>
        <row r="15">
          <cell r="K15" t="str">
            <v>Евстафьев В. С.</v>
          </cell>
          <cell r="L15" t="str">
            <v>Сборщик</v>
          </cell>
          <cell r="M15" t="str">
            <v>НК 5943</v>
          </cell>
          <cell r="N15">
            <v>1</v>
          </cell>
          <cell r="O15">
            <v>16</v>
          </cell>
          <cell r="P15">
            <v>0.60416666666666663</v>
          </cell>
          <cell r="S15">
            <v>0.32638888888888895</v>
          </cell>
          <cell r="T15">
            <v>8</v>
          </cell>
        </row>
        <row r="16">
          <cell r="K16" t="str">
            <v>Фадеев Г. Н.</v>
          </cell>
          <cell r="L16" t="str">
            <v>Водитель</v>
          </cell>
          <cell r="M16" t="str">
            <v>НК 7184</v>
          </cell>
          <cell r="N16">
            <v>1</v>
          </cell>
          <cell r="O16">
            <v>16</v>
          </cell>
          <cell r="P16">
            <v>0.58333333333333326</v>
          </cell>
          <cell r="S16">
            <v>0.34722222222222232</v>
          </cell>
          <cell r="T16">
            <v>8.5</v>
          </cell>
        </row>
        <row r="17">
          <cell r="K17" t="str">
            <v>Елистратов А. А.</v>
          </cell>
          <cell r="L17" t="str">
            <v>Старший</v>
          </cell>
          <cell r="M17" t="str">
            <v>НК 3947</v>
          </cell>
          <cell r="N17">
            <v>1</v>
          </cell>
          <cell r="P17">
            <v>0.3125</v>
          </cell>
          <cell r="S17">
            <v>0.43055555555555552</v>
          </cell>
          <cell r="T17">
            <v>10.5</v>
          </cell>
        </row>
        <row r="18">
          <cell r="K18" t="str">
            <v>Старостин П.А.</v>
          </cell>
          <cell r="L18" t="str">
            <v>Сборщик</v>
          </cell>
          <cell r="M18" t="str">
            <v>НК 7468</v>
          </cell>
          <cell r="N18">
            <v>1</v>
          </cell>
          <cell r="O18">
            <v>16</v>
          </cell>
          <cell r="P18">
            <v>0.3125</v>
          </cell>
          <cell r="S18">
            <v>0.43055555555555552</v>
          </cell>
          <cell r="T18">
            <v>10.5</v>
          </cell>
        </row>
        <row r="19">
          <cell r="K19" t="str">
            <v>Лисихин А.Ю.</v>
          </cell>
          <cell r="L19" t="str">
            <v>Водитель</v>
          </cell>
          <cell r="M19" t="str">
            <v>НК 4821</v>
          </cell>
          <cell r="N19">
            <v>1</v>
          </cell>
          <cell r="O19">
            <v>16</v>
          </cell>
          <cell r="P19">
            <v>0.29166666666666669</v>
          </cell>
          <cell r="S19">
            <v>0.45138888888888884</v>
          </cell>
          <cell r="T19">
            <v>11</v>
          </cell>
        </row>
        <row r="20">
          <cell r="K20" t="str">
            <v>Горбунов И.С.</v>
          </cell>
          <cell r="L20" t="str">
            <v>Старший</v>
          </cell>
          <cell r="M20" t="str">
            <v>ЛУ 2133</v>
          </cell>
          <cell r="N20">
            <v>1</v>
          </cell>
          <cell r="P20">
            <v>0.33333333333333331</v>
          </cell>
          <cell r="S20">
            <v>0.18055555555555564</v>
          </cell>
          <cell r="T20">
            <v>4.5</v>
          </cell>
        </row>
        <row r="21">
          <cell r="K21" t="str">
            <v>Зялалов Ф. Р.</v>
          </cell>
          <cell r="L21" t="str">
            <v>Сборщик</v>
          </cell>
          <cell r="M21" t="str">
            <v>МК 1064</v>
          </cell>
          <cell r="N21">
            <v>1</v>
          </cell>
          <cell r="O21">
            <v>16</v>
          </cell>
          <cell r="P21">
            <v>0.33333333333333331</v>
          </cell>
          <cell r="S21">
            <v>0.18055555555555564</v>
          </cell>
          <cell r="T21">
            <v>4.5</v>
          </cell>
        </row>
        <row r="22">
          <cell r="K22" t="str">
            <v>Рыбокольников С. А.</v>
          </cell>
          <cell r="L22" t="str">
            <v>Водитель</v>
          </cell>
          <cell r="M22" t="str">
            <v>НК 7634</v>
          </cell>
          <cell r="N22">
            <v>1</v>
          </cell>
          <cell r="O22">
            <v>16</v>
          </cell>
          <cell r="P22">
            <v>0.3125</v>
          </cell>
          <cell r="S22">
            <v>0.20138888888888895</v>
          </cell>
          <cell r="T22">
            <v>5</v>
          </cell>
        </row>
        <row r="23">
          <cell r="K23" t="str">
            <v>Фомин В. Е.</v>
          </cell>
          <cell r="L23" t="str">
            <v>Старший</v>
          </cell>
          <cell r="M23">
            <v>580008</v>
          </cell>
          <cell r="N23">
            <v>1</v>
          </cell>
          <cell r="P23">
            <v>0.3125</v>
          </cell>
          <cell r="S23">
            <v>0.36805555555555552</v>
          </cell>
          <cell r="T23">
            <v>9</v>
          </cell>
        </row>
        <row r="24">
          <cell r="K24" t="str">
            <v>Ильинский И.В.</v>
          </cell>
          <cell r="L24" t="str">
            <v>Сборщик</v>
          </cell>
          <cell r="M24" t="str">
            <v>НК 7196</v>
          </cell>
          <cell r="N24">
            <v>1</v>
          </cell>
          <cell r="O24">
            <v>16</v>
          </cell>
          <cell r="P24">
            <v>0.3125</v>
          </cell>
          <cell r="S24">
            <v>0.36805555555555552</v>
          </cell>
          <cell r="T24">
            <v>9</v>
          </cell>
        </row>
        <row r="25">
          <cell r="K25" t="str">
            <v>Иванов А.С.</v>
          </cell>
          <cell r="L25" t="str">
            <v>Водитель</v>
          </cell>
          <cell r="M25" t="str">
            <v>НК 7947</v>
          </cell>
          <cell r="N25">
            <v>1</v>
          </cell>
          <cell r="O25">
            <v>16</v>
          </cell>
          <cell r="P25">
            <v>0.29166666666666669</v>
          </cell>
          <cell r="S25">
            <v>0.38888888888888884</v>
          </cell>
          <cell r="T25">
            <v>9.5</v>
          </cell>
        </row>
        <row r="26">
          <cell r="K26" t="str">
            <v>Сагдутдинов Р.Р.</v>
          </cell>
          <cell r="L26" t="str">
            <v>Старший</v>
          </cell>
          <cell r="M26">
            <v>249817</v>
          </cell>
          <cell r="N26">
            <v>1</v>
          </cell>
          <cell r="P26">
            <v>0.30555555555555552</v>
          </cell>
          <cell r="S26">
            <v>0.38194444444444448</v>
          </cell>
          <cell r="T26">
            <v>9</v>
          </cell>
        </row>
        <row r="27">
          <cell r="K27" t="str">
            <v>Куракин Н.В.</v>
          </cell>
          <cell r="L27" t="str">
            <v>Сборщик</v>
          </cell>
          <cell r="M27" t="str">
            <v>НК 6325</v>
          </cell>
          <cell r="N27">
            <v>1</v>
          </cell>
          <cell r="O27">
            <v>16</v>
          </cell>
          <cell r="P27">
            <v>0.30555555555555552</v>
          </cell>
          <cell r="S27">
            <v>0.38194444444444448</v>
          </cell>
          <cell r="T27">
            <v>9</v>
          </cell>
        </row>
        <row r="28">
          <cell r="K28" t="str">
            <v>Чигашов Н. Е.</v>
          </cell>
          <cell r="L28" t="str">
            <v>Водитель</v>
          </cell>
          <cell r="M28" t="str">
            <v>ЕЛ 7687</v>
          </cell>
          <cell r="N28">
            <v>1</v>
          </cell>
          <cell r="O28">
            <v>16</v>
          </cell>
          <cell r="P28">
            <v>0.28472222222222221</v>
          </cell>
          <cell r="S28">
            <v>0.40277777777777779</v>
          </cell>
          <cell r="T28">
            <v>9.5</v>
          </cell>
        </row>
        <row r="29">
          <cell r="K29" t="str">
            <v>Евстафьев М. С.</v>
          </cell>
          <cell r="L29" t="str">
            <v>Старший</v>
          </cell>
          <cell r="M29">
            <v>580162</v>
          </cell>
          <cell r="N29">
            <v>1</v>
          </cell>
          <cell r="O29">
            <v>30</v>
          </cell>
          <cell r="P29">
            <v>0.625</v>
          </cell>
          <cell r="S29">
            <v>0.31944444444444442</v>
          </cell>
          <cell r="T29">
            <v>7.5</v>
          </cell>
        </row>
        <row r="30">
          <cell r="K30" t="str">
            <v>Морозов А. С.</v>
          </cell>
          <cell r="L30" t="str">
            <v>Сборщик</v>
          </cell>
          <cell r="M30" t="str">
            <v>НК 6245</v>
          </cell>
          <cell r="N30">
            <v>1</v>
          </cell>
          <cell r="O30">
            <v>16</v>
          </cell>
          <cell r="P30">
            <v>0.625</v>
          </cell>
          <cell r="S30">
            <v>0.31944444444444442</v>
          </cell>
          <cell r="T30">
            <v>7.5</v>
          </cell>
        </row>
        <row r="31">
          <cell r="K31" t="str">
            <v>Нуждов С.А.</v>
          </cell>
          <cell r="L31" t="str">
            <v>Водитель</v>
          </cell>
          <cell r="M31" t="str">
            <v>НК 7133</v>
          </cell>
          <cell r="N31">
            <v>1</v>
          </cell>
          <cell r="O31">
            <v>16</v>
          </cell>
          <cell r="P31">
            <v>0.60416666666666663</v>
          </cell>
          <cell r="S31">
            <v>0.34027777777777779</v>
          </cell>
          <cell r="T31">
            <v>8</v>
          </cell>
        </row>
        <row r="32">
          <cell r="K32" t="str">
            <v>Каримов Ф.Т.</v>
          </cell>
          <cell r="L32" t="str">
            <v>Старший</v>
          </cell>
          <cell r="M32">
            <v>0</v>
          </cell>
          <cell r="N32">
            <v>1</v>
          </cell>
          <cell r="P32">
            <v>0.3125</v>
          </cell>
          <cell r="S32">
            <v>0.41666666666666663</v>
          </cell>
          <cell r="T32">
            <v>10</v>
          </cell>
        </row>
        <row r="33">
          <cell r="K33" t="str">
            <v>Старостин М. А.</v>
          </cell>
          <cell r="L33" t="str">
            <v>Сборщик</v>
          </cell>
          <cell r="M33" t="str">
            <v>НК 7085</v>
          </cell>
          <cell r="N33">
            <v>1</v>
          </cell>
          <cell r="O33">
            <v>16</v>
          </cell>
          <cell r="P33">
            <v>0.3125</v>
          </cell>
          <cell r="S33">
            <v>0.41666666666666663</v>
          </cell>
          <cell r="T33">
            <v>10</v>
          </cell>
        </row>
        <row r="34">
          <cell r="K34" t="str">
            <v>Журавлев Д.М.</v>
          </cell>
          <cell r="L34" t="str">
            <v>Водитель</v>
          </cell>
          <cell r="M34" t="str">
            <v>НК 5121</v>
          </cell>
          <cell r="N34">
            <v>1</v>
          </cell>
          <cell r="O34">
            <v>16</v>
          </cell>
          <cell r="P34">
            <v>0.29166666666666669</v>
          </cell>
          <cell r="S34">
            <v>0.43749999999999994</v>
          </cell>
          <cell r="T34">
            <v>10.5</v>
          </cell>
        </row>
        <row r="35">
          <cell r="K35" t="str">
            <v>Еремин А.С.</v>
          </cell>
          <cell r="L35" t="str">
            <v>Старший</v>
          </cell>
          <cell r="M35">
            <v>580430</v>
          </cell>
          <cell r="N35">
            <v>1</v>
          </cell>
          <cell r="P35">
            <v>0.54166666666666663</v>
          </cell>
          <cell r="S35">
            <v>0.27083333333333337</v>
          </cell>
          <cell r="T35">
            <v>6.5</v>
          </cell>
        </row>
        <row r="36">
          <cell r="K36" t="str">
            <v>Романов А. В.</v>
          </cell>
          <cell r="L36" t="str">
            <v>Сборщик</v>
          </cell>
          <cell r="M36" t="str">
            <v>НК 7952</v>
          </cell>
          <cell r="N36">
            <v>1</v>
          </cell>
          <cell r="O36">
            <v>16</v>
          </cell>
          <cell r="P36">
            <v>0.3125</v>
          </cell>
          <cell r="S36">
            <v>0.44444444444444448</v>
          </cell>
          <cell r="T36">
            <v>10.5</v>
          </cell>
        </row>
        <row r="37">
          <cell r="K37" t="str">
            <v>Батюшкин А.В.</v>
          </cell>
          <cell r="L37" t="str">
            <v>Водитель</v>
          </cell>
          <cell r="M37" t="str">
            <v>НУ 4624</v>
          </cell>
          <cell r="N37">
            <v>1</v>
          </cell>
          <cell r="O37">
            <v>16</v>
          </cell>
          <cell r="P37">
            <v>0.52083333333333326</v>
          </cell>
          <cell r="S37">
            <v>0.29166666666666674</v>
          </cell>
          <cell r="T37">
            <v>7</v>
          </cell>
        </row>
        <row r="38">
          <cell r="K38" t="str">
            <v>Массов Д. Е.</v>
          </cell>
          <cell r="L38" t="str">
            <v>Старший</v>
          </cell>
          <cell r="M38">
            <v>580293</v>
          </cell>
          <cell r="N38">
            <v>1</v>
          </cell>
          <cell r="P38">
            <v>0.3263888888888889</v>
          </cell>
          <cell r="S38">
            <v>0.2361111111111111</v>
          </cell>
          <cell r="T38">
            <v>5.5</v>
          </cell>
        </row>
        <row r="39">
          <cell r="K39" t="str">
            <v>Ильинский Е.И.</v>
          </cell>
          <cell r="L39" t="str">
            <v>Сборщик</v>
          </cell>
          <cell r="M39" t="str">
            <v>ХВ 4139</v>
          </cell>
          <cell r="N39">
            <v>1</v>
          </cell>
          <cell r="O39">
            <v>16</v>
          </cell>
          <cell r="P39">
            <v>0.3263888888888889</v>
          </cell>
          <cell r="S39">
            <v>0.2361111111111111</v>
          </cell>
          <cell r="T39">
            <v>5.5</v>
          </cell>
        </row>
        <row r="40">
          <cell r="K40" t="str">
            <v>Казаков М.В.</v>
          </cell>
          <cell r="L40" t="str">
            <v>Водитель</v>
          </cell>
          <cell r="M40" t="str">
            <v>НК 7369</v>
          </cell>
          <cell r="N40">
            <v>1</v>
          </cell>
          <cell r="O40">
            <v>16</v>
          </cell>
          <cell r="P40">
            <v>0.30555555555555558</v>
          </cell>
          <cell r="S40">
            <v>0.25694444444444442</v>
          </cell>
          <cell r="T40">
            <v>6</v>
          </cell>
        </row>
        <row r="41">
          <cell r="K41" t="str">
            <v>Исламов А.Б.</v>
          </cell>
          <cell r="L41" t="str">
            <v>Старший</v>
          </cell>
          <cell r="M41">
            <v>580293</v>
          </cell>
          <cell r="N41">
            <v>1</v>
          </cell>
          <cell r="P41">
            <v>0.3125</v>
          </cell>
          <cell r="S41">
            <v>0.4375</v>
          </cell>
          <cell r="T41">
            <v>10.5</v>
          </cell>
        </row>
        <row r="42">
          <cell r="K42" t="str">
            <v>Кочетков А. М.</v>
          </cell>
          <cell r="L42" t="str">
            <v>Сборщик</v>
          </cell>
          <cell r="M42" t="str">
            <v>НК 7070</v>
          </cell>
          <cell r="N42">
            <v>1</v>
          </cell>
          <cell r="O42">
            <v>16</v>
          </cell>
          <cell r="P42">
            <v>0.3125</v>
          </cell>
          <cell r="S42">
            <v>0.4375</v>
          </cell>
          <cell r="T42">
            <v>10.5</v>
          </cell>
        </row>
        <row r="43">
          <cell r="K43" t="str">
            <v>Ятманов В. С.</v>
          </cell>
          <cell r="L43" t="str">
            <v>Водитель</v>
          </cell>
          <cell r="M43" t="str">
            <v>НК 6639</v>
          </cell>
          <cell r="N43">
            <v>1</v>
          </cell>
          <cell r="O43">
            <v>16</v>
          </cell>
          <cell r="P43">
            <v>0.29166666666666669</v>
          </cell>
          <cell r="S43">
            <v>0.45833333333333331</v>
          </cell>
          <cell r="T43">
            <v>11</v>
          </cell>
        </row>
        <row r="44">
          <cell r="K44" t="str">
            <v>Петров А.А.</v>
          </cell>
          <cell r="L44" t="str">
            <v>Старший</v>
          </cell>
          <cell r="M44">
            <v>580234</v>
          </cell>
          <cell r="N44">
            <v>1</v>
          </cell>
          <cell r="P44">
            <v>0.375</v>
          </cell>
          <cell r="S44">
            <v>0.40972222222222221</v>
          </cell>
          <cell r="T44">
            <v>10</v>
          </cell>
        </row>
        <row r="45">
          <cell r="K45" t="str">
            <v>Ракипов Т. А.</v>
          </cell>
          <cell r="L45" t="str">
            <v>Сборщик</v>
          </cell>
          <cell r="M45" t="str">
            <v>НК 7058</v>
          </cell>
          <cell r="N45">
            <v>1</v>
          </cell>
          <cell r="O45">
            <v>16</v>
          </cell>
          <cell r="P45">
            <v>0.375</v>
          </cell>
          <cell r="S45">
            <v>0.40972222222222221</v>
          </cell>
          <cell r="T45">
            <v>10</v>
          </cell>
        </row>
        <row r="46">
          <cell r="K46" t="str">
            <v>Трохов М.Ю.</v>
          </cell>
          <cell r="L46" t="str">
            <v>Водитель</v>
          </cell>
          <cell r="M46" t="str">
            <v>АП 7831</v>
          </cell>
          <cell r="N46">
            <v>1</v>
          </cell>
          <cell r="O46">
            <v>16</v>
          </cell>
          <cell r="P46">
            <v>0.35416666666666669</v>
          </cell>
          <cell r="S46">
            <v>0.43055555555555552</v>
          </cell>
          <cell r="T46">
            <v>10.5</v>
          </cell>
        </row>
        <row r="47">
          <cell r="K47" t="str">
            <v>Бигочев Н.А.</v>
          </cell>
          <cell r="L47" t="str">
            <v>Деж.водитель</v>
          </cell>
          <cell r="M47" t="str">
            <v>НК 2230</v>
          </cell>
          <cell r="N47">
            <v>1</v>
          </cell>
          <cell r="O47">
            <v>16</v>
          </cell>
          <cell r="P47">
            <v>0.29166666666666669</v>
          </cell>
          <cell r="T47">
            <v>21</v>
          </cell>
        </row>
        <row r="48">
          <cell r="K48" t="str">
            <v>Голиков М.Г.</v>
          </cell>
          <cell r="L48" t="str">
            <v>Охранник</v>
          </cell>
          <cell r="M48" t="str">
            <v>нет</v>
          </cell>
          <cell r="N48" t="str">
            <v>нет</v>
          </cell>
          <cell r="O48" t="str">
            <v>нет</v>
          </cell>
          <cell r="P48">
            <v>0.29166666666666669</v>
          </cell>
          <cell r="T48">
            <v>22</v>
          </cell>
        </row>
        <row r="49">
          <cell r="K49" t="str">
            <v>Ликанин В.В.</v>
          </cell>
          <cell r="L49" t="str">
            <v>Деж. по КВХЦ</v>
          </cell>
          <cell r="M49" t="str">
            <v>ЕЛ 8685</v>
          </cell>
          <cell r="N49">
            <v>1</v>
          </cell>
          <cell r="O49">
            <v>16</v>
          </cell>
          <cell r="P49">
            <v>0.3125</v>
          </cell>
          <cell r="T49">
            <v>22</v>
          </cell>
        </row>
        <row r="50">
          <cell r="K50" t="str">
            <v>Офилькин В.Н.</v>
          </cell>
          <cell r="L50" t="str">
            <v>Водитель</v>
          </cell>
          <cell r="P50">
            <v>0.29166666666666669</v>
          </cell>
          <cell r="S50">
            <v>0.33333333333333337</v>
          </cell>
          <cell r="T50">
            <v>8</v>
          </cell>
        </row>
        <row r="51">
          <cell r="K51" t="str">
            <v>Чигашов Е.Н.</v>
          </cell>
          <cell r="L51" t="str">
            <v>Водитель</v>
          </cell>
          <cell r="P51">
            <v>0.29166666666666669</v>
          </cell>
          <cell r="S51">
            <v>0.33333333333333337</v>
          </cell>
          <cell r="T51">
            <v>8</v>
          </cell>
        </row>
        <row r="52">
          <cell r="K52" t="str">
            <v>Долонов В.В.</v>
          </cell>
          <cell r="L52" t="str">
            <v>Старший</v>
          </cell>
          <cell r="M52" t="str">
            <v>МК 1037</v>
          </cell>
          <cell r="N52">
            <v>1</v>
          </cell>
          <cell r="P52">
            <v>0.3125</v>
          </cell>
          <cell r="S52">
            <v>0.1875</v>
          </cell>
          <cell r="T52">
            <v>4.5</v>
          </cell>
        </row>
        <row r="53">
          <cell r="K53" t="str">
            <v>Шубин В. А.</v>
          </cell>
          <cell r="L53" t="str">
            <v>Сборщик</v>
          </cell>
          <cell r="M53" t="str">
            <v>ЛГ 1260</v>
          </cell>
          <cell r="N53">
            <v>1</v>
          </cell>
          <cell r="O53">
            <v>16</v>
          </cell>
          <cell r="P53">
            <v>0.3125</v>
          </cell>
          <cell r="S53">
            <v>0.1875</v>
          </cell>
          <cell r="T53">
            <v>4.5</v>
          </cell>
        </row>
        <row r="54">
          <cell r="K54" t="str">
            <v>Салахов И. И.</v>
          </cell>
          <cell r="L54" t="str">
            <v>Водитель</v>
          </cell>
          <cell r="M54" t="str">
            <v>ЛГ 3285</v>
          </cell>
          <cell r="N54">
            <v>1</v>
          </cell>
          <cell r="O54">
            <v>16</v>
          </cell>
          <cell r="P54">
            <v>0.29166666666666669</v>
          </cell>
          <cell r="S54">
            <v>0.20833333333333331</v>
          </cell>
          <cell r="T54">
            <v>5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Долонов В.В.</v>
          </cell>
          <cell r="L13" t="str">
            <v>Деж.по упр.</v>
          </cell>
          <cell r="M13" t="str">
            <v>МК 1037</v>
          </cell>
          <cell r="N13">
            <v>1</v>
          </cell>
          <cell r="O13">
            <v>16</v>
          </cell>
          <cell r="P13">
            <v>0.29166666666666669</v>
          </cell>
          <cell r="T13">
            <v>22</v>
          </cell>
        </row>
        <row r="14">
          <cell r="L14" t="str">
            <v>Старший</v>
          </cell>
          <cell r="M14" t="e">
            <v>#N/A</v>
          </cell>
          <cell r="N14">
            <v>1</v>
          </cell>
          <cell r="P14">
            <v>0.60416666666666663</v>
          </cell>
          <cell r="S14">
            <v>0.30555555555555558</v>
          </cell>
          <cell r="T14">
            <v>7.5</v>
          </cell>
        </row>
        <row r="15">
          <cell r="L15" t="str">
            <v>Сборщик</v>
          </cell>
          <cell r="M15" t="e">
            <v>#N/A</v>
          </cell>
          <cell r="N15">
            <v>1</v>
          </cell>
          <cell r="O15">
            <v>16</v>
          </cell>
          <cell r="P15">
            <v>0.60416666666666663</v>
          </cell>
          <cell r="S15">
            <v>0.30555555555555558</v>
          </cell>
          <cell r="T15">
            <v>7.5</v>
          </cell>
        </row>
        <row r="16">
          <cell r="L16" t="str">
            <v>Водитель</v>
          </cell>
          <cell r="M16" t="e">
            <v>#N/A</v>
          </cell>
          <cell r="N16">
            <v>1</v>
          </cell>
          <cell r="O16">
            <v>16</v>
          </cell>
          <cell r="P16">
            <v>0.58333333333333326</v>
          </cell>
          <cell r="S16">
            <v>0.32638888888888895</v>
          </cell>
          <cell r="T16">
            <v>8</v>
          </cell>
        </row>
        <row r="17">
          <cell r="K17" t="str">
            <v>Хомич Ю.В.</v>
          </cell>
          <cell r="L17" t="str">
            <v>Старший</v>
          </cell>
          <cell r="M17" t="str">
            <v>ЕЛ 5977</v>
          </cell>
          <cell r="N17">
            <v>1</v>
          </cell>
          <cell r="P17">
            <v>0.3125</v>
          </cell>
          <cell r="S17">
            <v>0.50694444444444431</v>
          </cell>
          <cell r="T17">
            <v>12</v>
          </cell>
        </row>
        <row r="18">
          <cell r="K18" t="str">
            <v>Морозов А. С.</v>
          </cell>
          <cell r="L18" t="str">
            <v>Сборщик</v>
          </cell>
          <cell r="M18" t="str">
            <v>НК 6245</v>
          </cell>
          <cell r="N18">
            <v>1</v>
          </cell>
          <cell r="O18">
            <v>16</v>
          </cell>
          <cell r="P18">
            <v>0.3125</v>
          </cell>
          <cell r="S18">
            <v>0.50694444444444431</v>
          </cell>
          <cell r="T18">
            <v>12</v>
          </cell>
        </row>
        <row r="19">
          <cell r="K19" t="str">
            <v>Карпаев С. А.</v>
          </cell>
          <cell r="L19" t="str">
            <v>Водитель</v>
          </cell>
          <cell r="M19" t="str">
            <v>НК 4242</v>
          </cell>
          <cell r="N19">
            <v>1</v>
          </cell>
          <cell r="O19">
            <v>16</v>
          </cell>
          <cell r="P19">
            <v>0.29166666666666669</v>
          </cell>
          <cell r="S19">
            <v>0.52777777777777757</v>
          </cell>
          <cell r="T19">
            <v>12.5</v>
          </cell>
        </row>
        <row r="20">
          <cell r="K20" t="str">
            <v>Массов Д. Е.</v>
          </cell>
          <cell r="L20" t="str">
            <v>Старший</v>
          </cell>
          <cell r="M20">
            <v>580293</v>
          </cell>
          <cell r="N20">
            <v>1</v>
          </cell>
          <cell r="P20">
            <v>0.33333333333333331</v>
          </cell>
          <cell r="S20">
            <v>0.22916666666666669</v>
          </cell>
          <cell r="T20">
            <v>13</v>
          </cell>
        </row>
        <row r="21">
          <cell r="K21" t="str">
            <v>Зялалов Ф. Р.</v>
          </cell>
          <cell r="L21" t="str">
            <v>Сборщик</v>
          </cell>
          <cell r="M21" t="str">
            <v>МК 1064</v>
          </cell>
          <cell r="N21">
            <v>1</v>
          </cell>
          <cell r="O21">
            <v>16</v>
          </cell>
          <cell r="P21">
            <v>0.33333333333333331</v>
          </cell>
          <cell r="S21">
            <v>0.22916666666666669</v>
          </cell>
          <cell r="T21">
            <v>13</v>
          </cell>
        </row>
        <row r="22">
          <cell r="K22" t="str">
            <v>Каримов Ф.Т.</v>
          </cell>
          <cell r="L22" t="str">
            <v>Водитель</v>
          </cell>
          <cell r="M22" t="str">
            <v>НК 7332</v>
          </cell>
          <cell r="N22">
            <v>1</v>
          </cell>
          <cell r="O22">
            <v>16</v>
          </cell>
          <cell r="P22">
            <v>0.3125</v>
          </cell>
          <cell r="S22">
            <v>0.25</v>
          </cell>
          <cell r="T22">
            <v>13.5</v>
          </cell>
        </row>
        <row r="23">
          <cell r="K23" t="str">
            <v>Фадеев Г. Н.</v>
          </cell>
          <cell r="L23" t="str">
            <v>Старший</v>
          </cell>
          <cell r="M23" t="str">
            <v>НК 7184</v>
          </cell>
          <cell r="N23">
            <v>1</v>
          </cell>
          <cell r="P23">
            <v>0.3125</v>
          </cell>
          <cell r="S23">
            <v>0.44444444444444448</v>
          </cell>
          <cell r="T23">
            <v>10.5</v>
          </cell>
        </row>
        <row r="24">
          <cell r="K24" t="str">
            <v>Попов М. Ю.</v>
          </cell>
          <cell r="L24" t="str">
            <v>Сборщик</v>
          </cell>
          <cell r="M24" t="str">
            <v>ЕЛ 1818</v>
          </cell>
          <cell r="N24">
            <v>1</v>
          </cell>
          <cell r="O24">
            <v>16</v>
          </cell>
          <cell r="P24">
            <v>0.3125</v>
          </cell>
          <cell r="S24">
            <v>0.44444444444444448</v>
          </cell>
          <cell r="T24">
            <v>10.5</v>
          </cell>
        </row>
        <row r="25">
          <cell r="K25" t="str">
            <v>Варламов Н. Ю.</v>
          </cell>
          <cell r="L25" t="str">
            <v>Водитель</v>
          </cell>
          <cell r="M25" t="str">
            <v>РВ 4571</v>
          </cell>
          <cell r="N25">
            <v>1</v>
          </cell>
          <cell r="O25">
            <v>16</v>
          </cell>
          <cell r="P25">
            <v>0.29166666666666669</v>
          </cell>
          <cell r="S25">
            <v>0.46527777777777779</v>
          </cell>
          <cell r="T25">
            <v>11</v>
          </cell>
        </row>
        <row r="26">
          <cell r="K26" t="str">
            <v>Куракин Н.В.</v>
          </cell>
          <cell r="L26" t="str">
            <v>Старший</v>
          </cell>
          <cell r="M26">
            <v>580430</v>
          </cell>
          <cell r="N26">
            <v>1</v>
          </cell>
          <cell r="P26">
            <v>0.30555555555555552</v>
          </cell>
          <cell r="S26">
            <v>0.31250000000000006</v>
          </cell>
          <cell r="T26">
            <v>7.5</v>
          </cell>
        </row>
        <row r="27">
          <cell r="K27" t="str">
            <v>Елистратов А. А.</v>
          </cell>
          <cell r="L27" t="str">
            <v>Сборщик</v>
          </cell>
          <cell r="M27" t="str">
            <v>НК 3947</v>
          </cell>
          <cell r="N27">
            <v>1</v>
          </cell>
          <cell r="O27">
            <v>16</v>
          </cell>
          <cell r="P27">
            <v>0.30555555555555552</v>
          </cell>
          <cell r="S27">
            <v>0.31250000000000006</v>
          </cell>
          <cell r="T27">
            <v>7.5</v>
          </cell>
        </row>
        <row r="28">
          <cell r="K28" t="str">
            <v>Чигашов Н. Е.</v>
          </cell>
          <cell r="L28" t="str">
            <v>Водитель</v>
          </cell>
          <cell r="M28" t="str">
            <v>ЕЛ 7687</v>
          </cell>
          <cell r="N28">
            <v>1</v>
          </cell>
          <cell r="O28">
            <v>16</v>
          </cell>
          <cell r="P28">
            <v>0.28472222222222221</v>
          </cell>
          <cell r="S28">
            <v>0.33333333333333337</v>
          </cell>
          <cell r="T28">
            <v>8</v>
          </cell>
        </row>
        <row r="29">
          <cell r="K29" t="str">
            <v>Косов А. В.</v>
          </cell>
          <cell r="L29" t="str">
            <v>Старший</v>
          </cell>
          <cell r="M29" t="str">
            <v>НК 7488</v>
          </cell>
          <cell r="N29">
            <v>1</v>
          </cell>
          <cell r="O29">
            <v>30</v>
          </cell>
          <cell r="P29">
            <v>0.625</v>
          </cell>
          <cell r="S29">
            <v>0.30555555555555547</v>
          </cell>
          <cell r="T29">
            <v>9.5</v>
          </cell>
        </row>
        <row r="30">
          <cell r="K30" t="str">
            <v>Хаяров М.Р.</v>
          </cell>
          <cell r="L30" t="str">
            <v>Сборщик</v>
          </cell>
          <cell r="M30" t="str">
            <v>НК 5577</v>
          </cell>
          <cell r="N30">
            <v>1</v>
          </cell>
          <cell r="O30">
            <v>16</v>
          </cell>
          <cell r="P30">
            <v>0.625</v>
          </cell>
          <cell r="S30">
            <v>0.30555555555555547</v>
          </cell>
          <cell r="T30">
            <v>9.5</v>
          </cell>
        </row>
        <row r="31">
          <cell r="K31" t="str">
            <v>Ятманов В. С.</v>
          </cell>
          <cell r="L31" t="str">
            <v>Водитель</v>
          </cell>
          <cell r="M31" t="str">
            <v>НК 6639</v>
          </cell>
          <cell r="N31">
            <v>1</v>
          </cell>
          <cell r="O31">
            <v>16</v>
          </cell>
          <cell r="P31">
            <v>0.60416666666666663</v>
          </cell>
          <cell r="S31">
            <v>0.32638888888888884</v>
          </cell>
          <cell r="T31">
            <v>8</v>
          </cell>
        </row>
        <row r="32">
          <cell r="K32" t="str">
            <v>Нуждов С.А.</v>
          </cell>
          <cell r="L32" t="str">
            <v>Старший</v>
          </cell>
          <cell r="M32" t="str">
            <v>НК 7133</v>
          </cell>
          <cell r="N32">
            <v>1</v>
          </cell>
          <cell r="P32">
            <v>0.3125</v>
          </cell>
          <cell r="S32">
            <v>0.50694444444444453</v>
          </cell>
          <cell r="T32">
            <v>12</v>
          </cell>
        </row>
        <row r="33">
          <cell r="K33" t="str">
            <v>Павлов Д. В.</v>
          </cell>
          <cell r="L33" t="str">
            <v>Сборщик</v>
          </cell>
          <cell r="M33" t="str">
            <v>НК 7301</v>
          </cell>
          <cell r="N33">
            <v>1</v>
          </cell>
          <cell r="O33">
            <v>16</v>
          </cell>
          <cell r="P33">
            <v>0.3125</v>
          </cell>
          <cell r="S33">
            <v>0.50694444444444453</v>
          </cell>
          <cell r="T33">
            <v>12</v>
          </cell>
        </row>
        <row r="34">
          <cell r="K34" t="str">
            <v>Журавлев Д.М.</v>
          </cell>
          <cell r="L34" t="str">
            <v>Водитель</v>
          </cell>
          <cell r="M34" t="str">
            <v>НК 5121</v>
          </cell>
          <cell r="N34">
            <v>1</v>
          </cell>
          <cell r="O34">
            <v>16</v>
          </cell>
          <cell r="P34">
            <v>0.29166666666666669</v>
          </cell>
          <cell r="S34">
            <v>0.5277777777777779</v>
          </cell>
          <cell r="T34">
            <v>12.5</v>
          </cell>
        </row>
        <row r="35">
          <cell r="K35" t="str">
            <v>Евстафьев М. С.</v>
          </cell>
          <cell r="L35" t="str">
            <v>Старший</v>
          </cell>
          <cell r="M35">
            <v>580162</v>
          </cell>
          <cell r="N35">
            <v>1</v>
          </cell>
          <cell r="P35">
            <v>0.54166666666666663</v>
          </cell>
          <cell r="S35">
            <v>0.25694444444444453</v>
          </cell>
          <cell r="T35">
            <v>6</v>
          </cell>
        </row>
        <row r="36">
          <cell r="K36" t="str">
            <v>Рябов В. В.</v>
          </cell>
          <cell r="L36" t="str">
            <v>Сборщик</v>
          </cell>
          <cell r="M36" t="str">
            <v>НК 6001</v>
          </cell>
          <cell r="N36">
            <v>1</v>
          </cell>
          <cell r="O36">
            <v>16</v>
          </cell>
          <cell r="P36">
            <v>0.3125</v>
          </cell>
          <cell r="S36">
            <v>0.4027777777777779</v>
          </cell>
          <cell r="T36">
            <v>10</v>
          </cell>
        </row>
        <row r="37">
          <cell r="K37" t="str">
            <v>Бигочев Н.А.</v>
          </cell>
          <cell r="L37" t="str">
            <v>Водитель</v>
          </cell>
          <cell r="M37" t="str">
            <v>НК 2230</v>
          </cell>
          <cell r="N37">
            <v>1</v>
          </cell>
          <cell r="O37">
            <v>16</v>
          </cell>
          <cell r="P37">
            <v>0.52083333333333326</v>
          </cell>
          <cell r="S37">
            <v>0.2777777777777779</v>
          </cell>
          <cell r="T37">
            <v>6.5</v>
          </cell>
        </row>
        <row r="38">
          <cell r="K38" t="str">
            <v>Ильинский И.В.</v>
          </cell>
          <cell r="L38" t="str">
            <v>Старший</v>
          </cell>
          <cell r="M38">
            <v>580234</v>
          </cell>
          <cell r="N38">
            <v>1</v>
          </cell>
          <cell r="P38">
            <v>0.3263888888888889</v>
          </cell>
          <cell r="S38">
            <v>0.27777777777777773</v>
          </cell>
          <cell r="T38">
            <v>6.5</v>
          </cell>
        </row>
        <row r="39">
          <cell r="K39" t="str">
            <v>Ильинский Е.И.</v>
          </cell>
          <cell r="L39" t="str">
            <v>Сборщик</v>
          </cell>
          <cell r="M39" t="str">
            <v>ХВ 4139</v>
          </cell>
          <cell r="N39">
            <v>1</v>
          </cell>
          <cell r="O39">
            <v>16</v>
          </cell>
          <cell r="P39">
            <v>0.3263888888888889</v>
          </cell>
          <cell r="S39">
            <v>0.27777777777777773</v>
          </cell>
          <cell r="T39">
            <v>6.5</v>
          </cell>
        </row>
        <row r="40">
          <cell r="K40" t="str">
            <v>Батюшкин А.В.</v>
          </cell>
          <cell r="L40" t="str">
            <v>Водитель</v>
          </cell>
          <cell r="M40" t="str">
            <v>НУ 4624</v>
          </cell>
          <cell r="N40">
            <v>1</v>
          </cell>
          <cell r="O40">
            <v>16</v>
          </cell>
          <cell r="P40">
            <v>0.30555555555555558</v>
          </cell>
          <cell r="S40">
            <v>0.29861111111111105</v>
          </cell>
          <cell r="T40">
            <v>7</v>
          </cell>
        </row>
        <row r="41">
          <cell r="K41" t="str">
            <v>Исламов А.Б.</v>
          </cell>
          <cell r="L41" t="str">
            <v>Старший</v>
          </cell>
          <cell r="M41" t="str">
            <v>НК 7595</v>
          </cell>
          <cell r="N41">
            <v>1</v>
          </cell>
          <cell r="P41">
            <v>0.3125</v>
          </cell>
          <cell r="S41">
            <v>0.47569444444444453</v>
          </cell>
          <cell r="T41">
            <v>11.5</v>
          </cell>
        </row>
        <row r="42">
          <cell r="K42" t="str">
            <v>Кочетков А. М.</v>
          </cell>
          <cell r="L42" t="str">
            <v>Сборщик</v>
          </cell>
          <cell r="M42" t="str">
            <v>НК 7070</v>
          </cell>
          <cell r="N42">
            <v>1</v>
          </cell>
          <cell r="O42">
            <v>16</v>
          </cell>
          <cell r="P42">
            <v>0.3125</v>
          </cell>
          <cell r="S42">
            <v>0.47569444444444453</v>
          </cell>
          <cell r="T42">
            <v>11.5</v>
          </cell>
        </row>
        <row r="43">
          <cell r="K43" t="str">
            <v>Рыбокольников С. А.</v>
          </cell>
          <cell r="L43" t="str">
            <v>Водитель</v>
          </cell>
          <cell r="M43" t="str">
            <v>НК 7634</v>
          </cell>
          <cell r="N43">
            <v>1</v>
          </cell>
          <cell r="O43">
            <v>16</v>
          </cell>
          <cell r="P43">
            <v>0.29166666666666669</v>
          </cell>
          <cell r="S43">
            <v>0.49652777777777785</v>
          </cell>
          <cell r="T43">
            <v>12</v>
          </cell>
        </row>
        <row r="44">
          <cell r="K44" t="str">
            <v>Ракипов Т. А.</v>
          </cell>
          <cell r="L44" t="str">
            <v>Старший</v>
          </cell>
          <cell r="M44">
            <v>249247</v>
          </cell>
          <cell r="N44">
            <v>1</v>
          </cell>
          <cell r="P44">
            <v>0.375</v>
          </cell>
          <cell r="S44">
            <v>0.39583333333333337</v>
          </cell>
          <cell r="T44">
            <v>9.5</v>
          </cell>
        </row>
        <row r="45">
          <cell r="K45" t="str">
            <v>Петров А.А.</v>
          </cell>
          <cell r="L45" t="str">
            <v>Сборщик</v>
          </cell>
          <cell r="M45" t="str">
            <v>НК 6975</v>
          </cell>
          <cell r="N45">
            <v>1</v>
          </cell>
          <cell r="O45">
            <v>16</v>
          </cell>
          <cell r="P45">
            <v>0.375</v>
          </cell>
          <cell r="S45">
            <v>0.39583333333333337</v>
          </cell>
          <cell r="T45">
            <v>9.5</v>
          </cell>
        </row>
        <row r="46">
          <cell r="K46" t="str">
            <v>Трохов М.Ю.</v>
          </cell>
          <cell r="L46" t="str">
            <v>Водитель</v>
          </cell>
          <cell r="M46" t="str">
            <v>АП 7831</v>
          </cell>
          <cell r="N46">
            <v>1</v>
          </cell>
          <cell r="O46">
            <v>16</v>
          </cell>
          <cell r="P46">
            <v>0.35416666666666669</v>
          </cell>
          <cell r="S46">
            <v>0.41666666666666669</v>
          </cell>
          <cell r="T46">
            <v>10</v>
          </cell>
        </row>
        <row r="47">
          <cell r="K47" t="str">
            <v>Музыченко Д. А.</v>
          </cell>
          <cell r="L47" t="str">
            <v>Деж.водитель</v>
          </cell>
          <cell r="M47" t="str">
            <v>ЕЛ 1670</v>
          </cell>
          <cell r="N47">
            <v>1</v>
          </cell>
          <cell r="O47">
            <v>16</v>
          </cell>
          <cell r="P47">
            <v>0.29166666666666669</v>
          </cell>
          <cell r="T47">
            <v>21</v>
          </cell>
        </row>
        <row r="48">
          <cell r="K48" t="str">
            <v>Зимов В.Д.</v>
          </cell>
          <cell r="L48" t="str">
            <v>Охранник</v>
          </cell>
          <cell r="N48" t="str">
            <v>нет</v>
          </cell>
          <cell r="O48" t="str">
            <v>нет</v>
          </cell>
          <cell r="P48">
            <v>0.29166666666666669</v>
          </cell>
          <cell r="T48">
            <v>22</v>
          </cell>
        </row>
        <row r="49">
          <cell r="K49" t="str">
            <v>Савелов С. В.</v>
          </cell>
          <cell r="L49" t="str">
            <v>Деж. по КВХЦ</v>
          </cell>
          <cell r="M49" t="str">
            <v>РГ 2005</v>
          </cell>
          <cell r="N49">
            <v>1</v>
          </cell>
          <cell r="O49">
            <v>16</v>
          </cell>
          <cell r="P49">
            <v>0.3125</v>
          </cell>
          <cell r="T49">
            <v>22</v>
          </cell>
        </row>
        <row r="50">
          <cell r="K50" t="str">
            <v>Офилькин В.Н.</v>
          </cell>
          <cell r="L50" t="str">
            <v>Водитель</v>
          </cell>
          <cell r="P50">
            <v>0.29166666666666669</v>
          </cell>
          <cell r="S50">
            <v>0.33333333333333337</v>
          </cell>
          <cell r="T50">
            <v>8</v>
          </cell>
        </row>
        <row r="51">
          <cell r="K51" t="str">
            <v>Чигашов Н. Е.</v>
          </cell>
          <cell r="L51" t="str">
            <v>Водитель</v>
          </cell>
          <cell r="P51">
            <v>0.29166666666666669</v>
          </cell>
          <cell r="S51">
            <v>0.33333333333333337</v>
          </cell>
          <cell r="T51">
            <v>8</v>
          </cell>
        </row>
        <row r="52">
          <cell r="K52" t="str">
            <v>Романов А. В.</v>
          </cell>
          <cell r="L52" t="str">
            <v>Старший</v>
          </cell>
          <cell r="M52" t="str">
            <v>НК 7952</v>
          </cell>
          <cell r="N52">
            <v>1</v>
          </cell>
          <cell r="P52">
            <v>0.33333333333333331</v>
          </cell>
          <cell r="S52">
            <v>0.35416666666666669</v>
          </cell>
          <cell r="T52">
            <v>8.5</v>
          </cell>
        </row>
        <row r="53">
          <cell r="K53" t="str">
            <v>Сагдутдинов Р.Р.</v>
          </cell>
          <cell r="L53" t="str">
            <v>Сборщик</v>
          </cell>
          <cell r="M53" t="str">
            <v>НК 5828</v>
          </cell>
          <cell r="N53">
            <v>1</v>
          </cell>
          <cell r="O53">
            <v>16</v>
          </cell>
          <cell r="P53">
            <v>0.33333333333333331</v>
          </cell>
          <cell r="S53">
            <v>0.35416666666666669</v>
          </cell>
          <cell r="T53">
            <v>8.5</v>
          </cell>
        </row>
        <row r="54">
          <cell r="K54" t="str">
            <v>Низамов Д. Р.</v>
          </cell>
          <cell r="L54" t="str">
            <v>Водитель</v>
          </cell>
          <cell r="M54" t="str">
            <v>АК 6022</v>
          </cell>
          <cell r="N54">
            <v>1</v>
          </cell>
          <cell r="O54">
            <v>16</v>
          </cell>
          <cell r="P54">
            <v>0.3125</v>
          </cell>
          <cell r="S54">
            <v>0.375</v>
          </cell>
          <cell r="T54">
            <v>9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Долонов В.В.</v>
          </cell>
          <cell r="L13" t="str">
            <v>Деж.по упр.</v>
          </cell>
          <cell r="M13" t="str">
            <v>МК 1037</v>
          </cell>
          <cell r="N13">
            <v>1</v>
          </cell>
          <cell r="O13">
            <v>16</v>
          </cell>
          <cell r="P13">
            <v>0.29166666666666669</v>
          </cell>
          <cell r="T13">
            <v>22</v>
          </cell>
        </row>
        <row r="14">
          <cell r="L14" t="str">
            <v>Старший</v>
          </cell>
          <cell r="M14" t="e">
            <v>#N/A</v>
          </cell>
          <cell r="N14">
            <v>1</v>
          </cell>
          <cell r="P14">
            <v>0.60416666666666663</v>
          </cell>
          <cell r="S14">
            <v>0.34375000000000011</v>
          </cell>
          <cell r="T14">
            <v>8</v>
          </cell>
        </row>
        <row r="15">
          <cell r="L15" t="str">
            <v>Сборщик</v>
          </cell>
          <cell r="M15" t="e">
            <v>#N/A</v>
          </cell>
          <cell r="N15">
            <v>1</v>
          </cell>
          <cell r="O15">
            <v>16</v>
          </cell>
          <cell r="P15">
            <v>0.60416666666666663</v>
          </cell>
          <cell r="S15">
            <v>0.34375000000000011</v>
          </cell>
          <cell r="T15">
            <v>8</v>
          </cell>
        </row>
        <row r="16">
          <cell r="L16" t="str">
            <v>Водитель</v>
          </cell>
          <cell r="M16" t="e">
            <v>#N/A</v>
          </cell>
          <cell r="N16">
            <v>1</v>
          </cell>
          <cell r="O16">
            <v>16</v>
          </cell>
          <cell r="P16">
            <v>0.58333333333333326</v>
          </cell>
          <cell r="S16">
            <v>0.36458333333333348</v>
          </cell>
          <cell r="T16">
            <v>8.5</v>
          </cell>
        </row>
        <row r="17">
          <cell r="K17" t="str">
            <v>Фомин В. Е.</v>
          </cell>
          <cell r="L17" t="str">
            <v>Старший</v>
          </cell>
          <cell r="M17">
            <v>580008</v>
          </cell>
          <cell r="N17">
            <v>1</v>
          </cell>
          <cell r="O17">
            <v>30</v>
          </cell>
          <cell r="P17">
            <v>0.3125</v>
          </cell>
          <cell r="S17">
            <v>0.40972222222222227</v>
          </cell>
          <cell r="T17">
            <v>10</v>
          </cell>
        </row>
        <row r="18">
          <cell r="K18" t="str">
            <v>Хаяров М.Р.</v>
          </cell>
          <cell r="L18" t="str">
            <v>Сборщик</v>
          </cell>
          <cell r="M18" t="str">
            <v>НК 5577</v>
          </cell>
          <cell r="N18">
            <v>1</v>
          </cell>
          <cell r="O18">
            <v>16</v>
          </cell>
          <cell r="P18">
            <v>0.3125</v>
          </cell>
          <cell r="S18">
            <v>0.41666666666666669</v>
          </cell>
          <cell r="T18">
            <v>10</v>
          </cell>
        </row>
        <row r="19">
          <cell r="K19" t="str">
            <v>Батюшкин А.В.</v>
          </cell>
          <cell r="L19" t="str">
            <v>Водитель</v>
          </cell>
          <cell r="M19" t="str">
            <v>НУ 4624</v>
          </cell>
          <cell r="N19">
            <v>1</v>
          </cell>
          <cell r="O19">
            <v>16</v>
          </cell>
          <cell r="P19">
            <v>0.29166666666666669</v>
          </cell>
          <cell r="S19">
            <v>0.4375</v>
          </cell>
          <cell r="T19">
            <v>10.5</v>
          </cell>
        </row>
        <row r="20">
          <cell r="K20" t="str">
            <v>Ракипов Т. А.</v>
          </cell>
          <cell r="L20" t="str">
            <v>Старший</v>
          </cell>
          <cell r="M20">
            <v>249247</v>
          </cell>
          <cell r="N20">
            <v>1</v>
          </cell>
          <cell r="O20">
            <v>30</v>
          </cell>
          <cell r="P20">
            <v>0.33333333333333331</v>
          </cell>
          <cell r="S20">
            <v>0.27777777777777773</v>
          </cell>
          <cell r="T20">
            <v>6.5</v>
          </cell>
        </row>
        <row r="21">
          <cell r="K21" t="str">
            <v>Зялалов Ф. Р.</v>
          </cell>
          <cell r="L21" t="str">
            <v>Сборщик</v>
          </cell>
          <cell r="M21" t="str">
            <v>МК 1064</v>
          </cell>
          <cell r="N21">
            <v>1</v>
          </cell>
          <cell r="O21">
            <v>16</v>
          </cell>
          <cell r="P21">
            <v>0.33333333333333331</v>
          </cell>
          <cell r="S21">
            <v>0.27777777777777773</v>
          </cell>
          <cell r="T21">
            <v>6.5</v>
          </cell>
        </row>
        <row r="22">
          <cell r="K22" t="str">
            <v>Ятманов В. С.</v>
          </cell>
          <cell r="L22" t="str">
            <v>Водитель</v>
          </cell>
          <cell r="M22" t="str">
            <v>НК 6639</v>
          </cell>
          <cell r="N22">
            <v>1</v>
          </cell>
          <cell r="O22">
            <v>16</v>
          </cell>
          <cell r="P22">
            <v>0.3125</v>
          </cell>
          <cell r="S22">
            <v>0.29861111111111105</v>
          </cell>
          <cell r="T22">
            <v>7</v>
          </cell>
        </row>
        <row r="23">
          <cell r="K23" t="str">
            <v>Салахов И. И.</v>
          </cell>
          <cell r="L23" t="str">
            <v>Старший</v>
          </cell>
          <cell r="M23" t="str">
            <v>ЛГ 3285</v>
          </cell>
          <cell r="N23">
            <v>1</v>
          </cell>
          <cell r="O23">
            <v>16</v>
          </cell>
          <cell r="P23">
            <v>0.3125</v>
          </cell>
          <cell r="S23">
            <v>0.46527777777777773</v>
          </cell>
          <cell r="T23">
            <v>11</v>
          </cell>
        </row>
        <row r="24">
          <cell r="K24" t="str">
            <v>Косов А. В.</v>
          </cell>
          <cell r="L24" t="str">
            <v>Сборщик</v>
          </cell>
          <cell r="M24" t="str">
            <v>НК 7488</v>
          </cell>
          <cell r="N24">
            <v>1</v>
          </cell>
          <cell r="O24">
            <v>16</v>
          </cell>
          <cell r="P24">
            <v>0.3125</v>
          </cell>
          <cell r="S24">
            <v>0.46527777777777773</v>
          </cell>
          <cell r="T24">
            <v>11</v>
          </cell>
        </row>
        <row r="25">
          <cell r="K25" t="str">
            <v>Фадеев Г. Н.</v>
          </cell>
          <cell r="L25" t="str">
            <v>Водитель</v>
          </cell>
          <cell r="M25" t="str">
            <v>НК 7184</v>
          </cell>
          <cell r="N25">
            <v>1</v>
          </cell>
          <cell r="O25">
            <v>16</v>
          </cell>
          <cell r="P25">
            <v>0.29166666666666669</v>
          </cell>
          <cell r="S25">
            <v>0.4861111111111111</v>
          </cell>
          <cell r="T25">
            <v>11.5</v>
          </cell>
        </row>
        <row r="26">
          <cell r="K26" t="str">
            <v>Сагдутдинов Р.Р.</v>
          </cell>
          <cell r="L26" t="str">
            <v>Старший</v>
          </cell>
          <cell r="M26">
            <v>249817</v>
          </cell>
          <cell r="N26">
            <v>1</v>
          </cell>
          <cell r="O26">
            <v>30</v>
          </cell>
          <cell r="P26">
            <v>0.30555555555555552</v>
          </cell>
          <cell r="S26">
            <v>0.40972222222222227</v>
          </cell>
          <cell r="T26">
            <v>10</v>
          </cell>
        </row>
        <row r="27">
          <cell r="K27" t="str">
            <v>Куракин Н.В.</v>
          </cell>
          <cell r="L27" t="str">
            <v>Сборщик</v>
          </cell>
          <cell r="M27" t="str">
            <v>НК 6325</v>
          </cell>
          <cell r="N27">
            <v>1</v>
          </cell>
          <cell r="O27">
            <v>16</v>
          </cell>
          <cell r="P27">
            <v>0.30555555555555552</v>
          </cell>
          <cell r="S27">
            <v>0.40972222222222227</v>
          </cell>
          <cell r="T27">
            <v>10</v>
          </cell>
        </row>
        <row r="28">
          <cell r="K28" t="str">
            <v>Каримов Ф.Т.</v>
          </cell>
          <cell r="L28" t="str">
            <v>Водитель</v>
          </cell>
          <cell r="M28" t="str">
            <v>НК 7332</v>
          </cell>
          <cell r="N28">
            <v>1</v>
          </cell>
          <cell r="O28">
            <v>16</v>
          </cell>
          <cell r="P28">
            <v>0.28472222222222221</v>
          </cell>
          <cell r="S28">
            <v>0.43055555555555558</v>
          </cell>
          <cell r="T28">
            <v>10.5</v>
          </cell>
        </row>
        <row r="29">
          <cell r="K29" t="str">
            <v>Иванов А.С.</v>
          </cell>
          <cell r="L29" t="str">
            <v>Старший</v>
          </cell>
          <cell r="M29" t="str">
            <v>НК 7947</v>
          </cell>
          <cell r="N29">
            <v>1</v>
          </cell>
          <cell r="O29">
            <v>30</v>
          </cell>
          <cell r="P29">
            <v>0.625</v>
          </cell>
          <cell r="S29">
            <v>0.3125</v>
          </cell>
          <cell r="T29">
            <v>7.5</v>
          </cell>
        </row>
        <row r="30">
          <cell r="K30" t="str">
            <v>Елистратов А. А.</v>
          </cell>
          <cell r="L30" t="str">
            <v>Сборщик</v>
          </cell>
          <cell r="M30" t="str">
            <v>НК 3947</v>
          </cell>
          <cell r="N30">
            <v>1</v>
          </cell>
          <cell r="O30">
            <v>16</v>
          </cell>
          <cell r="P30">
            <v>0.625</v>
          </cell>
          <cell r="S30">
            <v>0.3125</v>
          </cell>
          <cell r="T30">
            <v>7.5</v>
          </cell>
        </row>
        <row r="31">
          <cell r="K31" t="str">
            <v>Лисихин А.Ю.</v>
          </cell>
          <cell r="L31" t="str">
            <v>Водитель</v>
          </cell>
          <cell r="M31" t="str">
            <v>НК 4821</v>
          </cell>
          <cell r="N31">
            <v>1</v>
          </cell>
          <cell r="O31">
            <v>16</v>
          </cell>
          <cell r="P31">
            <v>0.60416666666666663</v>
          </cell>
          <cell r="S31">
            <v>0.33333333333333337</v>
          </cell>
          <cell r="T31">
            <v>8</v>
          </cell>
        </row>
        <row r="32">
          <cell r="K32" t="str">
            <v>Чигашов Н. Е.</v>
          </cell>
          <cell r="L32" t="str">
            <v>Старший</v>
          </cell>
          <cell r="M32" t="str">
            <v>ЕЛ 7687</v>
          </cell>
          <cell r="N32">
            <v>1</v>
          </cell>
          <cell r="O32">
            <v>16</v>
          </cell>
          <cell r="P32">
            <v>0.3125</v>
          </cell>
          <cell r="S32">
            <v>0.38888888888888884</v>
          </cell>
          <cell r="T32">
            <v>9.5</v>
          </cell>
        </row>
        <row r="33">
          <cell r="K33" t="str">
            <v>Рябов В. В.</v>
          </cell>
          <cell r="L33" t="str">
            <v>Сборщик</v>
          </cell>
          <cell r="M33" t="str">
            <v>НК 6001</v>
          </cell>
          <cell r="N33">
            <v>1</v>
          </cell>
          <cell r="O33">
            <v>16</v>
          </cell>
          <cell r="P33">
            <v>0.3125</v>
          </cell>
          <cell r="S33">
            <v>0.38888888888888884</v>
          </cell>
          <cell r="T33">
            <v>9.5</v>
          </cell>
        </row>
        <row r="34">
          <cell r="K34" t="str">
            <v>Журавлев Д.М.</v>
          </cell>
          <cell r="L34" t="str">
            <v>Водитель</v>
          </cell>
          <cell r="M34" t="str">
            <v>НК 5121</v>
          </cell>
          <cell r="N34">
            <v>1</v>
          </cell>
          <cell r="O34">
            <v>16</v>
          </cell>
          <cell r="P34">
            <v>0.29166666666666669</v>
          </cell>
          <cell r="S34">
            <v>0.40972222222222215</v>
          </cell>
          <cell r="T34">
            <v>10</v>
          </cell>
        </row>
        <row r="35">
          <cell r="K35" t="str">
            <v>Кузяшин В. А.</v>
          </cell>
          <cell r="L35" t="str">
            <v>Старший</v>
          </cell>
          <cell r="M35" t="str">
            <v>ЕЛ 1715</v>
          </cell>
          <cell r="N35">
            <v>1</v>
          </cell>
          <cell r="O35">
            <v>16</v>
          </cell>
          <cell r="P35">
            <v>0.54166666666666663</v>
          </cell>
          <cell r="S35">
            <v>0.26388888888888884</v>
          </cell>
          <cell r="T35">
            <v>6.5</v>
          </cell>
        </row>
        <row r="36">
          <cell r="K36" t="str">
            <v>Попов М. Ю.</v>
          </cell>
          <cell r="L36" t="str">
            <v>Сборщик</v>
          </cell>
          <cell r="M36" t="str">
            <v>ЕЛ 1818</v>
          </cell>
          <cell r="N36">
            <v>1</v>
          </cell>
          <cell r="O36">
            <v>16</v>
          </cell>
          <cell r="P36">
            <v>0.3125</v>
          </cell>
          <cell r="S36">
            <v>0.43055555555555552</v>
          </cell>
          <cell r="T36">
            <v>10.5</v>
          </cell>
        </row>
        <row r="37">
          <cell r="K37" t="str">
            <v>Карпаев С. А.</v>
          </cell>
          <cell r="L37" t="str">
            <v>Водитель</v>
          </cell>
          <cell r="M37" t="str">
            <v>НК 4242</v>
          </cell>
          <cell r="N37">
            <v>1</v>
          </cell>
          <cell r="O37">
            <v>16</v>
          </cell>
          <cell r="P37">
            <v>0.52083333333333326</v>
          </cell>
          <cell r="S37">
            <v>0.28472222222222221</v>
          </cell>
          <cell r="T37">
            <v>7</v>
          </cell>
        </row>
        <row r="38">
          <cell r="K38" t="str">
            <v>Старостин М. А.</v>
          </cell>
          <cell r="L38" t="str">
            <v>Старший</v>
          </cell>
          <cell r="M38">
            <v>580209</v>
          </cell>
          <cell r="N38">
            <v>1</v>
          </cell>
          <cell r="O38">
            <v>30</v>
          </cell>
          <cell r="P38">
            <v>0.3263888888888889</v>
          </cell>
          <cell r="S38">
            <v>0.18750000000000006</v>
          </cell>
          <cell r="T38">
            <v>11.5</v>
          </cell>
        </row>
        <row r="39">
          <cell r="K39" t="str">
            <v>Хомич Ю.В.</v>
          </cell>
          <cell r="L39" t="str">
            <v>Сборщик</v>
          </cell>
          <cell r="M39" t="str">
            <v>ЕЛ 5977</v>
          </cell>
          <cell r="N39">
            <v>1</v>
          </cell>
          <cell r="O39">
            <v>16</v>
          </cell>
          <cell r="P39">
            <v>0.3263888888888889</v>
          </cell>
          <cell r="S39">
            <v>0.18750000000000006</v>
          </cell>
          <cell r="T39">
            <v>11.5</v>
          </cell>
        </row>
        <row r="40">
          <cell r="K40" t="str">
            <v>Варламов Н. Ю.</v>
          </cell>
          <cell r="L40" t="str">
            <v>Водитель</v>
          </cell>
          <cell r="M40" t="str">
            <v>РВ 4571</v>
          </cell>
          <cell r="N40">
            <v>1</v>
          </cell>
          <cell r="O40">
            <v>16</v>
          </cell>
          <cell r="P40">
            <v>0.30555555555555558</v>
          </cell>
          <cell r="S40">
            <v>0.20833333333333337</v>
          </cell>
          <cell r="T40">
            <v>12</v>
          </cell>
        </row>
        <row r="41">
          <cell r="K41" t="str">
            <v>Исламов А.Б.</v>
          </cell>
          <cell r="L41" t="str">
            <v>Старший</v>
          </cell>
          <cell r="M41">
            <v>580293</v>
          </cell>
          <cell r="N41">
            <v>1</v>
          </cell>
          <cell r="O41">
            <v>30</v>
          </cell>
          <cell r="P41">
            <v>0.3125</v>
          </cell>
          <cell r="S41">
            <v>0.39583333333333337</v>
          </cell>
          <cell r="T41">
            <v>9.5</v>
          </cell>
        </row>
        <row r="42">
          <cell r="K42" t="str">
            <v>Кочетков А. М.</v>
          </cell>
          <cell r="L42" t="str">
            <v>Сборщик</v>
          </cell>
          <cell r="M42" t="str">
            <v>НК 7070</v>
          </cell>
          <cell r="N42">
            <v>1</v>
          </cell>
          <cell r="O42">
            <v>16</v>
          </cell>
          <cell r="P42">
            <v>0.3125</v>
          </cell>
          <cell r="S42">
            <v>0.39583333333333337</v>
          </cell>
          <cell r="T42">
            <v>9.5</v>
          </cell>
        </row>
        <row r="43">
          <cell r="K43" t="str">
            <v>Рыбокольников С. А.</v>
          </cell>
          <cell r="L43" t="str">
            <v>Водитель</v>
          </cell>
          <cell r="M43" t="str">
            <v>НК 7634</v>
          </cell>
          <cell r="N43">
            <v>1</v>
          </cell>
          <cell r="O43">
            <v>16</v>
          </cell>
          <cell r="P43">
            <v>0.29166666666666669</v>
          </cell>
          <cell r="S43">
            <v>0.41666666666666669</v>
          </cell>
          <cell r="T43">
            <v>10</v>
          </cell>
        </row>
        <row r="44">
          <cell r="K44" t="str">
            <v>Евстафьев М. С.</v>
          </cell>
          <cell r="L44" t="str">
            <v>Старший</v>
          </cell>
          <cell r="M44">
            <v>580162</v>
          </cell>
          <cell r="N44">
            <v>30</v>
          </cell>
          <cell r="P44">
            <v>0.375</v>
          </cell>
          <cell r="S44">
            <v>0.38888888888888884</v>
          </cell>
          <cell r="T44">
            <v>9.5</v>
          </cell>
        </row>
        <row r="45">
          <cell r="K45" t="str">
            <v>Петров А.А.</v>
          </cell>
          <cell r="L45" t="str">
            <v>Сборщик</v>
          </cell>
          <cell r="M45" t="str">
            <v>НК 6975</v>
          </cell>
          <cell r="N45">
            <v>1</v>
          </cell>
          <cell r="O45">
            <v>16</v>
          </cell>
          <cell r="P45">
            <v>0.375</v>
          </cell>
          <cell r="S45">
            <v>0.38888888888888884</v>
          </cell>
          <cell r="T45">
            <v>9.5</v>
          </cell>
        </row>
        <row r="46">
          <cell r="K46" t="str">
            <v>Долгов А.М.</v>
          </cell>
          <cell r="L46" t="str">
            <v>Водитель</v>
          </cell>
          <cell r="M46" t="str">
            <v>ГУ 324</v>
          </cell>
          <cell r="N46">
            <v>1</v>
          </cell>
          <cell r="O46">
            <v>16</v>
          </cell>
          <cell r="P46">
            <v>0.35416666666666669</v>
          </cell>
          <cell r="S46">
            <v>0.40972222222222215</v>
          </cell>
          <cell r="T46">
            <v>10</v>
          </cell>
        </row>
        <row r="47">
          <cell r="K47" t="str">
            <v>Музыченко Д. А.</v>
          </cell>
          <cell r="L47" t="str">
            <v>Деж.водитель</v>
          </cell>
          <cell r="M47" t="str">
            <v>ЕЛ 1670</v>
          </cell>
          <cell r="N47">
            <v>1</v>
          </cell>
          <cell r="O47">
            <v>16</v>
          </cell>
          <cell r="P47">
            <v>0.29166666666666669</v>
          </cell>
          <cell r="T47">
            <v>21</v>
          </cell>
        </row>
        <row r="48">
          <cell r="K48" t="str">
            <v>Голиков М.Г.</v>
          </cell>
          <cell r="L48" t="str">
            <v>Охранник</v>
          </cell>
          <cell r="M48" t="str">
            <v>нет</v>
          </cell>
          <cell r="N48" t="str">
            <v>нет</v>
          </cell>
          <cell r="O48" t="str">
            <v>нет</v>
          </cell>
          <cell r="P48">
            <v>0.29166666666666669</v>
          </cell>
          <cell r="T48">
            <v>22</v>
          </cell>
        </row>
        <row r="49">
          <cell r="K49" t="str">
            <v>Савелов С. В.</v>
          </cell>
          <cell r="L49" t="str">
            <v>Деж. по КВХЦ</v>
          </cell>
          <cell r="M49" t="str">
            <v>РГ 2005</v>
          </cell>
          <cell r="N49">
            <v>1</v>
          </cell>
          <cell r="O49">
            <v>16</v>
          </cell>
          <cell r="P49">
            <v>0.3125</v>
          </cell>
          <cell r="T49">
            <v>22</v>
          </cell>
        </row>
        <row r="50">
          <cell r="K50" t="str">
            <v>Офилькин В.Н.</v>
          </cell>
          <cell r="L50" t="str">
            <v>Водитель</v>
          </cell>
          <cell r="P50">
            <v>0.29166666666666669</v>
          </cell>
          <cell r="S50">
            <v>0.33333333333333337</v>
          </cell>
          <cell r="T50">
            <v>8</v>
          </cell>
        </row>
        <row r="51">
          <cell r="K51" t="str">
            <v>Чигашов Е.Н.</v>
          </cell>
          <cell r="L51" t="str">
            <v>Водитель</v>
          </cell>
          <cell r="P51">
            <v>0.29166666666666669</v>
          </cell>
          <cell r="S51">
            <v>0.33333333333333337</v>
          </cell>
          <cell r="T51">
            <v>8</v>
          </cell>
        </row>
        <row r="52">
          <cell r="K52" t="str">
            <v>Шубин В. А.</v>
          </cell>
          <cell r="L52" t="str">
            <v>Старший</v>
          </cell>
          <cell r="M52">
            <v>580637</v>
          </cell>
          <cell r="N52">
            <v>1</v>
          </cell>
          <cell r="P52">
            <v>0.39583333333333331</v>
          </cell>
          <cell r="S52">
            <v>0.27430555555555552</v>
          </cell>
          <cell r="T52">
            <v>6.5</v>
          </cell>
        </row>
        <row r="53">
          <cell r="K53" t="str">
            <v>Массов Д. Е.</v>
          </cell>
          <cell r="L53" t="str">
            <v>Сборщик</v>
          </cell>
          <cell r="M53" t="str">
            <v>НК 2826</v>
          </cell>
          <cell r="N53">
            <v>1</v>
          </cell>
          <cell r="O53">
            <v>16</v>
          </cell>
          <cell r="P53">
            <v>0.39583333333333331</v>
          </cell>
          <cell r="S53">
            <v>0.27430555555555552</v>
          </cell>
          <cell r="T53">
            <v>6.5</v>
          </cell>
        </row>
        <row r="54">
          <cell r="K54" t="str">
            <v>Казаков М.В.</v>
          </cell>
          <cell r="L54" t="str">
            <v>Водитель</v>
          </cell>
          <cell r="M54" t="str">
            <v>НК 7369</v>
          </cell>
          <cell r="N54">
            <v>1</v>
          </cell>
          <cell r="O54">
            <v>16</v>
          </cell>
          <cell r="P54">
            <v>0.375</v>
          </cell>
          <cell r="S54">
            <v>0.29513888888888884</v>
          </cell>
          <cell r="T54">
            <v>7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Долонов В.В.</v>
          </cell>
          <cell r="L13" t="str">
            <v>Деж.по упр.</v>
          </cell>
          <cell r="M13" t="str">
            <v>МК 1037</v>
          </cell>
          <cell r="N13">
            <v>1</v>
          </cell>
          <cell r="O13">
            <v>16</v>
          </cell>
          <cell r="P13">
            <v>0.29166666666666669</v>
          </cell>
          <cell r="T13">
            <v>22</v>
          </cell>
        </row>
        <row r="14">
          <cell r="K14" t="str">
            <v>Старостин М. А.</v>
          </cell>
          <cell r="L14" t="str">
            <v>Старший</v>
          </cell>
          <cell r="M14">
            <v>580209</v>
          </cell>
          <cell r="N14">
            <v>1</v>
          </cell>
          <cell r="O14">
            <v>30</v>
          </cell>
          <cell r="P14">
            <v>0.60416666666666663</v>
          </cell>
          <cell r="S14">
            <v>0.3472222222222221</v>
          </cell>
          <cell r="T14">
            <v>8.5</v>
          </cell>
        </row>
        <row r="15">
          <cell r="K15" t="str">
            <v>Хаяров М.Р.</v>
          </cell>
          <cell r="L15" t="str">
            <v>Сборщик</v>
          </cell>
          <cell r="M15" t="str">
            <v>НК 5577</v>
          </cell>
          <cell r="N15">
            <v>1</v>
          </cell>
          <cell r="O15">
            <v>16</v>
          </cell>
          <cell r="P15">
            <v>0.60416666666666663</v>
          </cell>
          <cell r="S15">
            <v>0.3472222222222221</v>
          </cell>
          <cell r="T15">
            <v>8.5</v>
          </cell>
        </row>
        <row r="16">
          <cell r="K16" t="str">
            <v>Каримов Ф.Т.</v>
          </cell>
          <cell r="L16" t="str">
            <v>Водитель</v>
          </cell>
          <cell r="M16" t="str">
            <v>НК 7332</v>
          </cell>
          <cell r="N16">
            <v>1</v>
          </cell>
          <cell r="O16">
            <v>16</v>
          </cell>
          <cell r="P16">
            <v>0.58333333333333326</v>
          </cell>
          <cell r="S16">
            <v>0.36805555555555547</v>
          </cell>
          <cell r="T16">
            <v>9</v>
          </cell>
        </row>
        <row r="17">
          <cell r="K17" t="str">
            <v>Массов Д. Е.</v>
          </cell>
          <cell r="L17" t="str">
            <v>Старший</v>
          </cell>
          <cell r="M17" t="str">
            <v>НК 2826</v>
          </cell>
          <cell r="N17">
            <v>1</v>
          </cell>
          <cell r="O17">
            <v>16</v>
          </cell>
          <cell r="P17">
            <v>0.45833333333333331</v>
          </cell>
          <cell r="S17">
            <v>0.24305555555555555</v>
          </cell>
          <cell r="T17">
            <v>6</v>
          </cell>
        </row>
        <row r="18">
          <cell r="K18" t="str">
            <v>Певчев Д. Ю.</v>
          </cell>
          <cell r="L18" t="str">
            <v>Сборщик</v>
          </cell>
          <cell r="M18" t="str">
            <v>НК 7955</v>
          </cell>
          <cell r="N18">
            <v>1</v>
          </cell>
          <cell r="O18">
            <v>16</v>
          </cell>
          <cell r="P18">
            <v>0.45833333333333331</v>
          </cell>
          <cell r="S18">
            <v>0.24305555555555555</v>
          </cell>
          <cell r="T18">
            <v>6</v>
          </cell>
        </row>
        <row r="19">
          <cell r="K19" t="str">
            <v>Фадеев Г. Н.</v>
          </cell>
          <cell r="L19" t="str">
            <v>Водитель</v>
          </cell>
          <cell r="M19" t="str">
            <v>НК 7184</v>
          </cell>
          <cell r="N19">
            <v>1</v>
          </cell>
          <cell r="O19">
            <v>16</v>
          </cell>
          <cell r="P19">
            <v>0.4375</v>
          </cell>
          <cell r="S19">
            <v>0.2638888888888889</v>
          </cell>
          <cell r="T19">
            <v>6.5</v>
          </cell>
        </row>
        <row r="20">
          <cell r="K20" t="str">
            <v>Фомин В. Е.</v>
          </cell>
          <cell r="L20" t="str">
            <v>Старший</v>
          </cell>
          <cell r="M20">
            <v>580008</v>
          </cell>
          <cell r="N20">
            <v>1</v>
          </cell>
          <cell r="O20">
            <v>30</v>
          </cell>
          <cell r="P20">
            <v>0.35416666666666669</v>
          </cell>
          <cell r="S20">
            <v>0.16666666666666669</v>
          </cell>
          <cell r="T20">
            <v>4</v>
          </cell>
        </row>
        <row r="21">
          <cell r="K21" t="str">
            <v>Зялалов Ф. Р.</v>
          </cell>
          <cell r="L21" t="str">
            <v>Сборщик</v>
          </cell>
          <cell r="M21" t="str">
            <v>МК 1064</v>
          </cell>
          <cell r="N21">
            <v>1</v>
          </cell>
          <cell r="O21">
            <v>16</v>
          </cell>
          <cell r="P21">
            <v>0.35416666666666669</v>
          </cell>
          <cell r="S21">
            <v>0.16666666666666669</v>
          </cell>
          <cell r="T21">
            <v>4</v>
          </cell>
        </row>
        <row r="22">
          <cell r="K22" t="str">
            <v>Чигашов Н. Е.</v>
          </cell>
          <cell r="L22" t="str">
            <v>Водитель</v>
          </cell>
          <cell r="M22" t="str">
            <v>ЕЛ 7687</v>
          </cell>
          <cell r="N22">
            <v>1</v>
          </cell>
          <cell r="O22">
            <v>16</v>
          </cell>
          <cell r="P22">
            <v>0.33333333333333337</v>
          </cell>
          <cell r="S22">
            <v>0.1875</v>
          </cell>
          <cell r="T22">
            <v>4.5</v>
          </cell>
        </row>
        <row r="23">
          <cell r="K23" t="str">
            <v>Еремин А.С.</v>
          </cell>
          <cell r="L23" t="str">
            <v>Старший</v>
          </cell>
          <cell r="M23">
            <v>580430</v>
          </cell>
          <cell r="N23">
            <v>1</v>
          </cell>
          <cell r="O23">
            <v>30</v>
          </cell>
          <cell r="P23">
            <v>0.58333333333333337</v>
          </cell>
          <cell r="S23">
            <v>0.35416666666666663</v>
          </cell>
          <cell r="T23">
            <v>8.5</v>
          </cell>
        </row>
        <row r="24">
          <cell r="K24" t="str">
            <v>Морозов А. С.</v>
          </cell>
          <cell r="L24" t="str">
            <v>Сборщик</v>
          </cell>
          <cell r="M24" t="str">
            <v>НК 6245</v>
          </cell>
          <cell r="N24">
            <v>1</v>
          </cell>
          <cell r="O24">
            <v>16</v>
          </cell>
          <cell r="P24">
            <v>0.58333333333333337</v>
          </cell>
          <cell r="S24">
            <v>0.35416666666666663</v>
          </cell>
          <cell r="T24">
            <v>8.5</v>
          </cell>
        </row>
        <row r="25">
          <cell r="K25" t="str">
            <v>Рыбокольников С. А.</v>
          </cell>
          <cell r="L25" t="str">
            <v>Водитель</v>
          </cell>
          <cell r="M25" t="str">
            <v>НК 7634</v>
          </cell>
          <cell r="N25">
            <v>1</v>
          </cell>
          <cell r="O25">
            <v>16</v>
          </cell>
          <cell r="P25">
            <v>0.5625</v>
          </cell>
          <cell r="S25">
            <v>0.375</v>
          </cell>
          <cell r="T25">
            <v>9</v>
          </cell>
        </row>
        <row r="26">
          <cell r="K26" t="str">
            <v>Чигашов Е.Н.</v>
          </cell>
          <cell r="L26" t="str">
            <v>Старший</v>
          </cell>
          <cell r="M26" t="str">
            <v>ЕЛ 2039</v>
          </cell>
          <cell r="N26">
            <v>1</v>
          </cell>
          <cell r="O26">
            <v>16</v>
          </cell>
          <cell r="P26">
            <v>0.3125</v>
          </cell>
          <cell r="S26">
            <v>0.39583333333333337</v>
          </cell>
          <cell r="T26">
            <v>9.5</v>
          </cell>
        </row>
        <row r="27">
          <cell r="K27" t="str">
            <v>Хомич Ю.В.</v>
          </cell>
          <cell r="L27" t="str">
            <v>Сборщик</v>
          </cell>
          <cell r="M27" t="str">
            <v>ЕЛ 5977</v>
          </cell>
          <cell r="N27">
            <v>1</v>
          </cell>
          <cell r="O27">
            <v>16</v>
          </cell>
          <cell r="P27">
            <v>0.3125</v>
          </cell>
          <cell r="S27">
            <v>0.39583333333333337</v>
          </cell>
          <cell r="T27">
            <v>9.5</v>
          </cell>
        </row>
        <row r="28">
          <cell r="K28" t="str">
            <v>Трохов М.Ю.</v>
          </cell>
          <cell r="L28" t="str">
            <v>Водитель</v>
          </cell>
          <cell r="M28" t="str">
            <v>АП 7831</v>
          </cell>
          <cell r="N28">
            <v>1</v>
          </cell>
          <cell r="O28">
            <v>16</v>
          </cell>
          <cell r="P28">
            <v>0.29166666666666669</v>
          </cell>
          <cell r="S28">
            <v>0.41666666666666669</v>
          </cell>
          <cell r="T28">
            <v>10</v>
          </cell>
        </row>
        <row r="29">
          <cell r="K29" t="str">
            <v>Петров А.А.</v>
          </cell>
          <cell r="L29" t="str">
            <v>Старший</v>
          </cell>
          <cell r="M29">
            <v>249157</v>
          </cell>
          <cell r="N29">
            <v>1</v>
          </cell>
          <cell r="O29">
            <v>30</v>
          </cell>
          <cell r="P29">
            <v>0.54166666666666663</v>
          </cell>
          <cell r="S29">
            <v>0.27083333333333337</v>
          </cell>
          <cell r="T29">
            <v>6.5</v>
          </cell>
        </row>
        <row r="30">
          <cell r="K30" t="str">
            <v>Евстафьев В. С.</v>
          </cell>
          <cell r="L30" t="str">
            <v>Сборщик</v>
          </cell>
          <cell r="M30" t="str">
            <v>НК 5943</v>
          </cell>
          <cell r="N30">
            <v>1</v>
          </cell>
          <cell r="O30">
            <v>16</v>
          </cell>
          <cell r="P30">
            <v>0.3125</v>
          </cell>
          <cell r="S30">
            <v>0.27083333333333337</v>
          </cell>
          <cell r="T30">
            <v>5</v>
          </cell>
        </row>
        <row r="31">
          <cell r="K31" t="str">
            <v>Долгов А.М.</v>
          </cell>
          <cell r="L31" t="str">
            <v>Водитель</v>
          </cell>
          <cell r="M31" t="str">
            <v>ГУ 324</v>
          </cell>
          <cell r="N31">
            <v>1</v>
          </cell>
          <cell r="O31">
            <v>16</v>
          </cell>
          <cell r="P31">
            <v>0.52083333333333326</v>
          </cell>
          <cell r="S31">
            <v>0.29166666666666674</v>
          </cell>
          <cell r="T31">
            <v>7</v>
          </cell>
        </row>
        <row r="32">
          <cell r="L32" t="str">
            <v>Старший</v>
          </cell>
          <cell r="M32" t="e">
            <v>#N/A</v>
          </cell>
          <cell r="N32">
            <v>1</v>
          </cell>
          <cell r="O32">
            <v>30</v>
          </cell>
          <cell r="P32">
            <v>0.35416666666666669</v>
          </cell>
          <cell r="S32">
            <v>0.30555555555555552</v>
          </cell>
          <cell r="T32">
            <v>7.5</v>
          </cell>
        </row>
        <row r="33">
          <cell r="L33" t="str">
            <v>Сборщик</v>
          </cell>
          <cell r="M33" t="e">
            <v>#N/A</v>
          </cell>
          <cell r="N33">
            <v>1</v>
          </cell>
          <cell r="O33">
            <v>16</v>
          </cell>
          <cell r="P33">
            <v>0.35416666666666669</v>
          </cell>
          <cell r="S33">
            <v>0.30555555555555552</v>
          </cell>
          <cell r="T33">
            <v>7.5</v>
          </cell>
        </row>
        <row r="34">
          <cell r="L34" t="str">
            <v>Водитель</v>
          </cell>
          <cell r="M34" t="e">
            <v>#N/A</v>
          </cell>
          <cell r="N34">
            <v>1</v>
          </cell>
          <cell r="O34">
            <v>16</v>
          </cell>
          <cell r="P34">
            <v>0.33333333333333337</v>
          </cell>
          <cell r="S34">
            <v>0.32638888888888884</v>
          </cell>
          <cell r="T34">
            <v>8</v>
          </cell>
        </row>
        <row r="35">
          <cell r="K35" t="str">
            <v>Музыченко Д. А.</v>
          </cell>
          <cell r="L35" t="str">
            <v>Деж.водитель</v>
          </cell>
          <cell r="M35" t="str">
            <v>ЕЛ 1670</v>
          </cell>
          <cell r="N35">
            <v>1</v>
          </cell>
          <cell r="O35">
            <v>16</v>
          </cell>
          <cell r="P35">
            <v>0.29166666666666669</v>
          </cell>
          <cell r="T35">
            <v>21</v>
          </cell>
        </row>
        <row r="36">
          <cell r="K36" t="str">
            <v>Хохлов А.В.</v>
          </cell>
          <cell r="L36" t="str">
            <v>Охранник</v>
          </cell>
          <cell r="N36" t="str">
            <v>нет</v>
          </cell>
          <cell r="O36" t="str">
            <v>нет</v>
          </cell>
          <cell r="P36">
            <v>0.29166666666666669</v>
          </cell>
          <cell r="T36">
            <v>22</v>
          </cell>
        </row>
        <row r="37">
          <cell r="K37" t="str">
            <v>Савелов С. В.</v>
          </cell>
          <cell r="L37" t="str">
            <v>Деж. по КВХЦ</v>
          </cell>
          <cell r="M37" t="str">
            <v>РГ 2005</v>
          </cell>
          <cell r="N37">
            <v>1</v>
          </cell>
          <cell r="O37">
            <v>16</v>
          </cell>
          <cell r="P37">
            <v>0.3125</v>
          </cell>
          <cell r="T37">
            <v>22</v>
          </cell>
        </row>
      </sheetData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Долонов В.В.</v>
          </cell>
          <cell r="L13" t="str">
            <v>Деж.по упр.</v>
          </cell>
          <cell r="M13" t="str">
            <v>МК 1037</v>
          </cell>
          <cell r="N13">
            <v>1</v>
          </cell>
          <cell r="O13">
            <v>16</v>
          </cell>
          <cell r="P13">
            <v>0.29166666666666669</v>
          </cell>
          <cell r="T13">
            <v>22</v>
          </cell>
        </row>
        <row r="14">
          <cell r="L14" t="str">
            <v>Старший</v>
          </cell>
          <cell r="M14" t="e">
            <v>#N/A</v>
          </cell>
          <cell r="N14">
            <v>1</v>
          </cell>
          <cell r="P14">
            <v>0.75694444444444453</v>
          </cell>
          <cell r="S14">
            <v>0.1875</v>
          </cell>
          <cell r="T14">
            <v>8</v>
          </cell>
        </row>
        <row r="15">
          <cell r="L15" t="str">
            <v>Сборщик</v>
          </cell>
          <cell r="M15" t="e">
            <v>#N/A</v>
          </cell>
          <cell r="N15">
            <v>1</v>
          </cell>
          <cell r="O15">
            <v>16</v>
          </cell>
          <cell r="P15">
            <v>0.75694444444444453</v>
          </cell>
          <cell r="S15">
            <v>0.1875</v>
          </cell>
          <cell r="T15">
            <v>8</v>
          </cell>
        </row>
        <row r="16">
          <cell r="L16" t="str">
            <v>Водитель</v>
          </cell>
          <cell r="M16" t="e">
            <v>#N/A</v>
          </cell>
          <cell r="N16">
            <v>1</v>
          </cell>
          <cell r="O16">
            <v>16</v>
          </cell>
          <cell r="P16">
            <v>0.73611111111111116</v>
          </cell>
          <cell r="S16">
            <v>0.20833333333333337</v>
          </cell>
          <cell r="T16">
            <v>8.5</v>
          </cell>
        </row>
        <row r="17">
          <cell r="K17" t="str">
            <v>Долгов А.М.</v>
          </cell>
          <cell r="L17" t="str">
            <v>Старший</v>
          </cell>
          <cell r="M17" t="str">
            <v>ГУ 324</v>
          </cell>
          <cell r="N17">
            <v>1</v>
          </cell>
          <cell r="O17">
            <v>16</v>
          </cell>
          <cell r="P17">
            <v>0.3125</v>
          </cell>
          <cell r="S17">
            <v>0.46527777777777785</v>
          </cell>
          <cell r="T17">
            <v>11</v>
          </cell>
        </row>
        <row r="18">
          <cell r="K18" t="str">
            <v>Хомич Ю.В.</v>
          </cell>
          <cell r="L18" t="str">
            <v>Сборщик</v>
          </cell>
          <cell r="M18" t="str">
            <v>ЕЛ 5977</v>
          </cell>
          <cell r="N18">
            <v>1</v>
          </cell>
          <cell r="O18">
            <v>16</v>
          </cell>
          <cell r="P18">
            <v>0.3125</v>
          </cell>
          <cell r="S18">
            <v>0.46527777777777785</v>
          </cell>
          <cell r="T18">
            <v>11</v>
          </cell>
        </row>
        <row r="19">
          <cell r="K19" t="str">
            <v>Батюшкин А.В.</v>
          </cell>
          <cell r="L19" t="str">
            <v>Водитель</v>
          </cell>
          <cell r="M19" t="str">
            <v>НУ 4624</v>
          </cell>
          <cell r="N19">
            <v>1</v>
          </cell>
          <cell r="O19">
            <v>16</v>
          </cell>
          <cell r="P19">
            <v>0.29166666666666669</v>
          </cell>
          <cell r="S19">
            <v>0.4861111111111111</v>
          </cell>
          <cell r="T19">
            <v>11.5</v>
          </cell>
        </row>
        <row r="20">
          <cell r="K20" t="str">
            <v>Фомин В. Е.</v>
          </cell>
          <cell r="L20" t="str">
            <v>Старший</v>
          </cell>
          <cell r="M20" t="str">
            <v>ЛУ 2133</v>
          </cell>
          <cell r="N20">
            <v>1</v>
          </cell>
          <cell r="O20">
            <v>16</v>
          </cell>
          <cell r="P20">
            <v>0.33333333333333331</v>
          </cell>
          <cell r="S20">
            <v>0.33333333333333343</v>
          </cell>
          <cell r="T20">
            <v>8</v>
          </cell>
        </row>
        <row r="21">
          <cell r="K21" t="str">
            <v>Лезенков Р.Г.</v>
          </cell>
          <cell r="L21" t="str">
            <v>Сборщик</v>
          </cell>
          <cell r="M21" t="str">
            <v>ЕЛ 2340</v>
          </cell>
          <cell r="N21">
            <v>1</v>
          </cell>
          <cell r="O21">
            <v>16</v>
          </cell>
          <cell r="P21">
            <v>0.33333333333333331</v>
          </cell>
          <cell r="S21">
            <v>0.24305555555555564</v>
          </cell>
          <cell r="T21">
            <v>8</v>
          </cell>
        </row>
        <row r="22">
          <cell r="K22" t="str">
            <v>Иванов А.С.</v>
          </cell>
          <cell r="L22" t="str">
            <v>Водитель</v>
          </cell>
          <cell r="M22" t="str">
            <v>НК 7947</v>
          </cell>
          <cell r="N22">
            <v>1</v>
          </cell>
          <cell r="O22">
            <v>16</v>
          </cell>
          <cell r="P22">
            <v>0.3125</v>
          </cell>
          <cell r="S22">
            <v>0.26388888888888895</v>
          </cell>
          <cell r="T22">
            <v>8.5</v>
          </cell>
        </row>
        <row r="23">
          <cell r="K23" t="str">
            <v>Лисихин А.Ю.</v>
          </cell>
          <cell r="L23" t="str">
            <v>Старший</v>
          </cell>
          <cell r="M23" t="str">
            <v>НК 4821</v>
          </cell>
          <cell r="N23">
            <v>1</v>
          </cell>
          <cell r="O23">
            <v>16</v>
          </cell>
          <cell r="P23">
            <v>0.3125</v>
          </cell>
          <cell r="S23">
            <v>0.45833333333333331</v>
          </cell>
          <cell r="T23">
            <v>11</v>
          </cell>
        </row>
        <row r="24">
          <cell r="K24" t="str">
            <v>Кузяшин В. А.</v>
          </cell>
          <cell r="L24" t="str">
            <v>Сборщик</v>
          </cell>
          <cell r="M24" t="str">
            <v>ЕЛ 1715</v>
          </cell>
          <cell r="N24">
            <v>1</v>
          </cell>
          <cell r="O24">
            <v>16</v>
          </cell>
          <cell r="P24">
            <v>0.3125</v>
          </cell>
          <cell r="S24">
            <v>0.45833333333333331</v>
          </cell>
          <cell r="T24">
            <v>11</v>
          </cell>
        </row>
        <row r="25">
          <cell r="K25" t="str">
            <v>Казаков М.В.</v>
          </cell>
          <cell r="L25" t="str">
            <v>Водитель</v>
          </cell>
          <cell r="M25" t="str">
            <v>НК 7369</v>
          </cell>
          <cell r="N25">
            <v>1</v>
          </cell>
          <cell r="O25">
            <v>16</v>
          </cell>
          <cell r="P25">
            <v>0.29166666666666669</v>
          </cell>
          <cell r="S25">
            <v>0.47916666666666663</v>
          </cell>
          <cell r="T25">
            <v>11.5</v>
          </cell>
        </row>
        <row r="26">
          <cell r="K26" t="str">
            <v>Ракипов Т. А.</v>
          </cell>
          <cell r="L26" t="str">
            <v>Старший</v>
          </cell>
          <cell r="M26">
            <v>249247</v>
          </cell>
          <cell r="N26">
            <v>1</v>
          </cell>
          <cell r="O26">
            <v>30</v>
          </cell>
          <cell r="P26">
            <v>0.30555555555555552</v>
          </cell>
          <cell r="S26">
            <v>0.27777777777777785</v>
          </cell>
          <cell r="T26">
            <v>6.5</v>
          </cell>
        </row>
        <row r="27">
          <cell r="K27" t="str">
            <v>Куракин Н.В.</v>
          </cell>
          <cell r="L27" t="str">
            <v>Сборщик</v>
          </cell>
          <cell r="M27" t="str">
            <v>НК 6325</v>
          </cell>
          <cell r="N27">
            <v>1</v>
          </cell>
          <cell r="O27">
            <v>16</v>
          </cell>
          <cell r="P27">
            <v>0.30555555555555552</v>
          </cell>
          <cell r="S27">
            <v>0.27777777777777785</v>
          </cell>
          <cell r="T27">
            <v>6.5</v>
          </cell>
        </row>
        <row r="28">
          <cell r="K28" t="str">
            <v>Каримов Ф.Т.</v>
          </cell>
          <cell r="L28" t="str">
            <v>Водитель</v>
          </cell>
          <cell r="M28" t="str">
            <v>НК 7332</v>
          </cell>
          <cell r="N28">
            <v>1</v>
          </cell>
          <cell r="O28">
            <v>16</v>
          </cell>
          <cell r="P28">
            <v>0.28472222222222221</v>
          </cell>
          <cell r="S28">
            <v>0.29861111111111116</v>
          </cell>
          <cell r="T28">
            <v>7</v>
          </cell>
        </row>
        <row r="29">
          <cell r="K29" t="str">
            <v>Старостин М. А.</v>
          </cell>
          <cell r="L29" t="str">
            <v>Старший</v>
          </cell>
          <cell r="M29">
            <v>580209</v>
          </cell>
          <cell r="N29">
            <v>1</v>
          </cell>
          <cell r="O29">
            <v>30</v>
          </cell>
          <cell r="P29">
            <v>0.625</v>
          </cell>
          <cell r="S29">
            <v>0.30555555555555547</v>
          </cell>
          <cell r="T29">
            <v>7.5</v>
          </cell>
        </row>
        <row r="30">
          <cell r="K30" t="str">
            <v>Елистратов А. А.</v>
          </cell>
          <cell r="L30" t="str">
            <v>Сборщик</v>
          </cell>
          <cell r="M30" t="str">
            <v>НК 3947</v>
          </cell>
          <cell r="N30">
            <v>1</v>
          </cell>
          <cell r="O30">
            <v>16</v>
          </cell>
          <cell r="P30">
            <v>0.625</v>
          </cell>
          <cell r="S30">
            <v>0.30555555555555547</v>
          </cell>
          <cell r="T30">
            <v>7.5</v>
          </cell>
        </row>
        <row r="31">
          <cell r="K31" t="str">
            <v>Нуждов С.А.</v>
          </cell>
          <cell r="L31" t="str">
            <v>Водитель</v>
          </cell>
          <cell r="M31" t="str">
            <v>НК 7133</v>
          </cell>
          <cell r="N31">
            <v>1</v>
          </cell>
          <cell r="O31">
            <v>16</v>
          </cell>
          <cell r="P31">
            <v>0.60416666666666663</v>
          </cell>
          <cell r="S31">
            <v>0.32638888888888884</v>
          </cell>
          <cell r="T31">
            <v>8</v>
          </cell>
        </row>
        <row r="32">
          <cell r="K32" t="str">
            <v>Варламов Н. Ю.</v>
          </cell>
          <cell r="L32" t="str">
            <v>Старший</v>
          </cell>
          <cell r="M32" t="str">
            <v>РВ 4571</v>
          </cell>
          <cell r="N32">
            <v>1</v>
          </cell>
          <cell r="O32">
            <v>16</v>
          </cell>
          <cell r="P32">
            <v>0.3125</v>
          </cell>
          <cell r="S32">
            <v>0.36805555555555547</v>
          </cell>
          <cell r="T32">
            <v>9</v>
          </cell>
        </row>
        <row r="33">
          <cell r="K33" t="str">
            <v>Петров А.А.</v>
          </cell>
          <cell r="L33" t="str">
            <v>Сборщик</v>
          </cell>
          <cell r="M33" t="str">
            <v>НК 6975</v>
          </cell>
          <cell r="N33">
            <v>1</v>
          </cell>
          <cell r="O33">
            <v>16</v>
          </cell>
          <cell r="P33">
            <v>0.3125</v>
          </cell>
          <cell r="S33">
            <v>0.36805555555555547</v>
          </cell>
          <cell r="T33">
            <v>9</v>
          </cell>
        </row>
        <row r="34">
          <cell r="K34" t="str">
            <v>Фадеев Г. Н.</v>
          </cell>
          <cell r="L34" t="str">
            <v>Водитель</v>
          </cell>
          <cell r="M34" t="str">
            <v>НК 7184</v>
          </cell>
          <cell r="N34">
            <v>1</v>
          </cell>
          <cell r="O34">
            <v>16</v>
          </cell>
          <cell r="P34">
            <v>0.29166666666666669</v>
          </cell>
          <cell r="S34">
            <v>0.38888888888888878</v>
          </cell>
          <cell r="T34">
            <v>9.5</v>
          </cell>
        </row>
        <row r="35">
          <cell r="K35" t="str">
            <v>Павлов Д. В.</v>
          </cell>
          <cell r="L35" t="str">
            <v>Старший</v>
          </cell>
          <cell r="M35">
            <v>249157</v>
          </cell>
          <cell r="N35">
            <v>1</v>
          </cell>
          <cell r="O35">
            <v>30</v>
          </cell>
          <cell r="P35">
            <v>0.54166666666666663</v>
          </cell>
          <cell r="S35">
            <v>0.25</v>
          </cell>
          <cell r="T35">
            <v>6</v>
          </cell>
        </row>
        <row r="36">
          <cell r="K36" t="str">
            <v>Попов М. Ю.</v>
          </cell>
          <cell r="L36" t="str">
            <v>Сборщик</v>
          </cell>
          <cell r="M36" t="str">
            <v>ЕЛ 1818</v>
          </cell>
          <cell r="N36">
            <v>1</v>
          </cell>
          <cell r="O36">
            <v>16</v>
          </cell>
          <cell r="P36">
            <v>0.3125</v>
          </cell>
          <cell r="S36">
            <v>0.41666666666666669</v>
          </cell>
          <cell r="T36">
            <v>10</v>
          </cell>
        </row>
        <row r="37">
          <cell r="K37" t="str">
            <v>Трохов М.Ю.</v>
          </cell>
          <cell r="L37" t="str">
            <v>Водитель</v>
          </cell>
          <cell r="M37" t="str">
            <v>АП 7831</v>
          </cell>
          <cell r="N37">
            <v>1</v>
          </cell>
          <cell r="O37">
            <v>16</v>
          </cell>
          <cell r="P37">
            <v>0.52083333333333326</v>
          </cell>
          <cell r="S37">
            <v>0.27083333333333337</v>
          </cell>
          <cell r="T37">
            <v>6.5</v>
          </cell>
        </row>
        <row r="38">
          <cell r="K38" t="str">
            <v>Косов А. В.</v>
          </cell>
          <cell r="L38" t="str">
            <v>Старший</v>
          </cell>
          <cell r="M38" t="str">
            <v>НК 7488</v>
          </cell>
          <cell r="N38">
            <v>1</v>
          </cell>
          <cell r="O38">
            <v>16</v>
          </cell>
          <cell r="P38">
            <v>0.3263888888888889</v>
          </cell>
          <cell r="S38">
            <v>0.43055555555555564</v>
          </cell>
          <cell r="T38">
            <v>15</v>
          </cell>
        </row>
        <row r="39">
          <cell r="K39" t="str">
            <v>Морозов А. С.</v>
          </cell>
          <cell r="L39" t="str">
            <v>Сборщик</v>
          </cell>
          <cell r="M39" t="str">
            <v>НК 6245</v>
          </cell>
          <cell r="N39">
            <v>1</v>
          </cell>
          <cell r="O39">
            <v>16</v>
          </cell>
          <cell r="P39">
            <v>0.3263888888888889</v>
          </cell>
          <cell r="S39">
            <v>0.43055555555555564</v>
          </cell>
          <cell r="T39">
            <v>15</v>
          </cell>
        </row>
        <row r="40">
          <cell r="K40" t="str">
            <v>Салахов И. И.</v>
          </cell>
          <cell r="L40" t="str">
            <v>Водитель</v>
          </cell>
          <cell r="M40" t="str">
            <v>ЛГ 3285</v>
          </cell>
          <cell r="N40">
            <v>1</v>
          </cell>
          <cell r="O40">
            <v>16</v>
          </cell>
          <cell r="P40">
            <v>0.30555555555555558</v>
          </cell>
          <cell r="S40">
            <v>0.45138888888888895</v>
          </cell>
          <cell r="T40">
            <v>15.5</v>
          </cell>
        </row>
        <row r="41">
          <cell r="K41" t="str">
            <v>Евстафьев М. С.</v>
          </cell>
          <cell r="L41" t="str">
            <v>Старший</v>
          </cell>
          <cell r="M41">
            <v>580162</v>
          </cell>
          <cell r="N41">
            <v>1</v>
          </cell>
          <cell r="O41">
            <v>30</v>
          </cell>
          <cell r="P41">
            <v>0.3125</v>
          </cell>
          <cell r="S41">
            <v>0.31944444444444442</v>
          </cell>
          <cell r="T41">
            <v>7.5</v>
          </cell>
        </row>
        <row r="42">
          <cell r="K42" t="str">
            <v>Маслов И.В.</v>
          </cell>
          <cell r="L42" t="str">
            <v>Сборщик</v>
          </cell>
          <cell r="M42" t="str">
            <v>НК 7358</v>
          </cell>
          <cell r="N42">
            <v>1</v>
          </cell>
          <cell r="O42">
            <v>16</v>
          </cell>
          <cell r="P42">
            <v>0.3125</v>
          </cell>
          <cell r="S42">
            <v>0.31944444444444442</v>
          </cell>
          <cell r="T42">
            <v>7.5</v>
          </cell>
        </row>
        <row r="43">
          <cell r="K43" t="str">
            <v>Рыбокольников С. А.</v>
          </cell>
          <cell r="L43" t="str">
            <v>Водитель</v>
          </cell>
          <cell r="M43" t="str">
            <v>НК 7634</v>
          </cell>
          <cell r="N43">
            <v>1</v>
          </cell>
          <cell r="O43">
            <v>16</v>
          </cell>
          <cell r="P43">
            <v>0.29166666666666669</v>
          </cell>
          <cell r="S43">
            <v>0.34027777777777773</v>
          </cell>
          <cell r="T43">
            <v>8</v>
          </cell>
        </row>
        <row r="44">
          <cell r="K44" t="str">
            <v>Исламов А.Б.</v>
          </cell>
          <cell r="L44" t="str">
            <v>Старший</v>
          </cell>
          <cell r="M44">
            <v>580293</v>
          </cell>
          <cell r="N44">
            <v>1</v>
          </cell>
          <cell r="O44">
            <v>30</v>
          </cell>
          <cell r="P44">
            <v>0.375</v>
          </cell>
          <cell r="S44">
            <v>0.25694444444444442</v>
          </cell>
          <cell r="T44">
            <v>6</v>
          </cell>
        </row>
        <row r="45">
          <cell r="K45" t="str">
            <v>Кочетков А. М.</v>
          </cell>
          <cell r="L45" t="str">
            <v>Сборщик</v>
          </cell>
          <cell r="M45" t="str">
            <v>НК 7070</v>
          </cell>
          <cell r="N45">
            <v>1</v>
          </cell>
          <cell r="O45">
            <v>16</v>
          </cell>
          <cell r="P45">
            <v>0.375</v>
          </cell>
          <cell r="S45">
            <v>0.25694444444444442</v>
          </cell>
          <cell r="T45">
            <v>6</v>
          </cell>
        </row>
        <row r="46">
          <cell r="K46" t="str">
            <v>Ятманов В. С.</v>
          </cell>
          <cell r="L46" t="str">
            <v>Водитель</v>
          </cell>
          <cell r="M46" t="str">
            <v>НК 6639</v>
          </cell>
          <cell r="N46">
            <v>1</v>
          </cell>
          <cell r="O46">
            <v>16</v>
          </cell>
          <cell r="P46">
            <v>0.35416666666666669</v>
          </cell>
          <cell r="S46">
            <v>0.27777777777777773</v>
          </cell>
          <cell r="T46">
            <v>6.5</v>
          </cell>
        </row>
        <row r="47">
          <cell r="K47" t="str">
            <v>Музыченко Д. А.</v>
          </cell>
          <cell r="L47" t="str">
            <v>Деж.водитель</v>
          </cell>
          <cell r="M47" t="str">
            <v>ЕЛ 1670</v>
          </cell>
          <cell r="N47">
            <v>1</v>
          </cell>
          <cell r="O47">
            <v>16</v>
          </cell>
          <cell r="P47">
            <v>0.29166666666666669</v>
          </cell>
          <cell r="T47">
            <v>21</v>
          </cell>
        </row>
        <row r="48">
          <cell r="K48" t="str">
            <v>Фомин В.Н.</v>
          </cell>
          <cell r="L48" t="str">
            <v>Охранник</v>
          </cell>
          <cell r="M48" t="str">
            <v>нет</v>
          </cell>
          <cell r="N48" t="str">
            <v>нет</v>
          </cell>
          <cell r="O48" t="str">
            <v>нет</v>
          </cell>
          <cell r="P48">
            <v>0.29166666666666669</v>
          </cell>
          <cell r="T48">
            <v>22</v>
          </cell>
        </row>
        <row r="49">
          <cell r="K49" t="str">
            <v>Савелов С. В.</v>
          </cell>
          <cell r="L49" t="str">
            <v>Деж. по КВХЦ</v>
          </cell>
          <cell r="M49" t="str">
            <v>РГ 2005</v>
          </cell>
          <cell r="N49">
            <v>1</v>
          </cell>
          <cell r="O49">
            <v>16</v>
          </cell>
          <cell r="P49">
            <v>0.3125</v>
          </cell>
          <cell r="T49">
            <v>22</v>
          </cell>
        </row>
        <row r="50">
          <cell r="K50" t="str">
            <v>Офилькин В.Н.</v>
          </cell>
          <cell r="L50" t="str">
            <v>Водитель</v>
          </cell>
          <cell r="P50">
            <v>0.29166666666666669</v>
          </cell>
          <cell r="S50">
            <v>0.33333333333333337</v>
          </cell>
          <cell r="T50">
            <v>8</v>
          </cell>
        </row>
        <row r="51">
          <cell r="K51" t="str">
            <v>Чигашов Е.Н.</v>
          </cell>
          <cell r="L51" t="str">
            <v>Водитель</v>
          </cell>
          <cell r="P51">
            <v>0.29166666666666669</v>
          </cell>
          <cell r="S51">
            <v>0.33333333333333337</v>
          </cell>
          <cell r="T51">
            <v>8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Долонов В.В.</v>
          </cell>
          <cell r="L13" t="str">
            <v>Деж.по упр.</v>
          </cell>
          <cell r="M13" t="str">
            <v>МК 1037</v>
          </cell>
          <cell r="N13">
            <v>1</v>
          </cell>
          <cell r="O13">
            <v>16</v>
          </cell>
          <cell r="P13">
            <v>0.29166666666666669</v>
          </cell>
          <cell r="T13">
            <v>22</v>
          </cell>
        </row>
        <row r="14">
          <cell r="K14" t="str">
            <v>Певчев Д. Ю.</v>
          </cell>
          <cell r="L14" t="str">
            <v>Старший</v>
          </cell>
          <cell r="M14">
            <v>544705</v>
          </cell>
          <cell r="N14">
            <v>1</v>
          </cell>
          <cell r="O14">
            <v>30</v>
          </cell>
          <cell r="P14">
            <v>0.625</v>
          </cell>
          <cell r="S14">
            <v>0.3291666666666665</v>
          </cell>
          <cell r="T14">
            <v>8</v>
          </cell>
        </row>
        <row r="15">
          <cell r="K15" t="str">
            <v>Ильинский Е.И.</v>
          </cell>
          <cell r="L15" t="str">
            <v>Сборщик</v>
          </cell>
          <cell r="M15" t="str">
            <v>ХВ 4139</v>
          </cell>
          <cell r="N15">
            <v>1</v>
          </cell>
          <cell r="O15">
            <v>16</v>
          </cell>
          <cell r="P15">
            <v>0.625</v>
          </cell>
          <cell r="S15">
            <v>0.3291666666666665</v>
          </cell>
          <cell r="T15">
            <v>8</v>
          </cell>
        </row>
        <row r="16">
          <cell r="K16" t="str">
            <v>Батюшкин А.В.</v>
          </cell>
          <cell r="L16" t="str">
            <v>Водитель</v>
          </cell>
          <cell r="M16" t="str">
            <v>НУ 4624</v>
          </cell>
          <cell r="N16">
            <v>1</v>
          </cell>
          <cell r="O16">
            <v>16</v>
          </cell>
          <cell r="P16">
            <v>0.60416666666666663</v>
          </cell>
          <cell r="S16">
            <v>0.34999999999999987</v>
          </cell>
          <cell r="T16">
            <v>8.5</v>
          </cell>
        </row>
        <row r="17">
          <cell r="K17" t="str">
            <v>Хаяров М.Р.</v>
          </cell>
          <cell r="L17" t="str">
            <v>Старший</v>
          </cell>
          <cell r="M17">
            <v>580159</v>
          </cell>
          <cell r="N17">
            <v>1</v>
          </cell>
          <cell r="O17">
            <v>30</v>
          </cell>
          <cell r="P17">
            <v>0.5</v>
          </cell>
          <cell r="S17">
            <v>0.1805555555555555</v>
          </cell>
          <cell r="T17">
            <v>4.5</v>
          </cell>
        </row>
        <row r="18">
          <cell r="K18" t="str">
            <v>Зялалов Ф. Р.</v>
          </cell>
          <cell r="L18" t="str">
            <v>Сборщик</v>
          </cell>
          <cell r="M18" t="str">
            <v>МК 1064</v>
          </cell>
          <cell r="N18">
            <v>1</v>
          </cell>
          <cell r="O18">
            <v>16</v>
          </cell>
          <cell r="P18">
            <v>0.5</v>
          </cell>
          <cell r="S18">
            <v>0.1805555555555555</v>
          </cell>
          <cell r="T18">
            <v>4.5</v>
          </cell>
        </row>
        <row r="19">
          <cell r="K19" t="str">
            <v>Долгов А.М.</v>
          </cell>
          <cell r="L19" t="str">
            <v>Водитель</v>
          </cell>
          <cell r="M19" t="str">
            <v>ГУ 324</v>
          </cell>
          <cell r="N19">
            <v>1</v>
          </cell>
          <cell r="O19">
            <v>16</v>
          </cell>
          <cell r="P19">
            <v>0.47916666666666669</v>
          </cell>
          <cell r="S19">
            <v>0.20138888888888881</v>
          </cell>
          <cell r="T19">
            <v>5</v>
          </cell>
        </row>
        <row r="20">
          <cell r="K20" t="str">
            <v>Фомин В. Е.</v>
          </cell>
          <cell r="L20" t="str">
            <v>Старший</v>
          </cell>
          <cell r="M20">
            <v>580008</v>
          </cell>
          <cell r="N20">
            <v>1</v>
          </cell>
          <cell r="O20">
            <v>30</v>
          </cell>
          <cell r="P20">
            <v>0.39583333333333331</v>
          </cell>
          <cell r="S20">
            <v>9.027777777777779E-2</v>
          </cell>
          <cell r="T20">
            <v>2</v>
          </cell>
        </row>
        <row r="21">
          <cell r="K21" t="str">
            <v>Лезенков Р.Г.</v>
          </cell>
          <cell r="L21" t="str">
            <v>Сборщик</v>
          </cell>
          <cell r="M21" t="str">
            <v>ЕЛ 2340</v>
          </cell>
          <cell r="N21">
            <v>1</v>
          </cell>
          <cell r="O21">
            <v>16</v>
          </cell>
          <cell r="P21">
            <v>0.39583333333333331</v>
          </cell>
          <cell r="S21">
            <v>9.027777777777779E-2</v>
          </cell>
          <cell r="T21">
            <v>2</v>
          </cell>
        </row>
        <row r="22">
          <cell r="K22" t="str">
            <v>Лисихин А.Ю.</v>
          </cell>
          <cell r="L22" t="str">
            <v>Водитель</v>
          </cell>
          <cell r="M22" t="str">
            <v>НК 4821</v>
          </cell>
          <cell r="N22">
            <v>1</v>
          </cell>
          <cell r="O22">
            <v>16</v>
          </cell>
          <cell r="P22">
            <v>0.375</v>
          </cell>
          <cell r="S22">
            <v>0.1111111111111111</v>
          </cell>
          <cell r="T22">
            <v>2.5</v>
          </cell>
        </row>
        <row r="23">
          <cell r="K23" t="str">
            <v>Еремин А.С.</v>
          </cell>
          <cell r="L23" t="str">
            <v>Старший</v>
          </cell>
          <cell r="M23">
            <v>580430</v>
          </cell>
          <cell r="N23">
            <v>1</v>
          </cell>
          <cell r="O23">
            <v>30</v>
          </cell>
          <cell r="P23">
            <v>0.625</v>
          </cell>
          <cell r="S23">
            <v>0.31944444444444442</v>
          </cell>
          <cell r="T23">
            <v>7.5</v>
          </cell>
        </row>
        <row r="24">
          <cell r="K24" t="str">
            <v>Морозов А. С.</v>
          </cell>
          <cell r="L24" t="str">
            <v>Сборщик</v>
          </cell>
          <cell r="M24" t="str">
            <v>НК 6245</v>
          </cell>
          <cell r="N24">
            <v>1</v>
          </cell>
          <cell r="O24">
            <v>16</v>
          </cell>
          <cell r="P24">
            <v>0.625</v>
          </cell>
          <cell r="S24">
            <v>0.31944444444444442</v>
          </cell>
          <cell r="T24">
            <v>7.5</v>
          </cell>
        </row>
        <row r="25">
          <cell r="K25" t="str">
            <v>Салахов И. И.</v>
          </cell>
          <cell r="L25" t="str">
            <v>Водитель</v>
          </cell>
          <cell r="M25" t="str">
            <v>ЛГ 3285</v>
          </cell>
          <cell r="N25">
            <v>1</v>
          </cell>
          <cell r="O25">
            <v>16</v>
          </cell>
          <cell r="P25">
            <v>0.60416666666666663</v>
          </cell>
          <cell r="S25">
            <v>0.34027777777777779</v>
          </cell>
          <cell r="T25">
            <v>8</v>
          </cell>
        </row>
        <row r="26">
          <cell r="K26" t="str">
            <v>Старостин М. А.</v>
          </cell>
          <cell r="L26" t="str">
            <v>Старший</v>
          </cell>
          <cell r="M26">
            <v>580209</v>
          </cell>
          <cell r="N26">
            <v>1</v>
          </cell>
          <cell r="O26">
            <v>30</v>
          </cell>
          <cell r="P26">
            <v>0.3125</v>
          </cell>
          <cell r="S26">
            <v>0.39583333333333337</v>
          </cell>
          <cell r="T26">
            <v>9.5</v>
          </cell>
        </row>
        <row r="27">
          <cell r="K27" t="str">
            <v>Массов Д. Е.</v>
          </cell>
          <cell r="L27" t="str">
            <v>Сборщик</v>
          </cell>
          <cell r="M27" t="str">
            <v>НК 2826</v>
          </cell>
          <cell r="N27">
            <v>1</v>
          </cell>
          <cell r="O27">
            <v>16</v>
          </cell>
          <cell r="P27">
            <v>0.3125</v>
          </cell>
          <cell r="S27">
            <v>0.39583333333333337</v>
          </cell>
          <cell r="T27">
            <v>9.5</v>
          </cell>
        </row>
        <row r="28">
          <cell r="K28" t="str">
            <v>Журавлев Д.М.</v>
          </cell>
          <cell r="L28" t="str">
            <v>Водитель</v>
          </cell>
          <cell r="M28" t="str">
            <v>НК 5121</v>
          </cell>
          <cell r="N28">
            <v>1</v>
          </cell>
          <cell r="O28">
            <v>16</v>
          </cell>
          <cell r="P28">
            <v>0.29166666666666669</v>
          </cell>
          <cell r="S28">
            <v>0.41666666666666669</v>
          </cell>
          <cell r="T28">
            <v>10</v>
          </cell>
        </row>
        <row r="29">
          <cell r="K29" t="str">
            <v>Петров А.А.</v>
          </cell>
          <cell r="L29" t="str">
            <v>Старший</v>
          </cell>
          <cell r="M29">
            <v>580234</v>
          </cell>
          <cell r="N29">
            <v>1</v>
          </cell>
          <cell r="O29">
            <v>30</v>
          </cell>
          <cell r="P29">
            <v>0.54166666666666663</v>
          </cell>
          <cell r="S29">
            <v>0.22222222222222221</v>
          </cell>
          <cell r="T29">
            <v>5.5</v>
          </cell>
        </row>
        <row r="30">
          <cell r="K30" t="str">
            <v>Евстафьев В. С.</v>
          </cell>
          <cell r="L30" t="str">
            <v>Сборщик</v>
          </cell>
          <cell r="M30" t="str">
            <v>НК 5943</v>
          </cell>
          <cell r="N30">
            <v>1</v>
          </cell>
          <cell r="O30">
            <v>16</v>
          </cell>
          <cell r="P30">
            <v>0.54166666666666663</v>
          </cell>
          <cell r="S30">
            <v>0.22222222222222221</v>
          </cell>
          <cell r="T30">
            <v>5.5</v>
          </cell>
        </row>
        <row r="31">
          <cell r="K31" t="str">
            <v>Бигочев Н.А.</v>
          </cell>
          <cell r="L31" t="str">
            <v>Водитель</v>
          </cell>
          <cell r="M31" t="str">
            <v>НК 2230</v>
          </cell>
          <cell r="N31">
            <v>1</v>
          </cell>
          <cell r="O31">
            <v>16</v>
          </cell>
          <cell r="P31">
            <v>0.52083333333333326</v>
          </cell>
          <cell r="S31">
            <v>0.24305555555555558</v>
          </cell>
          <cell r="T31">
            <v>6</v>
          </cell>
        </row>
        <row r="32">
          <cell r="L32" t="str">
            <v>Старший</v>
          </cell>
          <cell r="M32" t="e">
            <v>#N/A</v>
          </cell>
          <cell r="N32">
            <v>1</v>
          </cell>
          <cell r="O32">
            <v>30</v>
          </cell>
          <cell r="P32">
            <v>0.54166666666666663</v>
          </cell>
          <cell r="S32">
            <v>0.22222222222222221</v>
          </cell>
        </row>
        <row r="33">
          <cell r="L33" t="str">
            <v>Сборщик</v>
          </cell>
          <cell r="M33" t="e">
            <v>#N/A</v>
          </cell>
          <cell r="N33">
            <v>1</v>
          </cell>
          <cell r="O33">
            <v>16</v>
          </cell>
          <cell r="P33">
            <v>0.54166666666666663</v>
          </cell>
          <cell r="S33">
            <v>0.22222222222222221</v>
          </cell>
        </row>
        <row r="34">
          <cell r="L34" t="str">
            <v>Водитель</v>
          </cell>
          <cell r="M34" t="e">
            <v>#N/A</v>
          </cell>
          <cell r="N34">
            <v>1</v>
          </cell>
          <cell r="O34">
            <v>16</v>
          </cell>
          <cell r="P34">
            <v>0.52083333333333337</v>
          </cell>
          <cell r="S34">
            <v>0.24305555555555547</v>
          </cell>
        </row>
        <row r="35">
          <cell r="K35" t="str">
            <v>Музыченко Д. А.</v>
          </cell>
          <cell r="L35" t="str">
            <v>Деж.водитель</v>
          </cell>
          <cell r="M35" t="str">
            <v>ЕЛ 1670</v>
          </cell>
          <cell r="N35">
            <v>1</v>
          </cell>
          <cell r="O35">
            <v>16</v>
          </cell>
          <cell r="P35">
            <v>0.29166666666666669</v>
          </cell>
          <cell r="T35">
            <v>21</v>
          </cell>
        </row>
        <row r="36">
          <cell r="K36" t="str">
            <v>Фомин В.Н.</v>
          </cell>
          <cell r="L36" t="str">
            <v>Охранник</v>
          </cell>
          <cell r="N36" t="str">
            <v>нет</v>
          </cell>
          <cell r="O36" t="str">
            <v>нет</v>
          </cell>
          <cell r="P36">
            <v>0.29166666666666669</v>
          </cell>
          <cell r="T36">
            <v>22</v>
          </cell>
        </row>
        <row r="37">
          <cell r="K37" t="str">
            <v>Савелов С. В.</v>
          </cell>
          <cell r="L37" t="str">
            <v>Деж. по КВХЦ</v>
          </cell>
          <cell r="M37" t="str">
            <v>РГ 2005</v>
          </cell>
          <cell r="N37">
            <v>1</v>
          </cell>
          <cell r="O37">
            <v>16</v>
          </cell>
          <cell r="P37">
            <v>0.3125</v>
          </cell>
          <cell r="T37">
            <v>22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Королев С. А.</v>
          </cell>
          <cell r="L13" t="str">
            <v>Деж.по упр.</v>
          </cell>
          <cell r="M13" t="str">
            <v>РВ 5180</v>
          </cell>
          <cell r="N13">
            <v>1</v>
          </cell>
          <cell r="O13">
            <v>16</v>
          </cell>
          <cell r="P13">
            <v>0.29166666666666669</v>
          </cell>
          <cell r="T13">
            <v>22</v>
          </cell>
        </row>
        <row r="14">
          <cell r="K14" t="str">
            <v>Хаяров М.Р.</v>
          </cell>
          <cell r="L14" t="str">
            <v>Старший</v>
          </cell>
          <cell r="M14">
            <v>580159</v>
          </cell>
          <cell r="N14">
            <v>1</v>
          </cell>
          <cell r="P14">
            <v>0.60416666666666663</v>
          </cell>
          <cell r="S14">
            <v>0.33333333333333326</v>
          </cell>
          <cell r="T14">
            <v>8</v>
          </cell>
        </row>
        <row r="15">
          <cell r="K15" t="str">
            <v>Косов А. В.</v>
          </cell>
          <cell r="L15" t="str">
            <v>Сборщик</v>
          </cell>
          <cell r="M15" t="str">
            <v>НК 7488</v>
          </cell>
          <cell r="N15">
            <v>1</v>
          </cell>
          <cell r="O15">
            <v>16</v>
          </cell>
          <cell r="P15">
            <v>0.60416666666666663</v>
          </cell>
          <cell r="S15">
            <v>0.33333333333333326</v>
          </cell>
          <cell r="T15">
            <v>8</v>
          </cell>
        </row>
        <row r="16">
          <cell r="K16" t="str">
            <v>Варламов Н. Ю.</v>
          </cell>
          <cell r="L16" t="str">
            <v>Водитель</v>
          </cell>
          <cell r="M16" t="str">
            <v>РВ 4571</v>
          </cell>
          <cell r="N16">
            <v>1</v>
          </cell>
          <cell r="O16">
            <v>16</v>
          </cell>
          <cell r="P16">
            <v>0.58333333333333326</v>
          </cell>
          <cell r="S16">
            <v>0.35416666666666663</v>
          </cell>
          <cell r="T16">
            <v>8.5</v>
          </cell>
        </row>
        <row r="17">
          <cell r="K17" t="str">
            <v>Ильинский И.В.</v>
          </cell>
          <cell r="L17" t="str">
            <v>Старший</v>
          </cell>
          <cell r="M17">
            <v>580234</v>
          </cell>
          <cell r="N17">
            <v>1</v>
          </cell>
          <cell r="P17">
            <v>0.45833333333333331</v>
          </cell>
          <cell r="S17">
            <v>0.22916666666666671</v>
          </cell>
          <cell r="T17">
            <v>5.5</v>
          </cell>
        </row>
        <row r="18">
          <cell r="K18" t="str">
            <v>Фомин В. Е.</v>
          </cell>
          <cell r="L18" t="str">
            <v>Сборщик</v>
          </cell>
          <cell r="M18" t="str">
            <v>ИР 8512</v>
          </cell>
          <cell r="N18">
            <v>1</v>
          </cell>
          <cell r="O18">
            <v>16</v>
          </cell>
          <cell r="P18">
            <v>0.45833333333333331</v>
          </cell>
          <cell r="S18">
            <v>0.22916666666666671</v>
          </cell>
          <cell r="T18">
            <v>5.5</v>
          </cell>
        </row>
        <row r="19">
          <cell r="K19" t="str">
            <v>Лисихин А.Ю.</v>
          </cell>
          <cell r="L19" t="str">
            <v>Водитель</v>
          </cell>
          <cell r="M19" t="str">
            <v>НК 4821</v>
          </cell>
          <cell r="N19">
            <v>1</v>
          </cell>
          <cell r="O19">
            <v>16</v>
          </cell>
          <cell r="P19">
            <v>0.4375</v>
          </cell>
          <cell r="S19">
            <v>0.25000000000000006</v>
          </cell>
          <cell r="T19">
            <v>6</v>
          </cell>
        </row>
        <row r="20">
          <cell r="K20" t="str">
            <v>Куракин Н.В.</v>
          </cell>
          <cell r="L20" t="str">
            <v>Старший</v>
          </cell>
          <cell r="M20">
            <v>580430</v>
          </cell>
          <cell r="N20">
            <v>1</v>
          </cell>
          <cell r="P20">
            <v>0.375</v>
          </cell>
          <cell r="S20">
            <v>0.125</v>
          </cell>
          <cell r="T20">
            <v>3</v>
          </cell>
        </row>
        <row r="21">
          <cell r="K21" t="str">
            <v>Горбунов И.С.</v>
          </cell>
          <cell r="L21" t="str">
            <v>Сборщик</v>
          </cell>
          <cell r="M21" t="str">
            <v>ЛУ 2133</v>
          </cell>
          <cell r="N21">
            <v>1</v>
          </cell>
          <cell r="O21">
            <v>16</v>
          </cell>
          <cell r="P21">
            <v>0.375</v>
          </cell>
          <cell r="S21">
            <v>0.125</v>
          </cell>
          <cell r="T21">
            <v>3</v>
          </cell>
        </row>
        <row r="22">
          <cell r="K22" t="str">
            <v>Батюшкин А.В.</v>
          </cell>
          <cell r="L22" t="str">
            <v>Водитель</v>
          </cell>
          <cell r="M22" t="str">
            <v>НУ 4624</v>
          </cell>
          <cell r="N22">
            <v>1</v>
          </cell>
          <cell r="O22">
            <v>16</v>
          </cell>
          <cell r="P22">
            <v>0.35416666666666669</v>
          </cell>
          <cell r="S22">
            <v>0.14583333333333331</v>
          </cell>
          <cell r="T22">
            <v>3.5</v>
          </cell>
        </row>
        <row r="23">
          <cell r="L23" t="str">
            <v>Старший</v>
          </cell>
          <cell r="M23" t="e">
            <v>#N/A</v>
          </cell>
          <cell r="N23">
            <v>1</v>
          </cell>
          <cell r="P23">
            <v>0.3125</v>
          </cell>
          <cell r="S23">
            <v>0.4513888888888889</v>
          </cell>
          <cell r="T23">
            <v>11</v>
          </cell>
        </row>
        <row r="24">
          <cell r="L24" t="str">
            <v>Сборщик</v>
          </cell>
          <cell r="M24" t="e">
            <v>#N/A</v>
          </cell>
          <cell r="N24">
            <v>1</v>
          </cell>
          <cell r="O24">
            <v>16</v>
          </cell>
          <cell r="P24">
            <v>0.3125</v>
          </cell>
          <cell r="S24">
            <v>0.4513888888888889</v>
          </cell>
          <cell r="T24">
            <v>11</v>
          </cell>
        </row>
        <row r="25">
          <cell r="L25" t="str">
            <v>Водитель</v>
          </cell>
          <cell r="M25" t="e">
            <v>#N/A</v>
          </cell>
          <cell r="N25">
            <v>1</v>
          </cell>
          <cell r="O25">
            <v>16</v>
          </cell>
          <cell r="P25">
            <v>0.29166666666666669</v>
          </cell>
          <cell r="S25">
            <v>0.47222222222222221</v>
          </cell>
          <cell r="T25">
            <v>11.5</v>
          </cell>
        </row>
        <row r="26">
          <cell r="L26" t="str">
            <v>Старший</v>
          </cell>
          <cell r="M26" t="e">
            <v>#N/A</v>
          </cell>
          <cell r="N26">
            <v>1</v>
          </cell>
          <cell r="P26">
            <v>0.30555555555555552</v>
          </cell>
          <cell r="S26">
            <v>0.33333333333333343</v>
          </cell>
          <cell r="T26">
            <v>8</v>
          </cell>
        </row>
        <row r="27">
          <cell r="L27" t="str">
            <v>Сборщик</v>
          </cell>
          <cell r="M27" t="e">
            <v>#N/A</v>
          </cell>
          <cell r="N27">
            <v>1</v>
          </cell>
          <cell r="O27">
            <v>16</v>
          </cell>
          <cell r="P27">
            <v>0.30555555555555552</v>
          </cell>
          <cell r="S27">
            <v>0.33333333333333343</v>
          </cell>
          <cell r="T27">
            <v>8</v>
          </cell>
        </row>
        <row r="28">
          <cell r="L28" t="str">
            <v>Водитель</v>
          </cell>
          <cell r="M28" t="e">
            <v>#N/A</v>
          </cell>
          <cell r="N28">
            <v>1</v>
          </cell>
          <cell r="O28">
            <v>16</v>
          </cell>
          <cell r="P28">
            <v>0.28472222222222221</v>
          </cell>
          <cell r="S28">
            <v>0.35416666666666674</v>
          </cell>
          <cell r="T28">
            <v>8.5</v>
          </cell>
        </row>
        <row r="29">
          <cell r="K29" t="str">
            <v>Морозов А. С.</v>
          </cell>
          <cell r="L29" t="str">
            <v>Старший</v>
          </cell>
          <cell r="M29">
            <v>580061</v>
          </cell>
          <cell r="N29">
            <v>1</v>
          </cell>
          <cell r="O29">
            <v>30</v>
          </cell>
          <cell r="P29">
            <v>0.58333333333333337</v>
          </cell>
          <cell r="S29">
            <v>0.34374999999999989</v>
          </cell>
          <cell r="T29">
            <v>8</v>
          </cell>
        </row>
        <row r="30">
          <cell r="K30" t="str">
            <v>Елистратов А. А.</v>
          </cell>
          <cell r="L30" t="str">
            <v>Сборщик</v>
          </cell>
          <cell r="M30" t="str">
            <v>НК 3947</v>
          </cell>
          <cell r="N30">
            <v>1</v>
          </cell>
          <cell r="O30">
            <v>16</v>
          </cell>
          <cell r="P30">
            <v>0.58333333333333337</v>
          </cell>
          <cell r="S30">
            <v>0.34374999999999989</v>
          </cell>
          <cell r="T30">
            <v>8</v>
          </cell>
        </row>
        <row r="31">
          <cell r="K31" t="str">
            <v>Казаков М.В.</v>
          </cell>
          <cell r="L31" t="str">
            <v>Водитель</v>
          </cell>
          <cell r="M31" t="str">
            <v>НК 7369</v>
          </cell>
          <cell r="N31">
            <v>1</v>
          </cell>
          <cell r="O31">
            <v>16</v>
          </cell>
          <cell r="P31">
            <v>0.5625</v>
          </cell>
          <cell r="S31">
            <v>0.36458333333333326</v>
          </cell>
          <cell r="T31">
            <v>8.5</v>
          </cell>
        </row>
        <row r="32">
          <cell r="K32" t="str">
            <v>Кочетков А. М.</v>
          </cell>
          <cell r="L32" t="str">
            <v>Старший</v>
          </cell>
          <cell r="M32">
            <v>580061</v>
          </cell>
          <cell r="N32">
            <v>1</v>
          </cell>
          <cell r="P32">
            <v>0.3125</v>
          </cell>
          <cell r="S32">
            <v>0.36805555555555547</v>
          </cell>
          <cell r="T32">
            <v>9</v>
          </cell>
        </row>
        <row r="33">
          <cell r="K33" t="str">
            <v>Исламов А.Б.</v>
          </cell>
          <cell r="L33" t="str">
            <v>Сборщик</v>
          </cell>
          <cell r="M33" t="str">
            <v>НК 7595</v>
          </cell>
          <cell r="N33">
            <v>1</v>
          </cell>
          <cell r="O33">
            <v>16</v>
          </cell>
          <cell r="P33">
            <v>0.3125</v>
          </cell>
          <cell r="S33">
            <v>0.36805555555555547</v>
          </cell>
          <cell r="T33">
            <v>9</v>
          </cell>
        </row>
        <row r="34">
          <cell r="K34" t="str">
            <v>Ятманов В. С.</v>
          </cell>
          <cell r="L34" t="str">
            <v>Водитель</v>
          </cell>
          <cell r="M34" t="str">
            <v>НК 6639</v>
          </cell>
          <cell r="N34">
            <v>1</v>
          </cell>
          <cell r="O34">
            <v>16</v>
          </cell>
          <cell r="P34">
            <v>0.29166666666666669</v>
          </cell>
          <cell r="S34">
            <v>0.38888888888888878</v>
          </cell>
          <cell r="T34">
            <v>9.5</v>
          </cell>
        </row>
        <row r="35">
          <cell r="K35" t="str">
            <v>Еремин А.С.</v>
          </cell>
          <cell r="L35" t="str">
            <v>Старший</v>
          </cell>
          <cell r="M35">
            <v>580430</v>
          </cell>
          <cell r="N35">
            <v>1</v>
          </cell>
          <cell r="P35">
            <v>0.54166666666666663</v>
          </cell>
          <cell r="S35">
            <v>0.19791666666666674</v>
          </cell>
          <cell r="T35">
            <v>5</v>
          </cell>
        </row>
        <row r="36">
          <cell r="K36" t="str">
            <v>Попов М. Ю.</v>
          </cell>
          <cell r="L36" t="str">
            <v>Сборщик</v>
          </cell>
          <cell r="M36" t="str">
            <v>ЕЛ 1818</v>
          </cell>
          <cell r="N36">
            <v>1</v>
          </cell>
          <cell r="O36">
            <v>16</v>
          </cell>
          <cell r="P36">
            <v>0.3125</v>
          </cell>
          <cell r="S36">
            <v>0.19791666666666674</v>
          </cell>
          <cell r="T36">
            <v>10</v>
          </cell>
        </row>
        <row r="37">
          <cell r="K37" t="str">
            <v>Фадеев Г. Н.</v>
          </cell>
          <cell r="L37" t="str">
            <v>Водитель</v>
          </cell>
          <cell r="M37" t="str">
            <v>НК 7184</v>
          </cell>
          <cell r="N37">
            <v>1</v>
          </cell>
          <cell r="O37">
            <v>16</v>
          </cell>
          <cell r="P37">
            <v>0.52083333333333326</v>
          </cell>
          <cell r="S37">
            <v>0.21875000000000011</v>
          </cell>
          <cell r="T37">
            <v>5.5</v>
          </cell>
        </row>
        <row r="38">
          <cell r="K38" t="str">
            <v>Петров А.А.</v>
          </cell>
          <cell r="L38" t="str">
            <v>Старший</v>
          </cell>
          <cell r="M38">
            <v>580234</v>
          </cell>
          <cell r="N38">
            <v>1</v>
          </cell>
          <cell r="P38">
            <v>0.3263888888888889</v>
          </cell>
          <cell r="S38">
            <v>0.20833333333333331</v>
          </cell>
          <cell r="T38">
            <v>5</v>
          </cell>
        </row>
        <row r="39">
          <cell r="K39" t="str">
            <v>Сафин И. А.</v>
          </cell>
          <cell r="L39" t="str">
            <v>Сборщик</v>
          </cell>
          <cell r="M39" t="str">
            <v>НК 3325</v>
          </cell>
          <cell r="N39">
            <v>1</v>
          </cell>
          <cell r="O39">
            <v>16</v>
          </cell>
          <cell r="P39">
            <v>0.3263888888888889</v>
          </cell>
          <cell r="S39">
            <v>0.20833333333333331</v>
          </cell>
          <cell r="T39">
            <v>5</v>
          </cell>
        </row>
        <row r="40">
          <cell r="K40" t="str">
            <v>Трохов М.Ю.</v>
          </cell>
          <cell r="L40" t="str">
            <v>Водитель</v>
          </cell>
          <cell r="M40" t="str">
            <v>АП 7831</v>
          </cell>
          <cell r="N40">
            <v>1</v>
          </cell>
          <cell r="O40">
            <v>16</v>
          </cell>
          <cell r="P40">
            <v>0.30555555555555558</v>
          </cell>
          <cell r="S40">
            <v>0.22916666666666663</v>
          </cell>
          <cell r="T40">
            <v>5.5</v>
          </cell>
        </row>
        <row r="41">
          <cell r="L41" t="str">
            <v>Старший</v>
          </cell>
          <cell r="M41" t="e">
            <v>#N/A</v>
          </cell>
          <cell r="N41">
            <v>1</v>
          </cell>
          <cell r="P41">
            <v>0.3125</v>
          </cell>
          <cell r="S41">
            <v>0.40972222222222221</v>
          </cell>
          <cell r="T41">
            <v>10</v>
          </cell>
        </row>
        <row r="42">
          <cell r="L42" t="str">
            <v>Сборщик</v>
          </cell>
          <cell r="M42" t="e">
            <v>#N/A</v>
          </cell>
          <cell r="N42">
            <v>1</v>
          </cell>
          <cell r="O42">
            <v>16</v>
          </cell>
          <cell r="P42">
            <v>0.3125</v>
          </cell>
          <cell r="S42">
            <v>0.40972222222222221</v>
          </cell>
          <cell r="T42">
            <v>10</v>
          </cell>
        </row>
        <row r="43">
          <cell r="L43" t="str">
            <v>Водитель</v>
          </cell>
          <cell r="M43" t="e">
            <v>#N/A</v>
          </cell>
          <cell r="N43">
            <v>1</v>
          </cell>
          <cell r="O43">
            <v>16</v>
          </cell>
          <cell r="P43">
            <v>0.29166666666666669</v>
          </cell>
          <cell r="S43">
            <v>0.43055555555555552</v>
          </cell>
          <cell r="T43">
            <v>10.5</v>
          </cell>
        </row>
        <row r="44">
          <cell r="L44" t="str">
            <v>Старший</v>
          </cell>
          <cell r="M44" t="e">
            <v>#N/A</v>
          </cell>
          <cell r="N44">
            <v>1</v>
          </cell>
          <cell r="P44">
            <v>0.375</v>
          </cell>
          <cell r="S44">
            <v>0.36805555555555547</v>
          </cell>
          <cell r="T44">
            <v>9</v>
          </cell>
        </row>
        <row r="45">
          <cell r="L45" t="str">
            <v>Сборщик</v>
          </cell>
          <cell r="M45" t="e">
            <v>#N/A</v>
          </cell>
          <cell r="N45">
            <v>1</v>
          </cell>
          <cell r="O45">
            <v>16</v>
          </cell>
          <cell r="P45">
            <v>0.375</v>
          </cell>
          <cell r="S45">
            <v>0.36805555555555547</v>
          </cell>
          <cell r="T45">
            <v>9</v>
          </cell>
        </row>
        <row r="46">
          <cell r="L46" t="str">
            <v>Водитель</v>
          </cell>
          <cell r="M46" t="e">
            <v>#N/A</v>
          </cell>
          <cell r="N46">
            <v>1</v>
          </cell>
          <cell r="O46">
            <v>16</v>
          </cell>
          <cell r="P46">
            <v>0.35416666666666669</v>
          </cell>
          <cell r="S46">
            <v>0.38888888888888878</v>
          </cell>
          <cell r="T46">
            <v>9.5</v>
          </cell>
        </row>
        <row r="47">
          <cell r="K47" t="str">
            <v>Бигочев Н.А.</v>
          </cell>
          <cell r="L47" t="str">
            <v>Деж.водитель</v>
          </cell>
          <cell r="M47" t="str">
            <v>НК 2230</v>
          </cell>
          <cell r="N47">
            <v>1</v>
          </cell>
          <cell r="O47">
            <v>16</v>
          </cell>
          <cell r="P47">
            <v>0.29166666666666669</v>
          </cell>
          <cell r="T47">
            <v>21</v>
          </cell>
        </row>
        <row r="48">
          <cell r="K48" t="str">
            <v>Зимов В.Д.</v>
          </cell>
          <cell r="L48" t="str">
            <v>Охранник</v>
          </cell>
          <cell r="N48" t="str">
            <v>нет</v>
          </cell>
          <cell r="O48" t="str">
            <v>нет</v>
          </cell>
          <cell r="P48">
            <v>0.29166666666666669</v>
          </cell>
          <cell r="T48">
            <v>22</v>
          </cell>
        </row>
        <row r="49">
          <cell r="K49" t="str">
            <v>Ликанин В.В.</v>
          </cell>
          <cell r="L49" t="str">
            <v>Деж. по КВХЦ</v>
          </cell>
          <cell r="M49" t="str">
            <v>ЕЛ 8685</v>
          </cell>
          <cell r="N49">
            <v>1</v>
          </cell>
          <cell r="O49">
            <v>16</v>
          </cell>
          <cell r="P49">
            <v>0.3125</v>
          </cell>
          <cell r="T49">
            <v>22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Королев С. А.</v>
          </cell>
          <cell r="L13" t="str">
            <v>Деж.по упр.</v>
          </cell>
          <cell r="M13" t="str">
            <v>РВ 5180</v>
          </cell>
          <cell r="N13">
            <v>1</v>
          </cell>
          <cell r="O13">
            <v>16</v>
          </cell>
          <cell r="P13">
            <v>0.29166666666666669</v>
          </cell>
          <cell r="T13">
            <v>22</v>
          </cell>
        </row>
        <row r="14">
          <cell r="K14" t="str">
            <v>Ильинский Е.И.</v>
          </cell>
          <cell r="L14" t="str">
            <v>Старший</v>
          </cell>
          <cell r="M14">
            <v>547168</v>
          </cell>
          <cell r="N14">
            <v>1</v>
          </cell>
          <cell r="P14">
            <v>0.625</v>
          </cell>
          <cell r="S14">
            <v>0.29166666666666663</v>
          </cell>
          <cell r="T14">
            <v>7</v>
          </cell>
        </row>
        <row r="15">
          <cell r="K15" t="str">
            <v>Массов Д. Е.</v>
          </cell>
          <cell r="L15" t="str">
            <v>Сборщик</v>
          </cell>
          <cell r="M15" t="str">
            <v>НК 2826</v>
          </cell>
          <cell r="N15">
            <v>1</v>
          </cell>
          <cell r="O15">
            <v>16</v>
          </cell>
          <cell r="P15">
            <v>0.625</v>
          </cell>
          <cell r="S15">
            <v>0.29166666666666663</v>
          </cell>
          <cell r="T15">
            <v>7</v>
          </cell>
        </row>
        <row r="16">
          <cell r="K16" t="str">
            <v>Нуждов С.А.</v>
          </cell>
          <cell r="L16" t="str">
            <v>Водитель</v>
          </cell>
          <cell r="M16" t="str">
            <v>НК 7133</v>
          </cell>
          <cell r="N16">
            <v>1</v>
          </cell>
          <cell r="O16">
            <v>16</v>
          </cell>
          <cell r="P16">
            <v>0.60416666666666663</v>
          </cell>
          <cell r="S16">
            <v>0.3125</v>
          </cell>
          <cell r="T16">
            <v>7.5</v>
          </cell>
        </row>
        <row r="17">
          <cell r="K17" t="str">
            <v>Салахов И. И.</v>
          </cell>
          <cell r="L17" t="str">
            <v>Старший</v>
          </cell>
          <cell r="M17" t="str">
            <v>ЛГ 3285</v>
          </cell>
          <cell r="N17">
            <v>1</v>
          </cell>
          <cell r="P17">
            <v>0.5</v>
          </cell>
          <cell r="S17">
            <v>0.23611111111111119</v>
          </cell>
          <cell r="T17">
            <v>5.5</v>
          </cell>
        </row>
        <row r="18">
          <cell r="K18" t="str">
            <v>Косов А. В.</v>
          </cell>
          <cell r="L18" t="str">
            <v>Сборщик</v>
          </cell>
          <cell r="M18" t="str">
            <v>НК 7488</v>
          </cell>
          <cell r="N18">
            <v>1</v>
          </cell>
          <cell r="O18">
            <v>16</v>
          </cell>
          <cell r="P18">
            <v>0.5</v>
          </cell>
          <cell r="S18">
            <v>0.23611111111111119</v>
          </cell>
          <cell r="T18">
            <v>5.5</v>
          </cell>
        </row>
        <row r="19">
          <cell r="K19" t="str">
            <v>Казаков М.В.</v>
          </cell>
          <cell r="L19" t="str">
            <v>Водитель</v>
          </cell>
          <cell r="M19" t="str">
            <v>НК 7369</v>
          </cell>
          <cell r="N19">
            <v>1</v>
          </cell>
          <cell r="O19">
            <v>16</v>
          </cell>
          <cell r="P19">
            <v>0.47916666666666669</v>
          </cell>
          <cell r="S19">
            <v>0.25694444444444453</v>
          </cell>
          <cell r="T19">
            <v>6</v>
          </cell>
        </row>
        <row r="20">
          <cell r="K20" t="str">
            <v>Кузяшин В. А.</v>
          </cell>
          <cell r="L20" t="str">
            <v>Старший</v>
          </cell>
          <cell r="M20">
            <v>580162</v>
          </cell>
          <cell r="N20">
            <v>1</v>
          </cell>
          <cell r="P20">
            <v>0.375</v>
          </cell>
          <cell r="S20">
            <v>0.29861111111111122</v>
          </cell>
          <cell r="T20">
            <v>7</v>
          </cell>
        </row>
        <row r="21">
          <cell r="K21" t="str">
            <v>Зялалов Ф. Р.</v>
          </cell>
          <cell r="L21" t="str">
            <v>Сборщик</v>
          </cell>
          <cell r="M21" t="str">
            <v>МК 1064</v>
          </cell>
          <cell r="N21">
            <v>1</v>
          </cell>
          <cell r="O21">
            <v>16</v>
          </cell>
          <cell r="P21">
            <v>0.375</v>
          </cell>
          <cell r="S21">
            <v>4.1666666666666685E-2</v>
          </cell>
          <cell r="T21">
            <v>1</v>
          </cell>
        </row>
        <row r="22">
          <cell r="K22" t="str">
            <v>Каримов Ф.Т.</v>
          </cell>
          <cell r="L22" t="str">
            <v>Водитель</v>
          </cell>
          <cell r="M22" t="str">
            <v>НК 7332</v>
          </cell>
          <cell r="N22">
            <v>1</v>
          </cell>
          <cell r="O22">
            <v>16</v>
          </cell>
          <cell r="P22">
            <v>0.35416666666666669</v>
          </cell>
          <cell r="S22">
            <v>6.25E-2</v>
          </cell>
          <cell r="T22">
            <v>1.5</v>
          </cell>
        </row>
        <row r="23">
          <cell r="K23" t="str">
            <v>Старостин М. А.</v>
          </cell>
          <cell r="L23" t="str">
            <v>Старший</v>
          </cell>
          <cell r="M23">
            <v>580209</v>
          </cell>
          <cell r="N23">
            <v>1</v>
          </cell>
          <cell r="O23">
            <v>30</v>
          </cell>
          <cell r="P23">
            <v>0.625</v>
          </cell>
          <cell r="S23">
            <v>0.29861111111111116</v>
          </cell>
          <cell r="T23">
            <v>7</v>
          </cell>
        </row>
        <row r="24">
          <cell r="K24" t="str">
            <v>Морозов А. С.</v>
          </cell>
          <cell r="L24" t="str">
            <v>Сборщик</v>
          </cell>
          <cell r="M24" t="str">
            <v>НК 6245</v>
          </cell>
          <cell r="N24">
            <v>1</v>
          </cell>
          <cell r="O24">
            <v>16</v>
          </cell>
          <cell r="P24">
            <v>0.625</v>
          </cell>
          <cell r="S24">
            <v>0.29861111111111116</v>
          </cell>
          <cell r="T24">
            <v>7</v>
          </cell>
        </row>
        <row r="25">
          <cell r="K25" t="str">
            <v>Долгов А.М.</v>
          </cell>
          <cell r="L25" t="str">
            <v>Водитель</v>
          </cell>
          <cell r="M25" t="str">
            <v>ГУ 324</v>
          </cell>
          <cell r="N25">
            <v>1</v>
          </cell>
          <cell r="O25">
            <v>16</v>
          </cell>
          <cell r="P25">
            <v>0.60416666666666663</v>
          </cell>
          <cell r="S25">
            <v>0.31944444444444453</v>
          </cell>
          <cell r="T25">
            <v>7.5</v>
          </cell>
        </row>
        <row r="26">
          <cell r="K26" t="str">
            <v>Фадеев Г. Н.</v>
          </cell>
          <cell r="L26" t="str">
            <v>Старший</v>
          </cell>
          <cell r="M26">
            <v>0</v>
          </cell>
          <cell r="N26">
            <v>1</v>
          </cell>
          <cell r="P26">
            <v>0.3125</v>
          </cell>
          <cell r="S26">
            <v>0.42361111111111116</v>
          </cell>
          <cell r="T26">
            <v>10</v>
          </cell>
        </row>
        <row r="27">
          <cell r="K27" t="str">
            <v>Павлов Д. В.</v>
          </cell>
          <cell r="L27" t="str">
            <v>Сборщик</v>
          </cell>
          <cell r="M27" t="str">
            <v>НК 7301</v>
          </cell>
          <cell r="N27">
            <v>1</v>
          </cell>
          <cell r="O27">
            <v>16</v>
          </cell>
          <cell r="P27">
            <v>0.3125</v>
          </cell>
          <cell r="S27">
            <v>0.42361111111111116</v>
          </cell>
          <cell r="T27">
            <v>10</v>
          </cell>
        </row>
        <row r="28">
          <cell r="K28" t="str">
            <v>Иванов А.С.</v>
          </cell>
          <cell r="L28" t="str">
            <v>Водитель</v>
          </cell>
          <cell r="M28" t="str">
            <v>НК 7947</v>
          </cell>
          <cell r="N28">
            <v>1</v>
          </cell>
          <cell r="O28">
            <v>16</v>
          </cell>
          <cell r="P28">
            <v>0.29166666666666669</v>
          </cell>
          <cell r="S28">
            <v>0.44444444444444448</v>
          </cell>
          <cell r="T28">
            <v>10.5</v>
          </cell>
        </row>
        <row r="29">
          <cell r="L29" t="str">
            <v>Старший</v>
          </cell>
          <cell r="M29" t="e">
            <v>#N/A</v>
          </cell>
          <cell r="N29">
            <v>1</v>
          </cell>
          <cell r="P29">
            <v>0.54166666666666663</v>
          </cell>
          <cell r="S29" t="e">
            <v>#REF!</v>
          </cell>
          <cell r="T29">
            <v>6</v>
          </cell>
        </row>
        <row r="30">
          <cell r="K30" t="str">
            <v>Фомин В. Е.</v>
          </cell>
          <cell r="L30" t="str">
            <v>Сборщик</v>
          </cell>
          <cell r="M30" t="str">
            <v>ИР 8512</v>
          </cell>
          <cell r="N30">
            <v>1</v>
          </cell>
          <cell r="O30">
            <v>16</v>
          </cell>
          <cell r="P30">
            <v>0.54166666666666663</v>
          </cell>
          <cell r="S30">
            <v>0.25694444444444453</v>
          </cell>
          <cell r="T30">
            <v>10</v>
          </cell>
        </row>
        <row r="31">
          <cell r="K31" t="str">
            <v>Лисихин А.Ю.</v>
          </cell>
          <cell r="L31" t="str">
            <v>Водитель</v>
          </cell>
          <cell r="M31" t="str">
            <v>НК 4821</v>
          </cell>
          <cell r="N31">
            <v>1</v>
          </cell>
          <cell r="O31">
            <v>16</v>
          </cell>
          <cell r="P31">
            <v>0.52083333333333326</v>
          </cell>
          <cell r="S31">
            <v>0.2777777777777779</v>
          </cell>
          <cell r="T31">
            <v>6.5</v>
          </cell>
        </row>
        <row r="32">
          <cell r="K32" t="str">
            <v>Бигочев Н.А.</v>
          </cell>
          <cell r="L32" t="str">
            <v>Деж.водитель</v>
          </cell>
          <cell r="M32" t="str">
            <v>НК 2230</v>
          </cell>
          <cell r="N32">
            <v>1</v>
          </cell>
          <cell r="O32">
            <v>16</v>
          </cell>
          <cell r="P32">
            <v>0.29166666666666669</v>
          </cell>
          <cell r="T32">
            <v>21</v>
          </cell>
        </row>
        <row r="33">
          <cell r="K33" t="str">
            <v>Хохлов А.В.</v>
          </cell>
          <cell r="L33" t="str">
            <v>Охранник</v>
          </cell>
          <cell r="N33" t="str">
            <v>нет</v>
          </cell>
          <cell r="O33" t="str">
            <v>нет</v>
          </cell>
          <cell r="P33">
            <v>0.29166666666666669</v>
          </cell>
          <cell r="T33">
            <v>22</v>
          </cell>
        </row>
        <row r="34">
          <cell r="K34" t="str">
            <v>Ликанин В.В.</v>
          </cell>
          <cell r="L34" t="str">
            <v>Деж. по КВХЦ</v>
          </cell>
          <cell r="M34" t="str">
            <v>ЕЛ 8685</v>
          </cell>
          <cell r="N34">
            <v>1</v>
          </cell>
          <cell r="O34">
            <v>16</v>
          </cell>
          <cell r="P34">
            <v>0.3125</v>
          </cell>
          <cell r="T34">
            <v>22</v>
          </cell>
        </row>
      </sheetData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Шелгунов Ю.А.</v>
          </cell>
          <cell r="L13" t="str">
            <v>Деж.по упр.</v>
          </cell>
          <cell r="M13" t="str">
            <v>МО 3278</v>
          </cell>
          <cell r="N13">
            <v>1</v>
          </cell>
          <cell r="O13">
            <v>16</v>
          </cell>
          <cell r="P13">
            <v>0.29166666666666669</v>
          </cell>
          <cell r="T13">
            <v>22</v>
          </cell>
        </row>
        <row r="14">
          <cell r="L14" t="str">
            <v>Старший</v>
          </cell>
          <cell r="M14" t="e">
            <v>#N/A</v>
          </cell>
          <cell r="N14">
            <v>1</v>
          </cell>
          <cell r="P14">
            <v>0.60416666666666663</v>
          </cell>
          <cell r="S14">
            <v>0.37430555555555567</v>
          </cell>
          <cell r="T14">
            <v>8</v>
          </cell>
        </row>
        <row r="15">
          <cell r="L15" t="str">
            <v>Сборщик</v>
          </cell>
          <cell r="M15" t="e">
            <v>#N/A</v>
          </cell>
          <cell r="N15">
            <v>1</v>
          </cell>
          <cell r="O15">
            <v>16</v>
          </cell>
          <cell r="P15">
            <v>0.60416666666666663</v>
          </cell>
          <cell r="S15">
            <v>0.37430555555555567</v>
          </cell>
          <cell r="T15">
            <v>8</v>
          </cell>
        </row>
        <row r="16">
          <cell r="L16" t="str">
            <v>Водитель</v>
          </cell>
          <cell r="M16" t="e">
            <v>#N/A</v>
          </cell>
          <cell r="N16">
            <v>1</v>
          </cell>
          <cell r="O16">
            <v>16</v>
          </cell>
          <cell r="P16">
            <v>0.58333333333333326</v>
          </cell>
          <cell r="S16">
            <v>0.39513888888888904</v>
          </cell>
          <cell r="T16">
            <v>8.5</v>
          </cell>
        </row>
        <row r="17">
          <cell r="K17" t="str">
            <v>Чигашов Н. Е.</v>
          </cell>
          <cell r="L17" t="str">
            <v>Старший</v>
          </cell>
          <cell r="M17" t="str">
            <v>ЕЛ 7687</v>
          </cell>
          <cell r="N17">
            <v>1</v>
          </cell>
          <cell r="O17">
            <v>16</v>
          </cell>
          <cell r="P17">
            <v>0.3125</v>
          </cell>
          <cell r="S17">
            <v>0.4513888888888889</v>
          </cell>
          <cell r="T17">
            <v>11</v>
          </cell>
        </row>
        <row r="18">
          <cell r="K18" t="str">
            <v>Кузяшин В. А.</v>
          </cell>
          <cell r="L18" t="str">
            <v>Сборщик</v>
          </cell>
          <cell r="M18" t="str">
            <v>ЕЛ 1715</v>
          </cell>
          <cell r="N18">
            <v>1</v>
          </cell>
          <cell r="O18">
            <v>16</v>
          </cell>
          <cell r="P18">
            <v>0.3125</v>
          </cell>
          <cell r="S18">
            <v>0.4513888888888889</v>
          </cell>
          <cell r="T18">
            <v>11</v>
          </cell>
        </row>
        <row r="19">
          <cell r="K19" t="str">
            <v>Карпаев С. А.</v>
          </cell>
          <cell r="L19" t="str">
            <v>Водитель</v>
          </cell>
          <cell r="M19" t="str">
            <v>НК 4242</v>
          </cell>
          <cell r="N19">
            <v>1</v>
          </cell>
          <cell r="O19">
            <v>16</v>
          </cell>
          <cell r="P19">
            <v>0.29166666666666669</v>
          </cell>
          <cell r="S19">
            <v>0.47222222222222221</v>
          </cell>
          <cell r="T19">
            <v>11.5</v>
          </cell>
        </row>
        <row r="20">
          <cell r="K20" t="str">
            <v>Елистратов А. А.</v>
          </cell>
          <cell r="L20" t="str">
            <v>Старший</v>
          </cell>
          <cell r="M20">
            <v>580549</v>
          </cell>
          <cell r="N20">
            <v>1</v>
          </cell>
          <cell r="O20">
            <v>30</v>
          </cell>
          <cell r="P20">
            <v>0.33333333333333331</v>
          </cell>
          <cell r="S20">
            <v>0.28472222222222227</v>
          </cell>
          <cell r="T20">
            <v>7</v>
          </cell>
        </row>
        <row r="21">
          <cell r="K21" t="str">
            <v>Зялалов Ф. Р.</v>
          </cell>
          <cell r="L21" t="str">
            <v>Сборщик</v>
          </cell>
          <cell r="M21" t="str">
            <v>МК 1064</v>
          </cell>
          <cell r="N21">
            <v>1</v>
          </cell>
          <cell r="O21">
            <v>16</v>
          </cell>
          <cell r="P21">
            <v>0.33333333333333331</v>
          </cell>
          <cell r="S21">
            <v>0.28472222222222227</v>
          </cell>
          <cell r="T21">
            <v>7</v>
          </cell>
        </row>
        <row r="22">
          <cell r="K22" t="str">
            <v>Нуждов С.А.</v>
          </cell>
          <cell r="L22" t="str">
            <v>Водитель</v>
          </cell>
          <cell r="M22" t="str">
            <v>НК 7133</v>
          </cell>
          <cell r="N22">
            <v>1</v>
          </cell>
          <cell r="O22">
            <v>16</v>
          </cell>
          <cell r="P22">
            <v>0.3125</v>
          </cell>
          <cell r="S22">
            <v>0.30555555555555558</v>
          </cell>
          <cell r="T22">
            <v>7.5</v>
          </cell>
        </row>
        <row r="23">
          <cell r="K23" t="str">
            <v>Фадеев Г. Н.</v>
          </cell>
          <cell r="L23" t="str">
            <v>Старший</v>
          </cell>
          <cell r="M23" t="str">
            <v>НК 7184</v>
          </cell>
          <cell r="N23">
            <v>1</v>
          </cell>
          <cell r="O23">
            <v>16</v>
          </cell>
          <cell r="P23">
            <v>0.3125</v>
          </cell>
          <cell r="S23">
            <v>0.43402777777777773</v>
          </cell>
          <cell r="T23">
            <v>10.5</v>
          </cell>
        </row>
        <row r="24">
          <cell r="K24" t="str">
            <v>Косов А. В.</v>
          </cell>
          <cell r="L24" t="str">
            <v>Сборщик</v>
          </cell>
          <cell r="M24" t="str">
            <v>НК 7488</v>
          </cell>
          <cell r="N24">
            <v>1</v>
          </cell>
          <cell r="O24">
            <v>16</v>
          </cell>
          <cell r="P24">
            <v>0.3125</v>
          </cell>
          <cell r="S24">
            <v>0.43402777777777773</v>
          </cell>
          <cell r="T24">
            <v>10.5</v>
          </cell>
        </row>
        <row r="25">
          <cell r="K25" t="str">
            <v>Рыбокольников С. А.</v>
          </cell>
          <cell r="L25" t="str">
            <v>Водитель</v>
          </cell>
          <cell r="M25" t="str">
            <v>НК 7634</v>
          </cell>
          <cell r="N25">
            <v>1</v>
          </cell>
          <cell r="O25">
            <v>16</v>
          </cell>
          <cell r="P25">
            <v>0.29166666666666669</v>
          </cell>
          <cell r="S25">
            <v>0.45486111111111105</v>
          </cell>
          <cell r="T25">
            <v>11</v>
          </cell>
        </row>
        <row r="26">
          <cell r="K26" t="str">
            <v>Сагдутдинов Р.Р.</v>
          </cell>
          <cell r="L26" t="str">
            <v>Старший</v>
          </cell>
          <cell r="M26">
            <v>249817</v>
          </cell>
          <cell r="N26">
            <v>1</v>
          </cell>
          <cell r="O26">
            <v>30</v>
          </cell>
          <cell r="P26">
            <v>0.30555555555555552</v>
          </cell>
          <cell r="S26">
            <v>0.4861111111111111</v>
          </cell>
          <cell r="T26">
            <v>11.5</v>
          </cell>
        </row>
        <row r="27">
          <cell r="K27" t="str">
            <v>Куракин Н.В.</v>
          </cell>
          <cell r="L27" t="str">
            <v>Сборщик</v>
          </cell>
          <cell r="M27" t="str">
            <v>НК 6325</v>
          </cell>
          <cell r="N27">
            <v>1</v>
          </cell>
          <cell r="O27">
            <v>16</v>
          </cell>
          <cell r="P27">
            <v>0.30555555555555552</v>
          </cell>
          <cell r="S27">
            <v>0.4861111111111111</v>
          </cell>
          <cell r="T27">
            <v>11.5</v>
          </cell>
        </row>
        <row r="28">
          <cell r="K28" t="str">
            <v>Каримов Ф.Т.</v>
          </cell>
          <cell r="L28" t="str">
            <v>Водитель</v>
          </cell>
          <cell r="M28" t="str">
            <v>НК 7332</v>
          </cell>
          <cell r="N28">
            <v>1</v>
          </cell>
          <cell r="O28">
            <v>16</v>
          </cell>
          <cell r="P28">
            <v>0.28472222222222221</v>
          </cell>
          <cell r="S28">
            <v>0.50694444444444442</v>
          </cell>
          <cell r="T28">
            <v>12</v>
          </cell>
        </row>
        <row r="29">
          <cell r="K29" t="str">
            <v>Хомич Ю.В.</v>
          </cell>
          <cell r="L29" t="str">
            <v>Старший</v>
          </cell>
          <cell r="M29">
            <v>580293</v>
          </cell>
          <cell r="N29">
            <v>1</v>
          </cell>
          <cell r="O29">
            <v>30</v>
          </cell>
          <cell r="P29">
            <v>0.625</v>
          </cell>
          <cell r="S29">
            <v>0.3125</v>
          </cell>
          <cell r="T29">
            <v>7.5</v>
          </cell>
        </row>
        <row r="30">
          <cell r="K30" t="str">
            <v>Морозов А. С.</v>
          </cell>
          <cell r="L30" t="str">
            <v>Сборщик</v>
          </cell>
          <cell r="M30" t="str">
            <v>НК 6245</v>
          </cell>
          <cell r="N30">
            <v>1</v>
          </cell>
          <cell r="O30">
            <v>16</v>
          </cell>
          <cell r="P30">
            <v>0.625</v>
          </cell>
          <cell r="S30">
            <v>0.3125</v>
          </cell>
          <cell r="T30">
            <v>7.5</v>
          </cell>
        </row>
        <row r="31">
          <cell r="K31" t="str">
            <v>Лисихин А.Ю.</v>
          </cell>
          <cell r="L31" t="str">
            <v>Водитель</v>
          </cell>
          <cell r="M31" t="str">
            <v>НК 4821</v>
          </cell>
          <cell r="N31">
            <v>1</v>
          </cell>
          <cell r="O31">
            <v>16</v>
          </cell>
          <cell r="P31">
            <v>0.60416666666666663</v>
          </cell>
          <cell r="S31">
            <v>0.33333333333333337</v>
          </cell>
          <cell r="T31">
            <v>8</v>
          </cell>
        </row>
        <row r="32">
          <cell r="K32" t="str">
            <v>Ракипов Т. А.</v>
          </cell>
          <cell r="L32" t="str">
            <v>Старший</v>
          </cell>
          <cell r="M32">
            <v>249247</v>
          </cell>
          <cell r="N32">
            <v>1</v>
          </cell>
          <cell r="O32">
            <v>30</v>
          </cell>
          <cell r="P32">
            <v>0.3125</v>
          </cell>
          <cell r="S32">
            <v>0.36805555555555547</v>
          </cell>
          <cell r="T32">
            <v>9</v>
          </cell>
        </row>
        <row r="33">
          <cell r="K33" t="str">
            <v>Ильинский Е.И.</v>
          </cell>
          <cell r="L33" t="str">
            <v>Сборщик</v>
          </cell>
          <cell r="M33" t="str">
            <v>ХВ 4139</v>
          </cell>
          <cell r="N33">
            <v>1</v>
          </cell>
          <cell r="O33">
            <v>16</v>
          </cell>
          <cell r="P33">
            <v>0.3125</v>
          </cell>
          <cell r="S33">
            <v>0.36805555555555547</v>
          </cell>
          <cell r="T33">
            <v>9</v>
          </cell>
        </row>
        <row r="34">
          <cell r="K34" t="str">
            <v>Журавлев Д.М.</v>
          </cell>
          <cell r="L34" t="str">
            <v>Водитель</v>
          </cell>
          <cell r="M34" t="str">
            <v>НК 5121</v>
          </cell>
          <cell r="N34">
            <v>1</v>
          </cell>
          <cell r="O34">
            <v>16</v>
          </cell>
          <cell r="P34">
            <v>0.29166666666666669</v>
          </cell>
          <cell r="S34">
            <v>0.38888888888888878</v>
          </cell>
          <cell r="T34">
            <v>9.5</v>
          </cell>
        </row>
        <row r="35">
          <cell r="K35" t="str">
            <v>Иванов А.С.</v>
          </cell>
          <cell r="L35" t="str">
            <v>Старший</v>
          </cell>
          <cell r="M35" t="str">
            <v>НК 7947</v>
          </cell>
          <cell r="N35">
            <v>1</v>
          </cell>
          <cell r="O35">
            <v>16</v>
          </cell>
          <cell r="P35">
            <v>0.54166666666666663</v>
          </cell>
          <cell r="S35">
            <v>0.25</v>
          </cell>
          <cell r="T35">
            <v>6</v>
          </cell>
        </row>
        <row r="36">
          <cell r="K36" t="str">
            <v>Попов М. Ю.</v>
          </cell>
          <cell r="L36" t="str">
            <v>Сборщик</v>
          </cell>
          <cell r="M36" t="str">
            <v>ЕЛ 1818</v>
          </cell>
          <cell r="N36">
            <v>1</v>
          </cell>
          <cell r="O36">
            <v>16</v>
          </cell>
          <cell r="P36">
            <v>0.3125</v>
          </cell>
          <cell r="S36">
            <v>0.40277777777777779</v>
          </cell>
          <cell r="T36">
            <v>10.5</v>
          </cell>
        </row>
        <row r="37">
          <cell r="K37" t="str">
            <v>Батюшкин А.В.</v>
          </cell>
          <cell r="L37" t="str">
            <v>Водитель</v>
          </cell>
          <cell r="M37" t="str">
            <v>НУ 4624</v>
          </cell>
          <cell r="N37">
            <v>1</v>
          </cell>
          <cell r="O37">
            <v>16</v>
          </cell>
          <cell r="P37">
            <v>0.52083333333333326</v>
          </cell>
          <cell r="S37">
            <v>0.27083333333333337</v>
          </cell>
          <cell r="T37">
            <v>6.5</v>
          </cell>
        </row>
        <row r="38">
          <cell r="K38" t="str">
            <v>Фомин В. Е.</v>
          </cell>
          <cell r="L38" t="str">
            <v>Старший</v>
          </cell>
          <cell r="M38">
            <v>580008</v>
          </cell>
          <cell r="N38">
            <v>1</v>
          </cell>
          <cell r="O38">
            <v>30</v>
          </cell>
          <cell r="P38">
            <v>0.3263888888888889</v>
          </cell>
          <cell r="S38">
            <v>0.25694444444444448</v>
          </cell>
          <cell r="T38">
            <v>15</v>
          </cell>
        </row>
        <row r="39">
          <cell r="K39" t="str">
            <v>Рябов В. В.</v>
          </cell>
          <cell r="L39" t="str">
            <v>Сборщик</v>
          </cell>
          <cell r="M39" t="str">
            <v>НК 6001</v>
          </cell>
          <cell r="N39">
            <v>1</v>
          </cell>
          <cell r="O39">
            <v>16</v>
          </cell>
          <cell r="P39">
            <v>0.3263888888888889</v>
          </cell>
          <cell r="S39">
            <v>0.25694444444444448</v>
          </cell>
          <cell r="T39">
            <v>15</v>
          </cell>
        </row>
        <row r="40">
          <cell r="K40" t="str">
            <v>Ятманов В. С.</v>
          </cell>
          <cell r="L40" t="str">
            <v>Водитель</v>
          </cell>
          <cell r="M40" t="str">
            <v>НК 6639</v>
          </cell>
          <cell r="N40">
            <v>1</v>
          </cell>
          <cell r="O40">
            <v>16</v>
          </cell>
          <cell r="P40">
            <v>0.30555555555555558</v>
          </cell>
          <cell r="S40">
            <v>0.27777777777777779</v>
          </cell>
          <cell r="T40">
            <v>15.5</v>
          </cell>
        </row>
        <row r="41">
          <cell r="K41" t="str">
            <v>Исламов А.Б.</v>
          </cell>
          <cell r="L41" t="str">
            <v>Старший</v>
          </cell>
          <cell r="M41">
            <v>580293</v>
          </cell>
          <cell r="N41">
            <v>1</v>
          </cell>
          <cell r="O41">
            <v>30</v>
          </cell>
          <cell r="P41">
            <v>0.3125</v>
          </cell>
          <cell r="S41">
            <v>0.35416666666666663</v>
          </cell>
          <cell r="T41">
            <v>8.5</v>
          </cell>
        </row>
        <row r="42">
          <cell r="K42" t="str">
            <v>Кочетков А. М.</v>
          </cell>
          <cell r="L42" t="str">
            <v>Сборщик</v>
          </cell>
          <cell r="M42" t="str">
            <v>НК 7070</v>
          </cell>
          <cell r="N42">
            <v>1</v>
          </cell>
          <cell r="O42">
            <v>16</v>
          </cell>
          <cell r="P42">
            <v>0.3125</v>
          </cell>
          <cell r="S42">
            <v>0.35416666666666663</v>
          </cell>
          <cell r="T42">
            <v>8.5</v>
          </cell>
        </row>
        <row r="43">
          <cell r="K43" t="str">
            <v>Варламов Н. Ю.</v>
          </cell>
          <cell r="L43" t="str">
            <v>Водитель</v>
          </cell>
          <cell r="M43" t="str">
            <v>РВ 4571</v>
          </cell>
          <cell r="N43">
            <v>1</v>
          </cell>
          <cell r="O43">
            <v>16</v>
          </cell>
          <cell r="P43">
            <v>0.29166666666666669</v>
          </cell>
          <cell r="S43">
            <v>0.37499999999999994</v>
          </cell>
          <cell r="T43">
            <v>9</v>
          </cell>
        </row>
        <row r="44">
          <cell r="K44" t="str">
            <v>Евстафьев М. С.</v>
          </cell>
          <cell r="L44" t="str">
            <v>Старший</v>
          </cell>
          <cell r="M44">
            <v>580162</v>
          </cell>
          <cell r="N44">
            <v>1</v>
          </cell>
          <cell r="O44">
            <v>30</v>
          </cell>
          <cell r="P44">
            <v>0.375</v>
          </cell>
          <cell r="S44">
            <v>0.33333333333333337</v>
          </cell>
          <cell r="T44">
            <v>8</v>
          </cell>
        </row>
        <row r="45">
          <cell r="K45" t="str">
            <v>Петров А.А.</v>
          </cell>
          <cell r="L45" t="str">
            <v>Сборщик</v>
          </cell>
          <cell r="M45" t="str">
            <v>НК 6975</v>
          </cell>
          <cell r="N45">
            <v>1</v>
          </cell>
          <cell r="O45">
            <v>16</v>
          </cell>
          <cell r="P45">
            <v>0.375</v>
          </cell>
          <cell r="S45">
            <v>0.33333333333333337</v>
          </cell>
          <cell r="T45">
            <v>8</v>
          </cell>
        </row>
        <row r="46">
          <cell r="K46" t="str">
            <v>Долгов А.М.</v>
          </cell>
          <cell r="L46" t="str">
            <v>Водитель</v>
          </cell>
          <cell r="M46" t="str">
            <v>ГУ 324</v>
          </cell>
          <cell r="N46">
            <v>1</v>
          </cell>
          <cell r="O46">
            <v>16</v>
          </cell>
          <cell r="P46">
            <v>0.35416666666666669</v>
          </cell>
          <cell r="S46">
            <v>0.35416666666666669</v>
          </cell>
          <cell r="T46">
            <v>8.5</v>
          </cell>
        </row>
        <row r="47">
          <cell r="K47" t="str">
            <v>Низамов Д. Р.</v>
          </cell>
          <cell r="L47" t="str">
            <v>Деж.водитель</v>
          </cell>
          <cell r="M47" t="str">
            <v>АК 6022</v>
          </cell>
          <cell r="N47">
            <v>1</v>
          </cell>
          <cell r="O47">
            <v>16</v>
          </cell>
          <cell r="P47">
            <v>0.29166666666666669</v>
          </cell>
          <cell r="T47">
            <v>21</v>
          </cell>
        </row>
        <row r="48">
          <cell r="K48" t="str">
            <v>Хохлов А.В.</v>
          </cell>
          <cell r="L48" t="str">
            <v>Охранник</v>
          </cell>
          <cell r="M48" t="str">
            <v>нет</v>
          </cell>
          <cell r="N48" t="str">
            <v>нет</v>
          </cell>
          <cell r="O48" t="str">
            <v>нет</v>
          </cell>
          <cell r="P48">
            <v>0.29166666666666669</v>
          </cell>
          <cell r="T48">
            <v>22</v>
          </cell>
        </row>
        <row r="49">
          <cell r="K49" t="str">
            <v>Ликанин В.В.</v>
          </cell>
          <cell r="L49" t="str">
            <v>Деж. по КВХЦ</v>
          </cell>
          <cell r="M49" t="str">
            <v>ЕЛ 8685</v>
          </cell>
          <cell r="N49">
            <v>1</v>
          </cell>
          <cell r="O49">
            <v>16</v>
          </cell>
          <cell r="P49">
            <v>0.3125</v>
          </cell>
          <cell r="T49">
            <v>22</v>
          </cell>
        </row>
        <row r="50">
          <cell r="K50" t="str">
            <v>Офилькин В.Н.</v>
          </cell>
          <cell r="L50" t="str">
            <v>Водитель</v>
          </cell>
          <cell r="P50">
            <v>0.29166666666666669</v>
          </cell>
          <cell r="S50">
            <v>0.33333333333333337</v>
          </cell>
          <cell r="T50">
            <v>8</v>
          </cell>
        </row>
        <row r="51">
          <cell r="K51" t="str">
            <v>Чигашов Е.Н.</v>
          </cell>
          <cell r="L51" t="str">
            <v>Водитель</v>
          </cell>
          <cell r="P51">
            <v>0.29166666666666669</v>
          </cell>
          <cell r="S51">
            <v>0.33333333333333337</v>
          </cell>
          <cell r="T51">
            <v>8</v>
          </cell>
        </row>
        <row r="52">
          <cell r="K52" t="str">
            <v>Королев С. А.</v>
          </cell>
          <cell r="L52" t="str">
            <v>Старший</v>
          </cell>
          <cell r="M52">
            <v>580637</v>
          </cell>
          <cell r="N52">
            <v>1</v>
          </cell>
          <cell r="O52">
            <v>30</v>
          </cell>
          <cell r="P52">
            <v>0.35416666666666669</v>
          </cell>
          <cell r="S52">
            <v>0.2986111111111111</v>
          </cell>
          <cell r="T52">
            <v>7</v>
          </cell>
        </row>
        <row r="53">
          <cell r="K53" t="str">
            <v>Павлов Д. В.</v>
          </cell>
          <cell r="L53" t="str">
            <v>Сборщик</v>
          </cell>
          <cell r="M53" t="str">
            <v>НК 7301</v>
          </cell>
          <cell r="N53">
            <v>1</v>
          </cell>
          <cell r="O53">
            <v>16</v>
          </cell>
          <cell r="P53">
            <v>0.35416666666666669</v>
          </cell>
          <cell r="S53">
            <v>0.2986111111111111</v>
          </cell>
          <cell r="T53">
            <v>7</v>
          </cell>
        </row>
        <row r="54">
          <cell r="K54" t="str">
            <v>Трохов М.Ю.</v>
          </cell>
          <cell r="L54" t="str">
            <v>Водитель</v>
          </cell>
          <cell r="M54" t="str">
            <v>АП 7831</v>
          </cell>
          <cell r="N54">
            <v>1</v>
          </cell>
          <cell r="O54">
            <v>16</v>
          </cell>
          <cell r="P54">
            <v>0.33333333333333337</v>
          </cell>
          <cell r="S54">
            <v>0.31944444444444442</v>
          </cell>
          <cell r="T54">
            <v>7.5</v>
          </cell>
        </row>
      </sheetData>
      <sheetData sheetId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Куклев В. П.</v>
          </cell>
          <cell r="L13" t="str">
            <v>Деж.по упр.</v>
          </cell>
          <cell r="M13" t="str">
            <v>НК 6921</v>
          </cell>
          <cell r="N13">
            <v>1</v>
          </cell>
          <cell r="O13">
            <v>16</v>
          </cell>
          <cell r="P13">
            <v>0.29166666666666669</v>
          </cell>
          <cell r="Q13">
            <v>0</v>
          </cell>
          <cell r="R13">
            <v>0</v>
          </cell>
          <cell r="S13">
            <v>0</v>
          </cell>
          <cell r="T13">
            <v>22</v>
          </cell>
        </row>
        <row r="14">
          <cell r="K14" t="str">
            <v>Косов А. В.</v>
          </cell>
          <cell r="L14" t="str">
            <v>Старший</v>
          </cell>
          <cell r="M14">
            <v>249247</v>
          </cell>
          <cell r="N14">
            <v>1</v>
          </cell>
          <cell r="O14">
            <v>0</v>
          </cell>
          <cell r="P14">
            <v>0.625</v>
          </cell>
          <cell r="Q14">
            <v>0</v>
          </cell>
          <cell r="R14">
            <v>0</v>
          </cell>
          <cell r="S14">
            <v>0.30902777777777768</v>
          </cell>
          <cell r="T14">
            <v>7.5</v>
          </cell>
        </row>
        <row r="15">
          <cell r="K15" t="str">
            <v>Морозов А. С.</v>
          </cell>
          <cell r="L15" t="str">
            <v>Сборщик</v>
          </cell>
          <cell r="M15" t="str">
            <v>НК 6245</v>
          </cell>
          <cell r="N15">
            <v>1</v>
          </cell>
          <cell r="O15">
            <v>16</v>
          </cell>
          <cell r="P15">
            <v>0.625</v>
          </cell>
          <cell r="Q15">
            <v>0</v>
          </cell>
          <cell r="R15">
            <v>0</v>
          </cell>
          <cell r="S15">
            <v>0.30902777777777768</v>
          </cell>
          <cell r="T15">
            <v>7.5</v>
          </cell>
        </row>
        <row r="16">
          <cell r="K16" t="str">
            <v>Казаков М.В.</v>
          </cell>
          <cell r="L16" t="str">
            <v>Водитель</v>
          </cell>
          <cell r="M16" t="str">
            <v>НК 7369</v>
          </cell>
          <cell r="N16">
            <v>1</v>
          </cell>
          <cell r="O16">
            <v>16</v>
          </cell>
          <cell r="P16">
            <v>0.60416666666666663</v>
          </cell>
          <cell r="Q16">
            <v>0</v>
          </cell>
          <cell r="R16">
            <v>0</v>
          </cell>
          <cell r="S16">
            <v>0.32986111111111105</v>
          </cell>
          <cell r="T16">
            <v>8</v>
          </cell>
        </row>
        <row r="17">
          <cell r="K17" t="str">
            <v>Ильинский И.В.</v>
          </cell>
          <cell r="L17" t="str">
            <v>Старший</v>
          </cell>
          <cell r="M17">
            <v>580234</v>
          </cell>
          <cell r="N17">
            <v>1</v>
          </cell>
          <cell r="O17">
            <v>0</v>
          </cell>
          <cell r="P17">
            <v>0.5</v>
          </cell>
          <cell r="Q17">
            <v>0</v>
          </cell>
          <cell r="R17">
            <v>0</v>
          </cell>
          <cell r="S17">
            <v>0.18750000000000003</v>
          </cell>
          <cell r="T17">
            <v>4.5</v>
          </cell>
        </row>
        <row r="18">
          <cell r="K18" t="str">
            <v>Евстафьев М. С.</v>
          </cell>
          <cell r="L18" t="str">
            <v>Сборщик</v>
          </cell>
          <cell r="M18" t="str">
            <v>НК 6753</v>
          </cell>
          <cell r="N18">
            <v>1</v>
          </cell>
          <cell r="O18">
            <v>16</v>
          </cell>
          <cell r="P18">
            <v>0.5</v>
          </cell>
          <cell r="Q18">
            <v>0</v>
          </cell>
          <cell r="R18">
            <v>0</v>
          </cell>
          <cell r="S18">
            <v>0.18750000000000003</v>
          </cell>
          <cell r="T18">
            <v>4.5</v>
          </cell>
        </row>
        <row r="19">
          <cell r="K19" t="str">
            <v>Музыченко Д. А.</v>
          </cell>
          <cell r="L19" t="str">
            <v>Водитель</v>
          </cell>
          <cell r="M19" t="str">
            <v>ЕЛ 1670</v>
          </cell>
          <cell r="N19">
            <v>1</v>
          </cell>
          <cell r="O19">
            <v>16</v>
          </cell>
          <cell r="P19">
            <v>0.47916666666666669</v>
          </cell>
          <cell r="Q19">
            <v>0</v>
          </cell>
          <cell r="R19">
            <v>0</v>
          </cell>
          <cell r="S19">
            <v>0.20833333333333334</v>
          </cell>
          <cell r="T19">
            <v>5</v>
          </cell>
        </row>
        <row r="20">
          <cell r="K20" t="str">
            <v>Белокур М.Е.</v>
          </cell>
          <cell r="L20" t="str">
            <v>Старший</v>
          </cell>
          <cell r="M20">
            <v>580162</v>
          </cell>
          <cell r="N20">
            <v>1</v>
          </cell>
          <cell r="O20">
            <v>0</v>
          </cell>
          <cell r="P20">
            <v>0.39583333333333331</v>
          </cell>
          <cell r="Q20">
            <v>0</v>
          </cell>
          <cell r="R20">
            <v>0</v>
          </cell>
          <cell r="S20">
            <v>8.333333333333337E-2</v>
          </cell>
          <cell r="T20">
            <v>2</v>
          </cell>
        </row>
        <row r="21">
          <cell r="K21" t="str">
            <v>Лезенков Р.Г.</v>
          </cell>
          <cell r="L21" t="str">
            <v>Сборщик</v>
          </cell>
          <cell r="M21" t="str">
            <v>ЕЛ 2340</v>
          </cell>
          <cell r="N21">
            <v>1</v>
          </cell>
          <cell r="O21">
            <v>16</v>
          </cell>
          <cell r="P21">
            <v>0.39583333333333331</v>
          </cell>
          <cell r="Q21">
            <v>0</v>
          </cell>
          <cell r="R21">
            <v>0</v>
          </cell>
          <cell r="S21">
            <v>8.333333333333337E-2</v>
          </cell>
          <cell r="T21">
            <v>2</v>
          </cell>
        </row>
        <row r="22">
          <cell r="K22" t="str">
            <v>Журавлев Д.М.</v>
          </cell>
          <cell r="L22" t="str">
            <v>Водитель</v>
          </cell>
          <cell r="M22" t="str">
            <v>НК 5121</v>
          </cell>
          <cell r="N22">
            <v>1</v>
          </cell>
          <cell r="O22">
            <v>16</v>
          </cell>
          <cell r="P22">
            <v>0.375</v>
          </cell>
          <cell r="Q22">
            <v>0</v>
          </cell>
          <cell r="R22">
            <v>0</v>
          </cell>
          <cell r="S22">
            <v>0.10416666666666669</v>
          </cell>
          <cell r="T22">
            <v>2.5</v>
          </cell>
        </row>
        <row r="23">
          <cell r="K23">
            <v>0</v>
          </cell>
          <cell r="L23" t="str">
            <v>Старший</v>
          </cell>
          <cell r="M23" t="e">
            <v>#N/A</v>
          </cell>
          <cell r="N23">
            <v>1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-2.0833333333333332E-2</v>
          </cell>
          <cell r="T23">
            <v>9.5</v>
          </cell>
        </row>
        <row r="24">
          <cell r="K24">
            <v>0</v>
          </cell>
          <cell r="L24" t="str">
            <v>Сборщик</v>
          </cell>
          <cell r="M24" t="e">
            <v>#N/A</v>
          </cell>
          <cell r="N24">
            <v>1</v>
          </cell>
          <cell r="O24">
            <v>16</v>
          </cell>
          <cell r="P24">
            <v>0</v>
          </cell>
          <cell r="Q24">
            <v>0</v>
          </cell>
          <cell r="R24">
            <v>0</v>
          </cell>
          <cell r="S24">
            <v>-2.0833333333333332E-2</v>
          </cell>
          <cell r="T24">
            <v>9.5</v>
          </cell>
        </row>
        <row r="25">
          <cell r="K25">
            <v>0</v>
          </cell>
          <cell r="L25" t="str">
            <v>Водитель</v>
          </cell>
          <cell r="M25" t="e">
            <v>#N/A</v>
          </cell>
          <cell r="N25">
            <v>1</v>
          </cell>
          <cell r="O25">
            <v>16</v>
          </cell>
          <cell r="P25">
            <v>0</v>
          </cell>
          <cell r="Q25">
            <v>0</v>
          </cell>
          <cell r="R25">
            <v>0</v>
          </cell>
          <cell r="S25">
            <v>-2.0833333333333332E-2</v>
          </cell>
          <cell r="T25">
            <v>10</v>
          </cell>
        </row>
        <row r="26">
          <cell r="K26">
            <v>0</v>
          </cell>
          <cell r="L26" t="str">
            <v>Старший</v>
          </cell>
          <cell r="M26" t="e">
            <v>#N/A</v>
          </cell>
          <cell r="N26">
            <v>1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8.5</v>
          </cell>
        </row>
        <row r="27">
          <cell r="K27">
            <v>0</v>
          </cell>
          <cell r="L27" t="str">
            <v>Сборщик</v>
          </cell>
          <cell r="M27" t="e">
            <v>#N/A</v>
          </cell>
          <cell r="N27">
            <v>1</v>
          </cell>
          <cell r="O27">
            <v>16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8.5</v>
          </cell>
        </row>
        <row r="28">
          <cell r="K28">
            <v>0</v>
          </cell>
          <cell r="L28" t="str">
            <v>Водитель</v>
          </cell>
          <cell r="M28" t="e">
            <v>#N/A</v>
          </cell>
          <cell r="N28">
            <v>1</v>
          </cell>
          <cell r="O28">
            <v>16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9</v>
          </cell>
        </row>
        <row r="29">
          <cell r="K29" t="str">
            <v>Фомин В. Е.</v>
          </cell>
          <cell r="L29" t="str">
            <v>Старший</v>
          </cell>
          <cell r="M29">
            <v>580008</v>
          </cell>
          <cell r="N29">
            <v>1</v>
          </cell>
          <cell r="O29">
            <v>30</v>
          </cell>
          <cell r="P29">
            <v>0.625</v>
          </cell>
          <cell r="Q29">
            <v>0</v>
          </cell>
          <cell r="R29">
            <v>0</v>
          </cell>
          <cell r="S29">
            <v>0.29166666666666663</v>
          </cell>
          <cell r="T29">
            <v>7</v>
          </cell>
        </row>
        <row r="30">
          <cell r="K30" t="str">
            <v>Павлов Д. В.</v>
          </cell>
          <cell r="L30" t="str">
            <v>Сборщик</v>
          </cell>
          <cell r="M30" t="str">
            <v>НК 7301</v>
          </cell>
          <cell r="N30">
            <v>1</v>
          </cell>
          <cell r="O30">
            <v>16</v>
          </cell>
          <cell r="P30">
            <v>0.625</v>
          </cell>
          <cell r="Q30">
            <v>0</v>
          </cell>
          <cell r="R30">
            <v>0</v>
          </cell>
          <cell r="S30">
            <v>0.29166666666666663</v>
          </cell>
          <cell r="T30">
            <v>7</v>
          </cell>
        </row>
        <row r="31">
          <cell r="K31" t="str">
            <v>Фадеев Г. Н.</v>
          </cell>
          <cell r="L31" t="str">
            <v>Водитель</v>
          </cell>
          <cell r="M31" t="str">
            <v>НК 7184</v>
          </cell>
          <cell r="N31">
            <v>1</v>
          </cell>
          <cell r="O31">
            <v>16</v>
          </cell>
          <cell r="P31">
            <v>0.60416666666666663</v>
          </cell>
          <cell r="Q31">
            <v>0</v>
          </cell>
          <cell r="R31">
            <v>0</v>
          </cell>
          <cell r="S31">
            <v>0.3125</v>
          </cell>
          <cell r="T31">
            <v>7.5</v>
          </cell>
        </row>
        <row r="32">
          <cell r="K32" t="str">
            <v>Ракипов Т. А.</v>
          </cell>
          <cell r="L32" t="str">
            <v>Старший</v>
          </cell>
          <cell r="M32">
            <v>249247</v>
          </cell>
          <cell r="N32">
            <v>1</v>
          </cell>
          <cell r="O32">
            <v>0</v>
          </cell>
          <cell r="P32">
            <v>0.3125</v>
          </cell>
          <cell r="Q32">
            <v>0</v>
          </cell>
          <cell r="R32">
            <v>0</v>
          </cell>
          <cell r="S32">
            <v>0.58333333333333337</v>
          </cell>
          <cell r="T32">
            <v>14</v>
          </cell>
        </row>
        <row r="33">
          <cell r="K33" t="str">
            <v>Старостин М. А.</v>
          </cell>
          <cell r="L33" t="str">
            <v>Сборщик</v>
          </cell>
          <cell r="M33" t="str">
            <v>НК 7085</v>
          </cell>
          <cell r="N33">
            <v>1</v>
          </cell>
          <cell r="O33">
            <v>16</v>
          </cell>
          <cell r="P33">
            <v>0.3125</v>
          </cell>
          <cell r="Q33">
            <v>0</v>
          </cell>
          <cell r="R33">
            <v>0</v>
          </cell>
          <cell r="S33">
            <v>0.58333333333333337</v>
          </cell>
          <cell r="T33">
            <v>14</v>
          </cell>
        </row>
        <row r="34">
          <cell r="K34" t="str">
            <v>Варламов Н. Ю.</v>
          </cell>
          <cell r="L34" t="str">
            <v>Водитель</v>
          </cell>
          <cell r="M34" t="str">
            <v>РВ 4571</v>
          </cell>
          <cell r="N34">
            <v>1</v>
          </cell>
          <cell r="O34">
            <v>16</v>
          </cell>
          <cell r="P34">
            <v>0.29166666666666669</v>
          </cell>
          <cell r="Q34">
            <v>0</v>
          </cell>
          <cell r="R34">
            <v>0</v>
          </cell>
          <cell r="S34">
            <v>0.60416666666666674</v>
          </cell>
          <cell r="T34">
            <v>14.5</v>
          </cell>
        </row>
        <row r="35">
          <cell r="K35" t="str">
            <v>Романов А. В.</v>
          </cell>
          <cell r="L35" t="str">
            <v>Старший</v>
          </cell>
          <cell r="M35">
            <v>249817</v>
          </cell>
          <cell r="N35">
            <v>1</v>
          </cell>
          <cell r="O35">
            <v>0</v>
          </cell>
          <cell r="P35">
            <v>0.54166666666666663</v>
          </cell>
          <cell r="Q35">
            <v>0</v>
          </cell>
          <cell r="R35">
            <v>0</v>
          </cell>
          <cell r="S35">
            <v>0.25</v>
          </cell>
          <cell r="T35">
            <v>6</v>
          </cell>
        </row>
        <row r="36">
          <cell r="K36" t="str">
            <v>Евстафьев В. С.</v>
          </cell>
          <cell r="L36" t="str">
            <v>Сборщик</v>
          </cell>
          <cell r="M36" t="str">
            <v>НК 5943</v>
          </cell>
          <cell r="N36">
            <v>1</v>
          </cell>
          <cell r="O36">
            <v>16</v>
          </cell>
          <cell r="P36">
            <v>0</v>
          </cell>
          <cell r="Q36">
            <v>0</v>
          </cell>
          <cell r="R36">
            <v>0</v>
          </cell>
          <cell r="S36">
            <v>0.25</v>
          </cell>
          <cell r="T36">
            <v>6</v>
          </cell>
        </row>
        <row r="37">
          <cell r="K37" t="str">
            <v>Лисихин А.Ю.</v>
          </cell>
          <cell r="L37" t="str">
            <v>Водитель</v>
          </cell>
          <cell r="M37" t="str">
            <v>НК 4821</v>
          </cell>
          <cell r="N37">
            <v>1</v>
          </cell>
          <cell r="O37">
            <v>16</v>
          </cell>
          <cell r="P37">
            <v>0.52083333333333326</v>
          </cell>
          <cell r="Q37">
            <v>0</v>
          </cell>
          <cell r="R37">
            <v>0</v>
          </cell>
          <cell r="S37">
            <v>0.27083333333333337</v>
          </cell>
          <cell r="T37">
            <v>6.5</v>
          </cell>
        </row>
        <row r="38">
          <cell r="K38">
            <v>0</v>
          </cell>
          <cell r="L38" t="str">
            <v>Старший</v>
          </cell>
          <cell r="M38" t="e">
            <v>#N/A</v>
          </cell>
          <cell r="N38">
            <v>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5.5</v>
          </cell>
        </row>
        <row r="39">
          <cell r="K39">
            <v>0</v>
          </cell>
          <cell r="L39" t="str">
            <v>Сборщик</v>
          </cell>
          <cell r="M39" t="e">
            <v>#N/A</v>
          </cell>
          <cell r="N39">
            <v>1</v>
          </cell>
          <cell r="O39">
            <v>16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5.5</v>
          </cell>
        </row>
        <row r="40">
          <cell r="K40">
            <v>0</v>
          </cell>
          <cell r="L40" t="str">
            <v>Водитель</v>
          </cell>
          <cell r="M40" t="e">
            <v>#N/A</v>
          </cell>
          <cell r="N40">
            <v>1</v>
          </cell>
          <cell r="O40">
            <v>16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6</v>
          </cell>
        </row>
        <row r="41">
          <cell r="K41">
            <v>0</v>
          </cell>
          <cell r="L41" t="str">
            <v>Старший</v>
          </cell>
          <cell r="M41" t="e">
            <v>#N/A</v>
          </cell>
          <cell r="N41">
            <v>1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7.5</v>
          </cell>
        </row>
        <row r="42">
          <cell r="K42">
            <v>0</v>
          </cell>
          <cell r="L42" t="str">
            <v>Сборщик</v>
          </cell>
          <cell r="M42" t="e">
            <v>#N/A</v>
          </cell>
          <cell r="N42">
            <v>1</v>
          </cell>
          <cell r="O42">
            <v>16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7.5</v>
          </cell>
        </row>
        <row r="43">
          <cell r="K43">
            <v>0</v>
          </cell>
          <cell r="L43" t="str">
            <v>Водитель</v>
          </cell>
          <cell r="M43" t="e">
            <v>#N/A</v>
          </cell>
          <cell r="N43">
            <v>1</v>
          </cell>
          <cell r="O43">
            <v>16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8</v>
          </cell>
        </row>
        <row r="44">
          <cell r="K44">
            <v>0</v>
          </cell>
          <cell r="L44" t="str">
            <v>Старший</v>
          </cell>
          <cell r="M44" t="e">
            <v>#N/A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7.5</v>
          </cell>
        </row>
        <row r="45">
          <cell r="K45">
            <v>0</v>
          </cell>
          <cell r="L45" t="str">
            <v>Сборщик</v>
          </cell>
          <cell r="M45" t="e">
            <v>#N/A</v>
          </cell>
          <cell r="N45">
            <v>1</v>
          </cell>
          <cell r="O45">
            <v>16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7.5</v>
          </cell>
        </row>
        <row r="46">
          <cell r="K46">
            <v>0</v>
          </cell>
          <cell r="L46" t="str">
            <v>Водитель</v>
          </cell>
          <cell r="M46" t="e">
            <v>#N/A</v>
          </cell>
          <cell r="N46">
            <v>1</v>
          </cell>
          <cell r="O46">
            <v>16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8</v>
          </cell>
        </row>
        <row r="47">
          <cell r="K47" t="str">
            <v>Статенин Ю.А.</v>
          </cell>
          <cell r="L47" t="str">
            <v>Деж.водитель</v>
          </cell>
          <cell r="M47" t="str">
            <v>НК 7386</v>
          </cell>
          <cell r="N47">
            <v>1</v>
          </cell>
          <cell r="O47">
            <v>16</v>
          </cell>
          <cell r="P47">
            <v>0.29166666666666669</v>
          </cell>
          <cell r="Q47">
            <v>0</v>
          </cell>
          <cell r="R47">
            <v>0</v>
          </cell>
          <cell r="S47">
            <v>0</v>
          </cell>
          <cell r="T47">
            <v>21</v>
          </cell>
        </row>
        <row r="48">
          <cell r="K48" t="str">
            <v>Зимов В.Д.</v>
          </cell>
          <cell r="L48" t="str">
            <v>Охранник</v>
          </cell>
          <cell r="M48">
            <v>0</v>
          </cell>
          <cell r="N48" t="str">
            <v>нет</v>
          </cell>
          <cell r="O48" t="str">
            <v>нет</v>
          </cell>
          <cell r="P48">
            <v>0.29166666666666669</v>
          </cell>
          <cell r="Q48">
            <v>0</v>
          </cell>
          <cell r="R48">
            <v>0</v>
          </cell>
          <cell r="S48">
            <v>0</v>
          </cell>
          <cell r="T48">
            <v>22</v>
          </cell>
        </row>
        <row r="49">
          <cell r="K49" t="str">
            <v>Савелов С. В.</v>
          </cell>
          <cell r="L49" t="str">
            <v>Деж. по КВХЦ</v>
          </cell>
          <cell r="M49" t="str">
            <v>РГ 2005</v>
          </cell>
          <cell r="N49">
            <v>1</v>
          </cell>
          <cell r="O49">
            <v>16</v>
          </cell>
          <cell r="P49">
            <v>0.3125</v>
          </cell>
          <cell r="Q49">
            <v>0</v>
          </cell>
          <cell r="R49">
            <v>0</v>
          </cell>
          <cell r="S49">
            <v>0</v>
          </cell>
          <cell r="T49">
            <v>22</v>
          </cell>
        </row>
        <row r="50">
          <cell r="K50">
            <v>0</v>
          </cell>
          <cell r="L50" t="str">
            <v>Водитель</v>
          </cell>
          <cell r="M50">
            <v>0</v>
          </cell>
          <cell r="N50">
            <v>0</v>
          </cell>
          <cell r="O50">
            <v>0</v>
          </cell>
          <cell r="P50">
            <v>0.29166666666666669</v>
          </cell>
          <cell r="Q50">
            <v>0</v>
          </cell>
          <cell r="R50">
            <v>0</v>
          </cell>
          <cell r="S50">
            <v>0.33333333333333337</v>
          </cell>
          <cell r="T50">
            <v>8</v>
          </cell>
        </row>
        <row r="51">
          <cell r="K51">
            <v>0</v>
          </cell>
          <cell r="L51" t="str">
            <v>Водитель</v>
          </cell>
          <cell r="M51">
            <v>0</v>
          </cell>
          <cell r="N51">
            <v>0</v>
          </cell>
          <cell r="O51">
            <v>0</v>
          </cell>
          <cell r="P51">
            <v>0.29166666666666669</v>
          </cell>
          <cell r="Q51">
            <v>0</v>
          </cell>
          <cell r="R51">
            <v>0</v>
          </cell>
          <cell r="S51">
            <v>0.33333333333333337</v>
          </cell>
          <cell r="T51">
            <v>8</v>
          </cell>
        </row>
        <row r="52">
          <cell r="K52">
            <v>0</v>
          </cell>
          <cell r="L52" t="str">
            <v>Старший</v>
          </cell>
          <cell r="M52" t="e">
            <v>#N/A</v>
          </cell>
          <cell r="N52">
            <v>1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10</v>
          </cell>
        </row>
        <row r="53">
          <cell r="K53">
            <v>0</v>
          </cell>
          <cell r="L53" t="str">
            <v>Сборщик</v>
          </cell>
          <cell r="M53" t="e">
            <v>#N/A</v>
          </cell>
          <cell r="N53">
            <v>1</v>
          </cell>
          <cell r="O53">
            <v>16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10</v>
          </cell>
        </row>
        <row r="54">
          <cell r="K54">
            <v>0</v>
          </cell>
          <cell r="L54" t="str">
            <v>Водитель</v>
          </cell>
          <cell r="M54" t="e">
            <v>#N/A</v>
          </cell>
          <cell r="N54">
            <v>1</v>
          </cell>
          <cell r="O54">
            <v>16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10.5</v>
          </cell>
        </row>
      </sheetData>
      <sheetData sheetId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Куклев В. П.</v>
          </cell>
          <cell r="L13" t="str">
            <v>Деж.по упр.</v>
          </cell>
          <cell r="M13" t="str">
            <v>НК 6921</v>
          </cell>
          <cell r="N13">
            <v>1</v>
          </cell>
          <cell r="O13">
            <v>16</v>
          </cell>
          <cell r="P13">
            <v>0.29166666666666669</v>
          </cell>
          <cell r="Q13">
            <v>0</v>
          </cell>
          <cell r="R13">
            <v>0</v>
          </cell>
          <cell r="S13">
            <v>0</v>
          </cell>
          <cell r="T13">
            <v>22</v>
          </cell>
        </row>
        <row r="14">
          <cell r="K14">
            <v>0</v>
          </cell>
          <cell r="L14" t="str">
            <v>Старший</v>
          </cell>
          <cell r="M14" t="e">
            <v>#N/A</v>
          </cell>
          <cell r="N14">
            <v>1</v>
          </cell>
          <cell r="O14">
            <v>0</v>
          </cell>
          <cell r="P14">
            <v>0.60416666666666663</v>
          </cell>
          <cell r="Q14">
            <v>0</v>
          </cell>
          <cell r="R14">
            <v>0</v>
          </cell>
          <cell r="S14">
            <v>0.33263888888888893</v>
          </cell>
          <cell r="T14">
            <v>8</v>
          </cell>
        </row>
        <row r="15">
          <cell r="K15">
            <v>0</v>
          </cell>
          <cell r="L15" t="str">
            <v>Сборщик</v>
          </cell>
          <cell r="M15" t="e">
            <v>#N/A</v>
          </cell>
          <cell r="N15">
            <v>1</v>
          </cell>
          <cell r="O15">
            <v>16</v>
          </cell>
          <cell r="P15">
            <v>0.60416666666666663</v>
          </cell>
          <cell r="Q15">
            <v>0</v>
          </cell>
          <cell r="R15">
            <v>0</v>
          </cell>
          <cell r="S15">
            <v>0.33263888888888893</v>
          </cell>
          <cell r="T15">
            <v>8</v>
          </cell>
        </row>
        <row r="16">
          <cell r="K16">
            <v>0</v>
          </cell>
          <cell r="L16" t="str">
            <v>Водитель</v>
          </cell>
          <cell r="M16" t="e">
            <v>#N/A</v>
          </cell>
          <cell r="N16">
            <v>1</v>
          </cell>
          <cell r="O16">
            <v>16</v>
          </cell>
          <cell r="P16">
            <v>0.58333333333333326</v>
          </cell>
          <cell r="Q16">
            <v>0</v>
          </cell>
          <cell r="R16">
            <v>0</v>
          </cell>
          <cell r="S16">
            <v>0.3534722222222223</v>
          </cell>
          <cell r="T16">
            <v>8.5</v>
          </cell>
        </row>
        <row r="17">
          <cell r="K17" t="str">
            <v>Массов Д. Е.</v>
          </cell>
          <cell r="L17" t="str">
            <v>Старший</v>
          </cell>
          <cell r="M17">
            <v>580293</v>
          </cell>
          <cell r="N17">
            <v>1</v>
          </cell>
          <cell r="O17">
            <v>0</v>
          </cell>
          <cell r="P17">
            <v>0.3125</v>
          </cell>
          <cell r="Q17">
            <v>0</v>
          </cell>
          <cell r="R17">
            <v>0</v>
          </cell>
          <cell r="S17">
            <v>0.40972222222222215</v>
          </cell>
          <cell r="T17">
            <v>10</v>
          </cell>
        </row>
        <row r="18">
          <cell r="K18" t="str">
            <v>Евстафьев М. С.</v>
          </cell>
          <cell r="L18" t="str">
            <v>Сборщик</v>
          </cell>
          <cell r="M18" t="str">
            <v>НК 6753</v>
          </cell>
          <cell r="N18">
            <v>1</v>
          </cell>
          <cell r="O18">
            <v>16</v>
          </cell>
          <cell r="P18">
            <v>0.3125</v>
          </cell>
          <cell r="Q18">
            <v>0</v>
          </cell>
          <cell r="R18">
            <v>0</v>
          </cell>
          <cell r="S18">
            <v>0.40972222222222215</v>
          </cell>
          <cell r="T18">
            <v>10</v>
          </cell>
        </row>
        <row r="19">
          <cell r="K19" t="str">
            <v>Лисихин А.Ю.</v>
          </cell>
          <cell r="L19" t="str">
            <v>Водитель</v>
          </cell>
          <cell r="M19" t="str">
            <v>НК 4821</v>
          </cell>
          <cell r="N19">
            <v>1</v>
          </cell>
          <cell r="O19">
            <v>16</v>
          </cell>
          <cell r="P19">
            <v>0.29166666666666669</v>
          </cell>
          <cell r="Q19">
            <v>0</v>
          </cell>
          <cell r="R19">
            <v>0</v>
          </cell>
          <cell r="S19">
            <v>0.43055555555555547</v>
          </cell>
          <cell r="T19">
            <v>10.5</v>
          </cell>
        </row>
        <row r="20">
          <cell r="K20" t="str">
            <v>Горбунов И.С.</v>
          </cell>
          <cell r="L20" t="str">
            <v>Старший</v>
          </cell>
          <cell r="M20">
            <v>580008</v>
          </cell>
          <cell r="N20">
            <v>1</v>
          </cell>
          <cell r="O20">
            <v>0</v>
          </cell>
          <cell r="P20">
            <v>0.33333333333333331</v>
          </cell>
          <cell r="Q20">
            <v>0</v>
          </cell>
          <cell r="R20">
            <v>0</v>
          </cell>
          <cell r="S20">
            <v>0.15972222222222227</v>
          </cell>
          <cell r="T20">
            <v>12.5</v>
          </cell>
        </row>
        <row r="21">
          <cell r="K21" t="str">
            <v>Зялалов Ф. Р.</v>
          </cell>
          <cell r="L21" t="str">
            <v>Сборщик</v>
          </cell>
          <cell r="M21" t="str">
            <v>МК 1064</v>
          </cell>
          <cell r="N21">
            <v>1</v>
          </cell>
          <cell r="O21">
            <v>16</v>
          </cell>
          <cell r="P21">
            <v>0.33333333333333331</v>
          </cell>
          <cell r="Q21">
            <v>0</v>
          </cell>
          <cell r="R21">
            <v>0</v>
          </cell>
          <cell r="S21">
            <v>0.15972222222222227</v>
          </cell>
          <cell r="T21">
            <v>12.5</v>
          </cell>
        </row>
        <row r="22">
          <cell r="K22" t="str">
            <v>Нуждов С.А.</v>
          </cell>
          <cell r="L22" t="str">
            <v>Водитель</v>
          </cell>
          <cell r="M22" t="str">
            <v>НК 7133</v>
          </cell>
          <cell r="N22">
            <v>1</v>
          </cell>
          <cell r="O22">
            <v>16</v>
          </cell>
          <cell r="P22">
            <v>0.3125</v>
          </cell>
          <cell r="Q22">
            <v>0</v>
          </cell>
          <cell r="R22">
            <v>0</v>
          </cell>
          <cell r="S22">
            <v>0.18055555555555558</v>
          </cell>
          <cell r="T22">
            <v>13</v>
          </cell>
        </row>
        <row r="23">
          <cell r="K23" t="str">
            <v>Ильинский И.В.</v>
          </cell>
          <cell r="L23" t="str">
            <v>Старший</v>
          </cell>
          <cell r="M23">
            <v>580234</v>
          </cell>
          <cell r="N23">
            <v>1</v>
          </cell>
          <cell r="O23">
            <v>0</v>
          </cell>
          <cell r="P23">
            <v>0.3125</v>
          </cell>
          <cell r="Q23">
            <v>0</v>
          </cell>
          <cell r="R23">
            <v>0</v>
          </cell>
          <cell r="S23">
            <v>0.40624999999999994</v>
          </cell>
          <cell r="T23">
            <v>10</v>
          </cell>
        </row>
        <row r="24">
          <cell r="K24" t="str">
            <v>Ильинский Е.И.</v>
          </cell>
          <cell r="L24" t="str">
            <v>Сборщик</v>
          </cell>
          <cell r="M24" t="str">
            <v>ХВ 4139</v>
          </cell>
          <cell r="N24">
            <v>1</v>
          </cell>
          <cell r="O24">
            <v>16</v>
          </cell>
          <cell r="P24">
            <v>0.3125</v>
          </cell>
          <cell r="Q24">
            <v>0</v>
          </cell>
          <cell r="R24">
            <v>0</v>
          </cell>
          <cell r="S24">
            <v>0.40624999999999994</v>
          </cell>
          <cell r="T24">
            <v>10</v>
          </cell>
        </row>
        <row r="25">
          <cell r="K25" t="str">
            <v>Салахов И. И.</v>
          </cell>
          <cell r="L25" t="str">
            <v>Водитель</v>
          </cell>
          <cell r="M25" t="str">
            <v>ЛГ 3285</v>
          </cell>
          <cell r="N25">
            <v>1</v>
          </cell>
          <cell r="O25">
            <v>16</v>
          </cell>
          <cell r="P25">
            <v>0.29166666666666669</v>
          </cell>
          <cell r="Q25">
            <v>0</v>
          </cell>
          <cell r="R25">
            <v>0</v>
          </cell>
          <cell r="S25">
            <v>0.42708333333333326</v>
          </cell>
          <cell r="T25">
            <v>10.5</v>
          </cell>
        </row>
        <row r="26">
          <cell r="K26" t="str">
            <v>Куракин Н.В.</v>
          </cell>
          <cell r="L26" t="str">
            <v>Старший</v>
          </cell>
          <cell r="M26">
            <v>580430</v>
          </cell>
          <cell r="N26">
            <v>1</v>
          </cell>
          <cell r="O26">
            <v>0</v>
          </cell>
          <cell r="P26">
            <v>0.27083333333333331</v>
          </cell>
          <cell r="Q26">
            <v>0</v>
          </cell>
          <cell r="R26">
            <v>0</v>
          </cell>
          <cell r="S26">
            <v>0.37500000000000006</v>
          </cell>
          <cell r="T26">
            <v>9</v>
          </cell>
        </row>
        <row r="27">
          <cell r="K27" t="str">
            <v>Сагдутдинов Р.Р.</v>
          </cell>
          <cell r="L27" t="str">
            <v>Сборщик</v>
          </cell>
          <cell r="M27" t="str">
            <v>НК 5828</v>
          </cell>
          <cell r="N27">
            <v>1</v>
          </cell>
          <cell r="O27">
            <v>16</v>
          </cell>
          <cell r="P27">
            <v>0.27083333333333331</v>
          </cell>
          <cell r="Q27">
            <v>0</v>
          </cell>
          <cell r="R27">
            <v>0</v>
          </cell>
          <cell r="S27">
            <v>0.37500000000000006</v>
          </cell>
          <cell r="T27">
            <v>9</v>
          </cell>
        </row>
        <row r="28">
          <cell r="K28" t="str">
            <v>Чигашов Н. Е.</v>
          </cell>
          <cell r="L28" t="str">
            <v>Водитель</v>
          </cell>
          <cell r="M28" t="str">
            <v>ЕЛ 7687</v>
          </cell>
          <cell r="N28">
            <v>1</v>
          </cell>
          <cell r="O28">
            <v>16</v>
          </cell>
          <cell r="P28">
            <v>0.24999999999999997</v>
          </cell>
          <cell r="Q28">
            <v>0</v>
          </cell>
          <cell r="R28">
            <v>0</v>
          </cell>
          <cell r="S28">
            <v>0.39583333333333337</v>
          </cell>
          <cell r="T28">
            <v>9.5</v>
          </cell>
        </row>
        <row r="29">
          <cell r="K29" t="str">
            <v>Певчев Д. Ю.</v>
          </cell>
          <cell r="L29" t="str">
            <v>Старший</v>
          </cell>
          <cell r="M29">
            <v>544705</v>
          </cell>
          <cell r="N29">
            <v>1</v>
          </cell>
          <cell r="O29">
            <v>30</v>
          </cell>
          <cell r="P29">
            <v>0.625</v>
          </cell>
          <cell r="Q29">
            <v>0</v>
          </cell>
          <cell r="R29">
            <v>0</v>
          </cell>
          <cell r="S29">
            <v>0.3125</v>
          </cell>
          <cell r="T29">
            <v>7.5</v>
          </cell>
        </row>
        <row r="30">
          <cell r="K30" t="str">
            <v>Евстафьев В. С.</v>
          </cell>
          <cell r="L30" t="str">
            <v>Сборщик</v>
          </cell>
          <cell r="M30" t="str">
            <v>НК 5943</v>
          </cell>
          <cell r="N30">
            <v>1</v>
          </cell>
          <cell r="O30">
            <v>16</v>
          </cell>
          <cell r="P30">
            <v>0.625</v>
          </cell>
          <cell r="Q30">
            <v>0</v>
          </cell>
          <cell r="R30">
            <v>0</v>
          </cell>
          <cell r="S30">
            <v>0.3125</v>
          </cell>
          <cell r="T30">
            <v>7.5</v>
          </cell>
        </row>
        <row r="31">
          <cell r="K31" t="str">
            <v>Фадеев Г. Н.</v>
          </cell>
          <cell r="L31" t="str">
            <v>Водитель</v>
          </cell>
          <cell r="M31" t="str">
            <v>НК 7184</v>
          </cell>
          <cell r="N31">
            <v>1</v>
          </cell>
          <cell r="O31">
            <v>16</v>
          </cell>
          <cell r="P31">
            <v>0.60416666666666663</v>
          </cell>
          <cell r="Q31">
            <v>0</v>
          </cell>
          <cell r="R31">
            <v>0</v>
          </cell>
          <cell r="S31">
            <v>0.33333333333333337</v>
          </cell>
          <cell r="T31">
            <v>8</v>
          </cell>
        </row>
        <row r="32">
          <cell r="K32" t="str">
            <v>Ракипов Т. А.</v>
          </cell>
          <cell r="L32" t="str">
            <v>Старший</v>
          </cell>
          <cell r="M32">
            <v>249247</v>
          </cell>
          <cell r="N32">
            <v>1</v>
          </cell>
          <cell r="O32">
            <v>0</v>
          </cell>
          <cell r="P32">
            <v>0.3125</v>
          </cell>
          <cell r="Q32">
            <v>0</v>
          </cell>
          <cell r="R32">
            <v>0</v>
          </cell>
          <cell r="S32">
            <v>0.3125</v>
          </cell>
          <cell r="T32">
            <v>7.5</v>
          </cell>
        </row>
        <row r="33">
          <cell r="K33" t="str">
            <v>Елистратов А. А.</v>
          </cell>
          <cell r="L33" t="str">
            <v>Сборщик</v>
          </cell>
          <cell r="M33" t="str">
            <v>НК 3947</v>
          </cell>
          <cell r="N33">
            <v>1</v>
          </cell>
          <cell r="O33">
            <v>16</v>
          </cell>
          <cell r="P33">
            <v>0.3125</v>
          </cell>
          <cell r="Q33">
            <v>0</v>
          </cell>
          <cell r="R33">
            <v>0</v>
          </cell>
          <cell r="S33">
            <v>0.3125</v>
          </cell>
          <cell r="T33">
            <v>7.5</v>
          </cell>
        </row>
        <row r="34">
          <cell r="K34" t="str">
            <v>Батюшкин А.В.</v>
          </cell>
          <cell r="L34" t="str">
            <v>Водитель</v>
          </cell>
          <cell r="M34" t="str">
            <v>НУ 4624</v>
          </cell>
          <cell r="N34">
            <v>1</v>
          </cell>
          <cell r="O34">
            <v>16</v>
          </cell>
          <cell r="P34">
            <v>0.29166666666666669</v>
          </cell>
          <cell r="Q34">
            <v>0</v>
          </cell>
          <cell r="R34">
            <v>0</v>
          </cell>
          <cell r="S34">
            <v>0.33333333333333331</v>
          </cell>
          <cell r="T34">
            <v>8</v>
          </cell>
        </row>
        <row r="35">
          <cell r="K35" t="str">
            <v>Еремин А.С.</v>
          </cell>
          <cell r="L35" t="str">
            <v>Старший</v>
          </cell>
          <cell r="M35">
            <v>580430</v>
          </cell>
          <cell r="N35">
            <v>1</v>
          </cell>
          <cell r="O35">
            <v>0</v>
          </cell>
          <cell r="P35">
            <v>0.54166666666666663</v>
          </cell>
          <cell r="Q35">
            <v>0</v>
          </cell>
          <cell r="R35">
            <v>0</v>
          </cell>
          <cell r="S35">
            <v>0.25</v>
          </cell>
          <cell r="T35">
            <v>6</v>
          </cell>
        </row>
        <row r="36">
          <cell r="K36" t="str">
            <v>Романов А. В.</v>
          </cell>
          <cell r="L36" t="str">
            <v>Сборщик</v>
          </cell>
          <cell r="M36" t="str">
            <v>НК 7952</v>
          </cell>
          <cell r="N36">
            <v>1</v>
          </cell>
          <cell r="O36">
            <v>16</v>
          </cell>
          <cell r="P36">
            <v>0.3125</v>
          </cell>
          <cell r="Q36">
            <v>0</v>
          </cell>
          <cell r="R36">
            <v>0</v>
          </cell>
          <cell r="S36">
            <v>0.41666666666666669</v>
          </cell>
          <cell r="T36">
            <v>10</v>
          </cell>
        </row>
        <row r="37">
          <cell r="K37" t="str">
            <v>Казаков М.В.</v>
          </cell>
          <cell r="L37" t="str">
            <v>Водитель</v>
          </cell>
          <cell r="M37" t="str">
            <v>НК 7369</v>
          </cell>
          <cell r="N37">
            <v>1</v>
          </cell>
          <cell r="O37">
            <v>16</v>
          </cell>
          <cell r="P37">
            <v>0.52083333333333326</v>
          </cell>
          <cell r="Q37">
            <v>0</v>
          </cell>
          <cell r="R37">
            <v>0</v>
          </cell>
          <cell r="S37">
            <v>0.27083333333333337</v>
          </cell>
          <cell r="T37">
            <v>6.5</v>
          </cell>
        </row>
        <row r="38">
          <cell r="K38" t="str">
            <v>Морозов А. С.</v>
          </cell>
          <cell r="L38" t="str">
            <v>Старший</v>
          </cell>
          <cell r="M38">
            <v>580061</v>
          </cell>
          <cell r="N38">
            <v>1</v>
          </cell>
          <cell r="O38">
            <v>0</v>
          </cell>
          <cell r="P38">
            <v>0.3263888888888889</v>
          </cell>
          <cell r="Q38">
            <v>0</v>
          </cell>
          <cell r="R38">
            <v>0</v>
          </cell>
          <cell r="S38">
            <v>0.38194444444444448</v>
          </cell>
          <cell r="T38">
            <v>9</v>
          </cell>
        </row>
        <row r="39">
          <cell r="K39" t="str">
            <v>Старостин П.А.</v>
          </cell>
          <cell r="L39" t="str">
            <v>Сборщик</v>
          </cell>
          <cell r="M39" t="str">
            <v>НК 7468</v>
          </cell>
          <cell r="N39">
            <v>1</v>
          </cell>
          <cell r="O39">
            <v>16</v>
          </cell>
          <cell r="P39">
            <v>0.3263888888888889</v>
          </cell>
          <cell r="Q39">
            <v>0</v>
          </cell>
          <cell r="R39">
            <v>0</v>
          </cell>
          <cell r="S39">
            <v>0.38194444444444448</v>
          </cell>
          <cell r="T39">
            <v>9</v>
          </cell>
        </row>
        <row r="40">
          <cell r="K40" t="str">
            <v>Иванов А.С.</v>
          </cell>
          <cell r="L40" t="str">
            <v>Водитель</v>
          </cell>
          <cell r="M40" t="str">
            <v>НК 7947</v>
          </cell>
          <cell r="N40">
            <v>1</v>
          </cell>
          <cell r="O40">
            <v>16</v>
          </cell>
          <cell r="P40">
            <v>0.30555555555555558</v>
          </cell>
          <cell r="Q40">
            <v>0</v>
          </cell>
          <cell r="R40">
            <v>0</v>
          </cell>
          <cell r="S40">
            <v>0.40277777777777779</v>
          </cell>
          <cell r="T40">
            <v>9.5</v>
          </cell>
        </row>
        <row r="41">
          <cell r="K41" t="str">
            <v>Исламов А.Б.</v>
          </cell>
          <cell r="L41" t="str">
            <v>Старший</v>
          </cell>
          <cell r="M41" t="str">
            <v>НК 7595</v>
          </cell>
          <cell r="N41">
            <v>1</v>
          </cell>
          <cell r="O41">
            <v>0</v>
          </cell>
          <cell r="P41">
            <v>0.3125</v>
          </cell>
          <cell r="Q41">
            <v>0</v>
          </cell>
          <cell r="R41">
            <v>0</v>
          </cell>
          <cell r="S41">
            <v>0.23958333333333337</v>
          </cell>
          <cell r="T41">
            <v>6</v>
          </cell>
        </row>
        <row r="42">
          <cell r="K42" t="str">
            <v>Кочетков А. М.</v>
          </cell>
          <cell r="L42" t="str">
            <v>Сборщик</v>
          </cell>
          <cell r="M42" t="str">
            <v>НК 7070</v>
          </cell>
          <cell r="N42">
            <v>1</v>
          </cell>
          <cell r="O42">
            <v>16</v>
          </cell>
          <cell r="P42">
            <v>0.3125</v>
          </cell>
          <cell r="Q42">
            <v>0</v>
          </cell>
          <cell r="R42">
            <v>0</v>
          </cell>
          <cell r="S42">
            <v>0.23958333333333337</v>
          </cell>
          <cell r="T42">
            <v>6</v>
          </cell>
        </row>
        <row r="43">
          <cell r="K43" t="str">
            <v>Ятманов В. С.</v>
          </cell>
          <cell r="L43" t="str">
            <v>Водитель</v>
          </cell>
          <cell r="M43" t="str">
            <v>НК 6639</v>
          </cell>
          <cell r="N43">
            <v>1</v>
          </cell>
          <cell r="O43">
            <v>16</v>
          </cell>
          <cell r="P43">
            <v>0.29166666666666669</v>
          </cell>
          <cell r="Q43">
            <v>0</v>
          </cell>
          <cell r="R43">
            <v>0</v>
          </cell>
          <cell r="S43">
            <v>0.26041666666666669</v>
          </cell>
          <cell r="T43">
            <v>6.5</v>
          </cell>
        </row>
        <row r="44">
          <cell r="K44" t="str">
            <v>Петров А.А.</v>
          </cell>
          <cell r="L44" t="str">
            <v>Старший</v>
          </cell>
          <cell r="M44">
            <v>580234</v>
          </cell>
          <cell r="N44">
            <v>1</v>
          </cell>
          <cell r="O44">
            <v>0</v>
          </cell>
          <cell r="P44">
            <v>0.375</v>
          </cell>
          <cell r="Q44">
            <v>0</v>
          </cell>
          <cell r="R44">
            <v>0</v>
          </cell>
          <cell r="S44">
            <v>0.28472222222222221</v>
          </cell>
          <cell r="T44">
            <v>7</v>
          </cell>
        </row>
        <row r="45">
          <cell r="K45" t="str">
            <v>Сафин И. А.</v>
          </cell>
          <cell r="L45" t="str">
            <v>Сборщик</v>
          </cell>
          <cell r="M45" t="str">
            <v>НК 3325</v>
          </cell>
          <cell r="N45">
            <v>1</v>
          </cell>
          <cell r="O45">
            <v>16</v>
          </cell>
          <cell r="P45">
            <v>0.375</v>
          </cell>
          <cell r="Q45">
            <v>0</v>
          </cell>
          <cell r="R45">
            <v>0</v>
          </cell>
          <cell r="S45">
            <v>0.28472222222222221</v>
          </cell>
          <cell r="T45">
            <v>7</v>
          </cell>
        </row>
        <row r="46">
          <cell r="K46" t="str">
            <v>Трохов М.Ю.</v>
          </cell>
          <cell r="L46" t="str">
            <v>Водитель</v>
          </cell>
          <cell r="M46" t="str">
            <v>АП 7831</v>
          </cell>
          <cell r="N46">
            <v>1</v>
          </cell>
          <cell r="O46">
            <v>16</v>
          </cell>
          <cell r="P46">
            <v>0.35416666666666669</v>
          </cell>
          <cell r="Q46">
            <v>0</v>
          </cell>
          <cell r="R46">
            <v>0</v>
          </cell>
          <cell r="S46">
            <v>0.30555555555555552</v>
          </cell>
          <cell r="T46">
            <v>7.5</v>
          </cell>
        </row>
        <row r="47">
          <cell r="K47" t="str">
            <v>Хохлов В. Ф.</v>
          </cell>
          <cell r="L47" t="str">
            <v>Деж.водитель</v>
          </cell>
          <cell r="M47" t="str">
            <v>НК 6236</v>
          </cell>
          <cell r="N47">
            <v>1</v>
          </cell>
          <cell r="O47">
            <v>16</v>
          </cell>
          <cell r="P47">
            <v>0.29166666666666669</v>
          </cell>
          <cell r="Q47">
            <v>0</v>
          </cell>
          <cell r="R47">
            <v>0</v>
          </cell>
          <cell r="S47">
            <v>0</v>
          </cell>
          <cell r="T47">
            <v>21</v>
          </cell>
        </row>
        <row r="48">
          <cell r="K48" t="str">
            <v>Зимов В.Д.</v>
          </cell>
          <cell r="L48" t="str">
            <v>Охранник</v>
          </cell>
          <cell r="M48">
            <v>0</v>
          </cell>
          <cell r="N48" t="str">
            <v>нет</v>
          </cell>
          <cell r="O48" t="str">
            <v>нет</v>
          </cell>
          <cell r="P48">
            <v>0.29166666666666669</v>
          </cell>
          <cell r="Q48">
            <v>0</v>
          </cell>
          <cell r="R48">
            <v>0</v>
          </cell>
          <cell r="S48">
            <v>0</v>
          </cell>
          <cell r="T48">
            <v>22</v>
          </cell>
        </row>
        <row r="49">
          <cell r="K49" t="str">
            <v>Шубин В. А.</v>
          </cell>
          <cell r="L49" t="str">
            <v>Деж. по КВХЦ</v>
          </cell>
          <cell r="M49" t="str">
            <v>ЛГ 1260</v>
          </cell>
          <cell r="N49">
            <v>1</v>
          </cell>
          <cell r="O49">
            <v>16</v>
          </cell>
          <cell r="P49">
            <v>0.3125</v>
          </cell>
          <cell r="Q49">
            <v>0</v>
          </cell>
          <cell r="R49">
            <v>0</v>
          </cell>
          <cell r="S49">
            <v>0</v>
          </cell>
          <cell r="T49">
            <v>22</v>
          </cell>
        </row>
        <row r="50">
          <cell r="K50" t="str">
            <v>Офилькин В.Н.</v>
          </cell>
          <cell r="L50" t="str">
            <v>Водитель</v>
          </cell>
          <cell r="M50">
            <v>0</v>
          </cell>
          <cell r="N50">
            <v>0</v>
          </cell>
          <cell r="O50">
            <v>0</v>
          </cell>
          <cell r="P50">
            <v>0.29166666666666669</v>
          </cell>
          <cell r="Q50">
            <v>0</v>
          </cell>
          <cell r="R50">
            <v>0</v>
          </cell>
          <cell r="S50">
            <v>0.33333333333333337</v>
          </cell>
          <cell r="T50">
            <v>8</v>
          </cell>
        </row>
        <row r="51">
          <cell r="K51" t="str">
            <v>Чигашов Е.Н.</v>
          </cell>
          <cell r="L51" t="str">
            <v>Водитель</v>
          </cell>
          <cell r="M51">
            <v>0</v>
          </cell>
          <cell r="N51">
            <v>0</v>
          </cell>
          <cell r="O51">
            <v>0</v>
          </cell>
          <cell r="P51">
            <v>0.29166666666666669</v>
          </cell>
          <cell r="Q51">
            <v>0</v>
          </cell>
          <cell r="R51">
            <v>0</v>
          </cell>
          <cell r="S51">
            <v>0.33333333333333337</v>
          </cell>
          <cell r="T51">
            <v>8</v>
          </cell>
        </row>
        <row r="52">
          <cell r="K52">
            <v>0</v>
          </cell>
          <cell r="L52" t="str">
            <v>Старший</v>
          </cell>
          <cell r="M52" t="e">
            <v>#N/A</v>
          </cell>
          <cell r="N52">
            <v>1</v>
          </cell>
          <cell r="O52">
            <v>0</v>
          </cell>
          <cell r="P52">
            <v>0.33333333333333331</v>
          </cell>
          <cell r="Q52">
            <v>0</v>
          </cell>
          <cell r="R52">
            <v>0</v>
          </cell>
          <cell r="S52">
            <v>0.36805555555555552</v>
          </cell>
          <cell r="T52">
            <v>9</v>
          </cell>
        </row>
        <row r="53">
          <cell r="K53">
            <v>0</v>
          </cell>
          <cell r="L53" t="str">
            <v>Сборщик</v>
          </cell>
          <cell r="M53" t="e">
            <v>#N/A</v>
          </cell>
          <cell r="N53">
            <v>1</v>
          </cell>
          <cell r="O53">
            <v>16</v>
          </cell>
          <cell r="P53">
            <v>0.33333333333333331</v>
          </cell>
          <cell r="Q53">
            <v>0</v>
          </cell>
          <cell r="R53">
            <v>0</v>
          </cell>
          <cell r="S53">
            <v>0.36805555555555552</v>
          </cell>
          <cell r="T53">
            <v>9</v>
          </cell>
        </row>
        <row r="54">
          <cell r="K54">
            <v>0</v>
          </cell>
          <cell r="L54" t="str">
            <v>Водитель</v>
          </cell>
          <cell r="M54" t="e">
            <v>#N/A</v>
          </cell>
          <cell r="N54">
            <v>1</v>
          </cell>
          <cell r="O54">
            <v>16</v>
          </cell>
          <cell r="P54">
            <v>0.3125</v>
          </cell>
          <cell r="Q54">
            <v>0</v>
          </cell>
          <cell r="R54">
            <v>0</v>
          </cell>
          <cell r="S54">
            <v>0.38888888888888884</v>
          </cell>
          <cell r="T54">
            <v>9.5</v>
          </cell>
        </row>
      </sheetData>
      <sheetData sheetId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Куклев В. П.</v>
          </cell>
          <cell r="L13" t="str">
            <v>Деж.по упр.</v>
          </cell>
          <cell r="M13" t="str">
            <v>НК 6921</v>
          </cell>
          <cell r="N13">
            <v>1</v>
          </cell>
          <cell r="O13">
            <v>16</v>
          </cell>
          <cell r="P13">
            <v>0.29166666666666669</v>
          </cell>
          <cell r="T13">
            <v>22</v>
          </cell>
        </row>
        <row r="14">
          <cell r="K14" t="str">
            <v>Морозов А. С.</v>
          </cell>
          <cell r="L14" t="str">
            <v>Старший</v>
          </cell>
          <cell r="M14">
            <v>580061</v>
          </cell>
          <cell r="N14">
            <v>1</v>
          </cell>
          <cell r="P14">
            <v>0.625</v>
          </cell>
          <cell r="S14">
            <v>0.29861111111111116</v>
          </cell>
          <cell r="T14">
            <v>7</v>
          </cell>
        </row>
        <row r="15">
          <cell r="K15" t="str">
            <v>Певчев Д. Ю.</v>
          </cell>
          <cell r="L15" t="str">
            <v>Сборщик</v>
          </cell>
          <cell r="M15" t="str">
            <v>НК 7955</v>
          </cell>
          <cell r="N15">
            <v>1</v>
          </cell>
          <cell r="O15">
            <v>16</v>
          </cell>
          <cell r="P15">
            <v>0.625</v>
          </cell>
          <cell r="S15">
            <v>0.29861111111111116</v>
          </cell>
          <cell r="T15">
            <v>7</v>
          </cell>
        </row>
        <row r="16">
          <cell r="K16" t="str">
            <v>Варламов Н. Ю.</v>
          </cell>
          <cell r="L16" t="str">
            <v>Водитель</v>
          </cell>
          <cell r="M16" t="str">
            <v>РВ 4571</v>
          </cell>
          <cell r="N16">
            <v>1</v>
          </cell>
          <cell r="O16">
            <v>16</v>
          </cell>
          <cell r="P16">
            <v>0.60416666666666663</v>
          </cell>
          <cell r="S16">
            <v>0.31944444444444453</v>
          </cell>
          <cell r="T16">
            <v>7.5</v>
          </cell>
        </row>
        <row r="17">
          <cell r="K17" t="str">
            <v>Ильинский И.В.</v>
          </cell>
          <cell r="L17" t="str">
            <v>Старший</v>
          </cell>
          <cell r="M17">
            <v>580234</v>
          </cell>
          <cell r="N17">
            <v>1</v>
          </cell>
          <cell r="P17">
            <v>0.5</v>
          </cell>
          <cell r="S17">
            <v>0.18750000000000003</v>
          </cell>
          <cell r="T17">
            <v>4.5</v>
          </cell>
        </row>
        <row r="18">
          <cell r="K18" t="str">
            <v>Фомин В. Е.</v>
          </cell>
          <cell r="L18" t="str">
            <v>Сборщик</v>
          </cell>
          <cell r="M18" t="str">
            <v>ИР 8512</v>
          </cell>
          <cell r="N18">
            <v>1</v>
          </cell>
          <cell r="O18">
            <v>16</v>
          </cell>
          <cell r="P18">
            <v>0.5</v>
          </cell>
          <cell r="S18">
            <v>0.18750000000000003</v>
          </cell>
          <cell r="T18">
            <v>4.5</v>
          </cell>
        </row>
        <row r="19">
          <cell r="K19" t="str">
            <v>Лисихин А.Ю.</v>
          </cell>
          <cell r="L19" t="str">
            <v>Водитель</v>
          </cell>
          <cell r="M19" t="str">
            <v>НК 4821</v>
          </cell>
          <cell r="N19">
            <v>1</v>
          </cell>
          <cell r="O19">
            <v>16</v>
          </cell>
          <cell r="P19">
            <v>0.47916666666666669</v>
          </cell>
          <cell r="S19">
            <v>0.20833333333333334</v>
          </cell>
          <cell r="T19">
            <v>5</v>
          </cell>
        </row>
        <row r="20">
          <cell r="L20" t="str">
            <v>Старший</v>
          </cell>
          <cell r="M20" t="e">
            <v>#N/A</v>
          </cell>
          <cell r="N20">
            <v>1</v>
          </cell>
          <cell r="P20">
            <v>0.375</v>
          </cell>
          <cell r="S20">
            <v>0.125</v>
          </cell>
          <cell r="T20">
            <v>3</v>
          </cell>
        </row>
        <row r="21">
          <cell r="L21" t="str">
            <v>Сборщик</v>
          </cell>
          <cell r="M21" t="e">
            <v>#N/A</v>
          </cell>
          <cell r="N21">
            <v>1</v>
          </cell>
          <cell r="O21">
            <v>16</v>
          </cell>
          <cell r="P21">
            <v>0.375</v>
          </cell>
          <cell r="S21">
            <v>0.125</v>
          </cell>
          <cell r="T21">
            <v>3</v>
          </cell>
        </row>
        <row r="22">
          <cell r="L22" t="str">
            <v>Водитель</v>
          </cell>
          <cell r="M22" t="e">
            <v>#N/A</v>
          </cell>
          <cell r="N22">
            <v>1</v>
          </cell>
          <cell r="O22">
            <v>16</v>
          </cell>
          <cell r="P22">
            <v>0.35416666666666669</v>
          </cell>
          <cell r="S22">
            <v>0.14583333333333331</v>
          </cell>
          <cell r="T22">
            <v>3.5</v>
          </cell>
        </row>
        <row r="23">
          <cell r="L23" t="str">
            <v>Старший</v>
          </cell>
          <cell r="M23" t="e">
            <v>#N/A</v>
          </cell>
          <cell r="N23">
            <v>1</v>
          </cell>
          <cell r="P23">
            <v>0.3125</v>
          </cell>
          <cell r="S23">
            <v>0.4513888888888889</v>
          </cell>
          <cell r="T23">
            <v>11</v>
          </cell>
        </row>
        <row r="24">
          <cell r="L24" t="str">
            <v>Сборщик</v>
          </cell>
          <cell r="M24" t="e">
            <v>#N/A</v>
          </cell>
          <cell r="N24">
            <v>1</v>
          </cell>
          <cell r="O24">
            <v>16</v>
          </cell>
          <cell r="P24">
            <v>0.3125</v>
          </cell>
          <cell r="S24">
            <v>0.4513888888888889</v>
          </cell>
          <cell r="T24">
            <v>11</v>
          </cell>
        </row>
        <row r="25">
          <cell r="L25" t="str">
            <v>Водитель</v>
          </cell>
          <cell r="M25" t="e">
            <v>#N/A</v>
          </cell>
          <cell r="N25">
            <v>1</v>
          </cell>
          <cell r="O25">
            <v>16</v>
          </cell>
          <cell r="P25">
            <v>0.29166666666666669</v>
          </cell>
          <cell r="S25">
            <v>0.47222222222222221</v>
          </cell>
          <cell r="T25">
            <v>11.5</v>
          </cell>
        </row>
        <row r="26">
          <cell r="L26" t="str">
            <v>Старший</v>
          </cell>
          <cell r="M26" t="e">
            <v>#N/A</v>
          </cell>
          <cell r="N26">
            <v>1</v>
          </cell>
          <cell r="P26">
            <v>0.30555555555555552</v>
          </cell>
          <cell r="S26">
            <v>0.33333333333333343</v>
          </cell>
          <cell r="T26">
            <v>8</v>
          </cell>
        </row>
        <row r="27">
          <cell r="L27" t="str">
            <v>Сборщик</v>
          </cell>
          <cell r="M27" t="e">
            <v>#N/A</v>
          </cell>
          <cell r="N27">
            <v>1</v>
          </cell>
          <cell r="O27">
            <v>16</v>
          </cell>
          <cell r="P27">
            <v>0.30555555555555552</v>
          </cell>
          <cell r="S27">
            <v>0.33333333333333343</v>
          </cell>
          <cell r="T27">
            <v>8</v>
          </cell>
        </row>
        <row r="28">
          <cell r="L28" t="str">
            <v>Водитель</v>
          </cell>
          <cell r="M28" t="e">
            <v>#N/A</v>
          </cell>
          <cell r="N28">
            <v>1</v>
          </cell>
          <cell r="O28">
            <v>16</v>
          </cell>
          <cell r="P28">
            <v>0.28472222222222221</v>
          </cell>
          <cell r="S28">
            <v>0.35416666666666674</v>
          </cell>
          <cell r="T28">
            <v>8.5</v>
          </cell>
        </row>
        <row r="29">
          <cell r="K29" t="str">
            <v>Елистратов А. А.</v>
          </cell>
          <cell r="L29" t="str">
            <v>Старший</v>
          </cell>
          <cell r="M29">
            <v>580549</v>
          </cell>
          <cell r="N29">
            <v>1</v>
          </cell>
          <cell r="O29">
            <v>30</v>
          </cell>
          <cell r="P29">
            <v>0.625</v>
          </cell>
          <cell r="S29">
            <v>0.3125</v>
          </cell>
          <cell r="T29">
            <v>7.5</v>
          </cell>
        </row>
        <row r="30">
          <cell r="K30" t="str">
            <v>Павлов Д. В.</v>
          </cell>
          <cell r="L30" t="str">
            <v>Сборщик</v>
          </cell>
          <cell r="M30" t="str">
            <v>НК 7301</v>
          </cell>
          <cell r="N30">
            <v>1</v>
          </cell>
          <cell r="O30">
            <v>16</v>
          </cell>
          <cell r="P30">
            <v>0.625</v>
          </cell>
          <cell r="S30">
            <v>0.3125</v>
          </cell>
          <cell r="T30">
            <v>7.5</v>
          </cell>
        </row>
        <row r="31">
          <cell r="K31" t="str">
            <v>Казаков М.В.</v>
          </cell>
          <cell r="L31" t="str">
            <v>Водитель</v>
          </cell>
          <cell r="M31" t="str">
            <v>НК 7369</v>
          </cell>
          <cell r="N31">
            <v>1</v>
          </cell>
          <cell r="O31">
            <v>16</v>
          </cell>
          <cell r="P31">
            <v>0.60416666666666663</v>
          </cell>
          <cell r="S31">
            <v>0.33333333333333337</v>
          </cell>
          <cell r="T31">
            <v>8</v>
          </cell>
        </row>
        <row r="32">
          <cell r="K32" t="str">
            <v>Рыбокольников С. А.</v>
          </cell>
          <cell r="L32" t="str">
            <v>Старший</v>
          </cell>
          <cell r="M32">
            <v>0</v>
          </cell>
          <cell r="N32">
            <v>1</v>
          </cell>
          <cell r="P32">
            <v>0.3125</v>
          </cell>
          <cell r="S32">
            <v>0.375</v>
          </cell>
          <cell r="T32">
            <v>9</v>
          </cell>
        </row>
        <row r="33">
          <cell r="K33" t="str">
            <v>Сагдутдинов Р.Р.</v>
          </cell>
          <cell r="L33" t="str">
            <v>Сборщик</v>
          </cell>
          <cell r="M33" t="str">
            <v>НК 5828</v>
          </cell>
          <cell r="N33">
            <v>1</v>
          </cell>
          <cell r="O33">
            <v>16</v>
          </cell>
          <cell r="P33">
            <v>0.3125</v>
          </cell>
          <cell r="S33">
            <v>0.375</v>
          </cell>
          <cell r="T33">
            <v>9</v>
          </cell>
        </row>
        <row r="34">
          <cell r="K34" t="str">
            <v>Долгов А.М.</v>
          </cell>
          <cell r="L34" t="str">
            <v>Водитель</v>
          </cell>
          <cell r="M34" t="str">
            <v>ГУ 324</v>
          </cell>
          <cell r="N34">
            <v>1</v>
          </cell>
          <cell r="O34">
            <v>16</v>
          </cell>
          <cell r="P34">
            <v>0.29166666666666669</v>
          </cell>
          <cell r="S34">
            <v>0.39583333333333331</v>
          </cell>
          <cell r="T34">
            <v>9.5</v>
          </cell>
        </row>
        <row r="35">
          <cell r="K35" t="str">
            <v>Массов Д. Е.</v>
          </cell>
          <cell r="L35" t="str">
            <v>Старший</v>
          </cell>
          <cell r="M35">
            <v>580293</v>
          </cell>
          <cell r="N35">
            <v>1</v>
          </cell>
          <cell r="P35">
            <v>0.54166666666666663</v>
          </cell>
          <cell r="S35">
            <v>0.19791666666666674</v>
          </cell>
          <cell r="T35">
            <v>5</v>
          </cell>
        </row>
        <row r="36">
          <cell r="K36" t="str">
            <v>Романов А. В.</v>
          </cell>
          <cell r="L36" t="str">
            <v>Сборщик</v>
          </cell>
          <cell r="M36" t="str">
            <v>НК 7952</v>
          </cell>
          <cell r="N36">
            <v>1</v>
          </cell>
          <cell r="O36">
            <v>16</v>
          </cell>
          <cell r="P36">
            <v>0.3125</v>
          </cell>
          <cell r="S36">
            <v>0.19791666666666674</v>
          </cell>
          <cell r="T36">
            <v>10</v>
          </cell>
        </row>
        <row r="37">
          <cell r="K37" t="str">
            <v>Салахов И. И.</v>
          </cell>
          <cell r="L37" t="str">
            <v>Водитель</v>
          </cell>
          <cell r="M37" t="str">
            <v>ЛГ 3285</v>
          </cell>
          <cell r="N37">
            <v>1</v>
          </cell>
          <cell r="O37">
            <v>16</v>
          </cell>
          <cell r="P37">
            <v>0.52083333333333326</v>
          </cell>
          <cell r="S37">
            <v>0.21875000000000011</v>
          </cell>
          <cell r="T37">
            <v>5.5</v>
          </cell>
        </row>
        <row r="38">
          <cell r="K38" t="str">
            <v>Старостин М. А.</v>
          </cell>
          <cell r="L38" t="str">
            <v>Старший</v>
          </cell>
          <cell r="M38">
            <v>580209</v>
          </cell>
          <cell r="N38">
            <v>1</v>
          </cell>
          <cell r="P38">
            <v>0.35416666666666669</v>
          </cell>
          <cell r="S38">
            <v>0.14583333333333331</v>
          </cell>
          <cell r="T38">
            <v>3.5</v>
          </cell>
        </row>
        <row r="39">
          <cell r="K39" t="str">
            <v>Ильинский Е.И.</v>
          </cell>
          <cell r="L39" t="str">
            <v>Сборщик</v>
          </cell>
          <cell r="M39" t="str">
            <v>ХВ 4139</v>
          </cell>
          <cell r="N39">
            <v>1</v>
          </cell>
          <cell r="O39">
            <v>16</v>
          </cell>
          <cell r="P39">
            <v>0.35416666666666669</v>
          </cell>
          <cell r="S39">
            <v>0.14583333333333331</v>
          </cell>
          <cell r="T39">
            <v>3.5</v>
          </cell>
        </row>
        <row r="40">
          <cell r="K40" t="str">
            <v>Ануфриев А. С.</v>
          </cell>
          <cell r="L40" t="str">
            <v>Водитель</v>
          </cell>
          <cell r="M40" t="str">
            <v xml:space="preserve">НК 6334 </v>
          </cell>
          <cell r="N40">
            <v>1</v>
          </cell>
          <cell r="O40">
            <v>16</v>
          </cell>
          <cell r="P40">
            <v>0.33333333333333337</v>
          </cell>
          <cell r="S40">
            <v>0.16666666666666663</v>
          </cell>
          <cell r="T40">
            <v>4</v>
          </cell>
        </row>
        <row r="41">
          <cell r="L41" t="str">
            <v>Старший</v>
          </cell>
          <cell r="M41" t="e">
            <v>#N/A</v>
          </cell>
          <cell r="N41">
            <v>1</v>
          </cell>
          <cell r="P41">
            <v>0.3125</v>
          </cell>
          <cell r="S41">
            <v>0.40972222222222221</v>
          </cell>
          <cell r="T41">
            <v>10</v>
          </cell>
        </row>
        <row r="42">
          <cell r="L42" t="str">
            <v>Сборщик</v>
          </cell>
          <cell r="M42" t="e">
            <v>#N/A</v>
          </cell>
          <cell r="N42">
            <v>1</v>
          </cell>
          <cell r="O42">
            <v>16</v>
          </cell>
          <cell r="P42">
            <v>0.3125</v>
          </cell>
          <cell r="S42">
            <v>0.40972222222222221</v>
          </cell>
          <cell r="T42">
            <v>10</v>
          </cell>
        </row>
        <row r="43">
          <cell r="L43" t="str">
            <v>Водитель</v>
          </cell>
          <cell r="M43" t="e">
            <v>#N/A</v>
          </cell>
          <cell r="N43">
            <v>1</v>
          </cell>
          <cell r="O43">
            <v>16</v>
          </cell>
          <cell r="P43">
            <v>0.29166666666666669</v>
          </cell>
          <cell r="S43">
            <v>0.43055555555555552</v>
          </cell>
          <cell r="T43">
            <v>10.5</v>
          </cell>
        </row>
        <row r="44">
          <cell r="L44" t="str">
            <v>Старший</v>
          </cell>
          <cell r="M44" t="e">
            <v>#N/A</v>
          </cell>
          <cell r="N44">
            <v>1</v>
          </cell>
          <cell r="P44">
            <v>0.375</v>
          </cell>
          <cell r="S44">
            <v>0.36805555555555547</v>
          </cell>
          <cell r="T44">
            <v>9</v>
          </cell>
        </row>
        <row r="45">
          <cell r="L45" t="str">
            <v>Сборщик</v>
          </cell>
          <cell r="M45" t="e">
            <v>#N/A</v>
          </cell>
          <cell r="N45">
            <v>1</v>
          </cell>
          <cell r="O45">
            <v>16</v>
          </cell>
          <cell r="P45">
            <v>0.375</v>
          </cell>
          <cell r="S45">
            <v>0.36805555555555547</v>
          </cell>
          <cell r="T45">
            <v>9</v>
          </cell>
        </row>
        <row r="46">
          <cell r="L46" t="str">
            <v>Водитель</v>
          </cell>
          <cell r="M46" t="e">
            <v>#N/A</v>
          </cell>
          <cell r="N46">
            <v>1</v>
          </cell>
          <cell r="O46">
            <v>16</v>
          </cell>
          <cell r="P46">
            <v>0.35416666666666669</v>
          </cell>
          <cell r="S46">
            <v>0.38888888888888878</v>
          </cell>
          <cell r="T46">
            <v>9.5</v>
          </cell>
        </row>
        <row r="47">
          <cell r="K47" t="str">
            <v>Хохлов В. Ф.</v>
          </cell>
          <cell r="L47" t="str">
            <v>Деж.водитель</v>
          </cell>
          <cell r="M47" t="str">
            <v>НК 6236</v>
          </cell>
          <cell r="N47">
            <v>1</v>
          </cell>
          <cell r="O47">
            <v>16</v>
          </cell>
          <cell r="P47">
            <v>0.29166666666666669</v>
          </cell>
          <cell r="T47">
            <v>21</v>
          </cell>
        </row>
        <row r="48">
          <cell r="K48" t="str">
            <v>Голиков М.Г.</v>
          </cell>
          <cell r="L48" t="str">
            <v>Охранник</v>
          </cell>
          <cell r="N48" t="str">
            <v>нет</v>
          </cell>
          <cell r="O48" t="str">
            <v>нет</v>
          </cell>
          <cell r="P48">
            <v>0.29166666666666669</v>
          </cell>
          <cell r="T48">
            <v>22</v>
          </cell>
        </row>
        <row r="49">
          <cell r="K49" t="str">
            <v>Шубин В. А.</v>
          </cell>
          <cell r="L49" t="str">
            <v>Деж. по КВХЦ</v>
          </cell>
          <cell r="M49" t="str">
            <v>ЛГ 1260</v>
          </cell>
          <cell r="N49">
            <v>1</v>
          </cell>
          <cell r="O49">
            <v>16</v>
          </cell>
          <cell r="P49">
            <v>0.3125</v>
          </cell>
          <cell r="T49">
            <v>22</v>
          </cell>
        </row>
        <row r="50">
          <cell r="L50" t="str">
            <v>Водитель</v>
          </cell>
          <cell r="P50">
            <v>0.29166666666666669</v>
          </cell>
          <cell r="S50">
            <v>0.33333333333333337</v>
          </cell>
          <cell r="T50">
            <v>8</v>
          </cell>
        </row>
        <row r="51">
          <cell r="L51" t="str">
            <v>Водитель</v>
          </cell>
          <cell r="P51">
            <v>0.29166666666666669</v>
          </cell>
          <cell r="S51">
            <v>0.33333333333333337</v>
          </cell>
          <cell r="T51">
            <v>8</v>
          </cell>
        </row>
        <row r="52">
          <cell r="L52" t="str">
            <v>Старший</v>
          </cell>
          <cell r="M52" t="e">
            <v>#N/A</v>
          </cell>
          <cell r="N52">
            <v>1</v>
          </cell>
          <cell r="P52">
            <v>0.33333333333333331</v>
          </cell>
          <cell r="S52">
            <v>0.39236111111111122</v>
          </cell>
          <cell r="T52">
            <v>9.5</v>
          </cell>
        </row>
        <row r="53">
          <cell r="L53" t="str">
            <v>Сборщик</v>
          </cell>
          <cell r="M53" t="e">
            <v>#N/A</v>
          </cell>
          <cell r="N53">
            <v>1</v>
          </cell>
          <cell r="O53">
            <v>16</v>
          </cell>
          <cell r="P53">
            <v>0.33333333333333331</v>
          </cell>
          <cell r="S53">
            <v>0.39236111111111122</v>
          </cell>
          <cell r="T53">
            <v>9.5</v>
          </cell>
        </row>
        <row r="54">
          <cell r="L54" t="str">
            <v>Водитель</v>
          </cell>
          <cell r="M54" t="e">
            <v>#N/A</v>
          </cell>
          <cell r="N54">
            <v>1</v>
          </cell>
          <cell r="O54">
            <v>16</v>
          </cell>
          <cell r="P54">
            <v>0.3125</v>
          </cell>
          <cell r="S54">
            <v>0.41319444444444453</v>
          </cell>
          <cell r="T54">
            <v>10</v>
          </cell>
        </row>
      </sheetData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Куклев В. П.</v>
          </cell>
          <cell r="L13" t="str">
            <v>Деж.по упр.</v>
          </cell>
          <cell r="M13" t="str">
            <v>НК 6921</v>
          </cell>
          <cell r="N13">
            <v>1</v>
          </cell>
          <cell r="O13">
            <v>16</v>
          </cell>
          <cell r="P13">
            <v>0.29166666666666669</v>
          </cell>
          <cell r="T13">
            <v>22</v>
          </cell>
        </row>
        <row r="14">
          <cell r="K14" t="str">
            <v>Евстафьев М. С.</v>
          </cell>
          <cell r="L14" t="str">
            <v>Старший</v>
          </cell>
          <cell r="M14">
            <v>580162</v>
          </cell>
          <cell r="N14">
            <v>1</v>
          </cell>
          <cell r="P14">
            <v>0.60416666666666663</v>
          </cell>
          <cell r="S14">
            <v>0.33958333333333335</v>
          </cell>
          <cell r="T14">
            <v>8</v>
          </cell>
        </row>
        <row r="15">
          <cell r="K15" t="str">
            <v>Певчев Д. Ю.</v>
          </cell>
          <cell r="L15" t="str">
            <v>Сборщик</v>
          </cell>
          <cell r="M15" t="str">
            <v>НК 7955</v>
          </cell>
          <cell r="N15">
            <v>1</v>
          </cell>
          <cell r="O15">
            <v>16</v>
          </cell>
          <cell r="P15">
            <v>0.60416666666666663</v>
          </cell>
          <cell r="S15">
            <v>0.33958333333333335</v>
          </cell>
          <cell r="T15">
            <v>8</v>
          </cell>
        </row>
        <row r="16">
          <cell r="K16" t="str">
            <v>Иванов А.С.</v>
          </cell>
          <cell r="L16" t="str">
            <v>Водитель</v>
          </cell>
          <cell r="M16" t="str">
            <v>НК 7947</v>
          </cell>
          <cell r="N16">
            <v>1</v>
          </cell>
          <cell r="O16">
            <v>16</v>
          </cell>
          <cell r="P16">
            <v>0.58333333333333326</v>
          </cell>
          <cell r="S16">
            <v>0.36041666666666672</v>
          </cell>
          <cell r="T16">
            <v>8.5</v>
          </cell>
        </row>
        <row r="17">
          <cell r="K17" t="str">
            <v>Елистратов А. А.</v>
          </cell>
          <cell r="L17" t="str">
            <v>Старший</v>
          </cell>
          <cell r="M17">
            <v>580549</v>
          </cell>
          <cell r="N17">
            <v>1</v>
          </cell>
          <cell r="P17">
            <v>0.3125</v>
          </cell>
          <cell r="S17">
            <v>0.46527777777777773</v>
          </cell>
          <cell r="T17">
            <v>11</v>
          </cell>
        </row>
        <row r="18">
          <cell r="K18" t="str">
            <v>Старостин П.А.</v>
          </cell>
          <cell r="L18" t="str">
            <v>Сборщик</v>
          </cell>
          <cell r="M18" t="str">
            <v>НК 7468</v>
          </cell>
          <cell r="N18">
            <v>1</v>
          </cell>
          <cell r="O18">
            <v>16</v>
          </cell>
          <cell r="P18">
            <v>0.3125</v>
          </cell>
          <cell r="S18">
            <v>0.46527777777777773</v>
          </cell>
          <cell r="T18">
            <v>11</v>
          </cell>
        </row>
        <row r="19">
          <cell r="K19" t="str">
            <v>Ятманов В. С.</v>
          </cell>
          <cell r="L19" t="str">
            <v>Водитель</v>
          </cell>
          <cell r="M19" t="str">
            <v>НК 6639</v>
          </cell>
          <cell r="N19">
            <v>1</v>
          </cell>
          <cell r="O19">
            <v>16</v>
          </cell>
          <cell r="P19">
            <v>0.29166666666666669</v>
          </cell>
          <cell r="S19">
            <v>0.4861111111111111</v>
          </cell>
          <cell r="T19">
            <v>11.5</v>
          </cell>
        </row>
        <row r="20">
          <cell r="K20" t="str">
            <v>Горбунов И.С.</v>
          </cell>
          <cell r="L20" t="str">
            <v>Старший</v>
          </cell>
          <cell r="M20">
            <v>580008</v>
          </cell>
          <cell r="N20">
            <v>1</v>
          </cell>
          <cell r="P20">
            <v>0.33333333333333331</v>
          </cell>
          <cell r="S20">
            <v>0.25000000000000006</v>
          </cell>
          <cell r="T20">
            <v>6</v>
          </cell>
        </row>
        <row r="21">
          <cell r="K21" t="str">
            <v>Зялалов Ф. Р.</v>
          </cell>
          <cell r="L21" t="str">
            <v>Сборщик</v>
          </cell>
          <cell r="M21" t="str">
            <v>МК 1064</v>
          </cell>
          <cell r="N21">
            <v>1</v>
          </cell>
          <cell r="O21">
            <v>16</v>
          </cell>
          <cell r="P21">
            <v>0.33333333333333331</v>
          </cell>
          <cell r="S21">
            <v>0.25000000000000006</v>
          </cell>
          <cell r="T21">
            <v>6</v>
          </cell>
        </row>
        <row r="22">
          <cell r="K22" t="str">
            <v>Лисихин А.Ю.</v>
          </cell>
          <cell r="L22" t="str">
            <v>Водитель</v>
          </cell>
          <cell r="M22" t="str">
            <v>НК 4821</v>
          </cell>
          <cell r="N22">
            <v>1</v>
          </cell>
          <cell r="O22">
            <v>16</v>
          </cell>
          <cell r="P22">
            <v>0.3125</v>
          </cell>
          <cell r="S22">
            <v>0.27083333333333337</v>
          </cell>
          <cell r="T22">
            <v>6.5</v>
          </cell>
        </row>
        <row r="23">
          <cell r="K23" t="str">
            <v>Рябов В. В.</v>
          </cell>
          <cell r="L23" t="str">
            <v>Старший</v>
          </cell>
          <cell r="M23">
            <v>544705</v>
          </cell>
          <cell r="N23">
            <v>1</v>
          </cell>
          <cell r="P23">
            <v>0.3125</v>
          </cell>
          <cell r="S23">
            <v>0.4236111111111111</v>
          </cell>
          <cell r="T23">
            <v>10</v>
          </cell>
        </row>
        <row r="24">
          <cell r="K24" t="str">
            <v>Романов А. В.</v>
          </cell>
          <cell r="L24" t="str">
            <v>Сборщик</v>
          </cell>
          <cell r="M24" t="str">
            <v>НК 7952</v>
          </cell>
          <cell r="N24">
            <v>1</v>
          </cell>
          <cell r="O24">
            <v>16</v>
          </cell>
          <cell r="P24">
            <v>0.3125</v>
          </cell>
          <cell r="S24">
            <v>0.4236111111111111</v>
          </cell>
          <cell r="T24">
            <v>10</v>
          </cell>
        </row>
        <row r="25">
          <cell r="K25" t="str">
            <v>Батюшкин А.В.</v>
          </cell>
          <cell r="L25" t="str">
            <v>Водитель</v>
          </cell>
          <cell r="M25" t="str">
            <v>НУ 4624</v>
          </cell>
          <cell r="N25">
            <v>1</v>
          </cell>
          <cell r="O25">
            <v>16</v>
          </cell>
          <cell r="P25">
            <v>0.29166666666666669</v>
          </cell>
          <cell r="S25">
            <v>0.44444444444444442</v>
          </cell>
          <cell r="T25">
            <v>10.5</v>
          </cell>
        </row>
        <row r="26">
          <cell r="K26" t="str">
            <v>Сагдутдинов Р.Р.</v>
          </cell>
          <cell r="L26" t="str">
            <v>Старший</v>
          </cell>
          <cell r="M26">
            <v>249817</v>
          </cell>
          <cell r="N26">
            <v>1</v>
          </cell>
          <cell r="P26">
            <v>0.30555555555555552</v>
          </cell>
          <cell r="S26">
            <v>0.31944444444444448</v>
          </cell>
          <cell r="T26">
            <v>7.5</v>
          </cell>
        </row>
        <row r="27">
          <cell r="K27" t="str">
            <v>Куракин Н.В.</v>
          </cell>
          <cell r="L27" t="str">
            <v>Сборщик</v>
          </cell>
          <cell r="M27" t="str">
            <v>НК 6325</v>
          </cell>
          <cell r="N27">
            <v>1</v>
          </cell>
          <cell r="O27">
            <v>16</v>
          </cell>
          <cell r="P27">
            <v>0.30555555555555552</v>
          </cell>
          <cell r="S27">
            <v>0.31944444444444448</v>
          </cell>
          <cell r="T27">
            <v>7.5</v>
          </cell>
        </row>
        <row r="28">
          <cell r="K28" t="str">
            <v>Чигашов Н. Е.</v>
          </cell>
          <cell r="L28" t="str">
            <v>Водитель</v>
          </cell>
          <cell r="M28" t="str">
            <v>ЕЛ 7687</v>
          </cell>
          <cell r="N28">
            <v>1</v>
          </cell>
          <cell r="O28">
            <v>16</v>
          </cell>
          <cell r="P28">
            <v>0.28472222222222221</v>
          </cell>
          <cell r="S28">
            <v>0.34027777777777779</v>
          </cell>
          <cell r="T28">
            <v>8</v>
          </cell>
        </row>
        <row r="29">
          <cell r="K29" t="str">
            <v>Морозов А. С.</v>
          </cell>
          <cell r="L29" t="str">
            <v>Старший</v>
          </cell>
          <cell r="M29">
            <v>580061</v>
          </cell>
          <cell r="N29">
            <v>1</v>
          </cell>
          <cell r="O29">
            <v>30</v>
          </cell>
          <cell r="P29">
            <v>0.625</v>
          </cell>
          <cell r="S29">
            <v>0.3125</v>
          </cell>
          <cell r="T29">
            <v>7.5</v>
          </cell>
        </row>
        <row r="30">
          <cell r="K30" t="str">
            <v>Фомин В. Е.</v>
          </cell>
          <cell r="L30" t="str">
            <v>Сборщик</v>
          </cell>
          <cell r="M30" t="str">
            <v>ИР 8512</v>
          </cell>
          <cell r="N30">
            <v>1</v>
          </cell>
          <cell r="O30">
            <v>16</v>
          </cell>
          <cell r="P30">
            <v>0.625</v>
          </cell>
          <cell r="S30">
            <v>0.3125</v>
          </cell>
          <cell r="T30">
            <v>7.5</v>
          </cell>
        </row>
        <row r="31">
          <cell r="K31" t="str">
            <v>Каримов Ф.Т.</v>
          </cell>
          <cell r="L31" t="str">
            <v>Водитель</v>
          </cell>
          <cell r="M31" t="str">
            <v>НК 7332</v>
          </cell>
          <cell r="N31">
            <v>1</v>
          </cell>
          <cell r="O31">
            <v>16</v>
          </cell>
          <cell r="P31">
            <v>0.60416666666666663</v>
          </cell>
          <cell r="S31">
            <v>0.33333333333333337</v>
          </cell>
          <cell r="T31">
            <v>8</v>
          </cell>
        </row>
        <row r="32">
          <cell r="K32" t="str">
            <v>Чигашов Е.Н.</v>
          </cell>
          <cell r="L32" t="str">
            <v>Старший</v>
          </cell>
          <cell r="M32" t="str">
            <v>ЕЛ 2039</v>
          </cell>
          <cell r="N32">
            <v>1</v>
          </cell>
          <cell r="P32">
            <v>0.3125</v>
          </cell>
          <cell r="S32">
            <v>0.35416666666666663</v>
          </cell>
          <cell r="T32">
            <v>8.5</v>
          </cell>
        </row>
        <row r="33">
          <cell r="K33" t="str">
            <v>Ильинский И.В.</v>
          </cell>
          <cell r="L33" t="str">
            <v>Сборщик</v>
          </cell>
          <cell r="M33" t="str">
            <v>НК 7196</v>
          </cell>
          <cell r="N33">
            <v>1</v>
          </cell>
          <cell r="O33">
            <v>16</v>
          </cell>
          <cell r="P33">
            <v>0.3125</v>
          </cell>
          <cell r="S33">
            <v>0.35416666666666663</v>
          </cell>
          <cell r="T33">
            <v>8.5</v>
          </cell>
        </row>
        <row r="34">
          <cell r="K34" t="str">
            <v>Журавлев Д.М.</v>
          </cell>
          <cell r="L34" t="str">
            <v>Водитель</v>
          </cell>
          <cell r="M34" t="str">
            <v>НК 5121</v>
          </cell>
          <cell r="N34">
            <v>1</v>
          </cell>
          <cell r="O34">
            <v>16</v>
          </cell>
          <cell r="P34">
            <v>0.29166666666666669</v>
          </cell>
          <cell r="S34">
            <v>0.37499999999999994</v>
          </cell>
          <cell r="T34">
            <v>9</v>
          </cell>
        </row>
        <row r="35">
          <cell r="K35" t="str">
            <v>Еремин А.С.</v>
          </cell>
          <cell r="L35" t="str">
            <v>Старший</v>
          </cell>
          <cell r="M35">
            <v>580430</v>
          </cell>
          <cell r="N35">
            <v>1</v>
          </cell>
          <cell r="P35">
            <v>0.54166666666666663</v>
          </cell>
          <cell r="S35">
            <v>0.25</v>
          </cell>
          <cell r="T35">
            <v>6</v>
          </cell>
        </row>
        <row r="36">
          <cell r="K36" t="str">
            <v>Евстафьев В. С.</v>
          </cell>
          <cell r="L36" t="str">
            <v>Сборщик</v>
          </cell>
          <cell r="M36" t="str">
            <v>НК 5943</v>
          </cell>
          <cell r="N36">
            <v>1</v>
          </cell>
          <cell r="O36">
            <v>16</v>
          </cell>
          <cell r="P36">
            <v>0.3125</v>
          </cell>
          <cell r="S36">
            <v>0.41666666666666669</v>
          </cell>
          <cell r="T36">
            <v>10</v>
          </cell>
        </row>
        <row r="37">
          <cell r="K37" t="str">
            <v>Фадеев Г. Н.</v>
          </cell>
          <cell r="L37" t="str">
            <v>Водитель</v>
          </cell>
          <cell r="M37" t="str">
            <v>НК 7184</v>
          </cell>
          <cell r="N37">
            <v>1</v>
          </cell>
          <cell r="O37">
            <v>16</v>
          </cell>
          <cell r="P37">
            <v>0.52083333333333326</v>
          </cell>
          <cell r="S37">
            <v>0.27083333333333337</v>
          </cell>
          <cell r="T37">
            <v>6.5</v>
          </cell>
        </row>
        <row r="38">
          <cell r="K38" t="str">
            <v>Старостин М. А.</v>
          </cell>
          <cell r="L38" t="str">
            <v>Старший</v>
          </cell>
          <cell r="M38">
            <v>580209</v>
          </cell>
          <cell r="N38">
            <v>1</v>
          </cell>
          <cell r="P38">
            <v>0.3263888888888889</v>
          </cell>
          <cell r="S38">
            <v>0.3611111111111111</v>
          </cell>
          <cell r="T38">
            <v>8.5</v>
          </cell>
        </row>
        <row r="39">
          <cell r="K39" t="str">
            <v>Ильинский Е.И.</v>
          </cell>
          <cell r="L39" t="str">
            <v>Сборщик</v>
          </cell>
          <cell r="M39" t="str">
            <v>ХВ 4139</v>
          </cell>
          <cell r="N39">
            <v>1</v>
          </cell>
          <cell r="O39">
            <v>16</v>
          </cell>
          <cell r="P39">
            <v>0.3263888888888889</v>
          </cell>
          <cell r="S39">
            <v>0.38194444444444448</v>
          </cell>
          <cell r="T39">
            <v>9</v>
          </cell>
        </row>
        <row r="40">
          <cell r="K40" t="str">
            <v>Салахов И. И.</v>
          </cell>
          <cell r="L40" t="str">
            <v>Водитель</v>
          </cell>
          <cell r="M40" t="str">
            <v>ЛГ 3285</v>
          </cell>
          <cell r="N40">
            <v>1</v>
          </cell>
          <cell r="O40">
            <v>16</v>
          </cell>
          <cell r="P40">
            <v>0.30555555555555558</v>
          </cell>
          <cell r="S40">
            <v>0.38194444444444442</v>
          </cell>
          <cell r="T40">
            <v>9</v>
          </cell>
        </row>
        <row r="41">
          <cell r="K41" t="str">
            <v>Исламов А.Б.</v>
          </cell>
          <cell r="L41" t="str">
            <v>Старший</v>
          </cell>
          <cell r="M41" t="str">
            <v>НК 7595</v>
          </cell>
          <cell r="N41">
            <v>1</v>
          </cell>
          <cell r="P41">
            <v>0.3125</v>
          </cell>
          <cell r="S41">
            <v>0.31944444444444442</v>
          </cell>
          <cell r="T41">
            <v>7.5</v>
          </cell>
        </row>
        <row r="42">
          <cell r="K42" t="str">
            <v>Кочетков А. М.</v>
          </cell>
          <cell r="L42" t="str">
            <v>Сборщик</v>
          </cell>
          <cell r="M42" t="str">
            <v>НК 7070</v>
          </cell>
          <cell r="N42">
            <v>1</v>
          </cell>
          <cell r="O42">
            <v>16</v>
          </cell>
          <cell r="P42">
            <v>0.3125</v>
          </cell>
          <cell r="S42">
            <v>0.31944444444444442</v>
          </cell>
          <cell r="T42">
            <v>7.5</v>
          </cell>
        </row>
        <row r="43">
          <cell r="K43" t="str">
            <v>Рыбокольников С. А.</v>
          </cell>
          <cell r="L43" t="str">
            <v>Водитель</v>
          </cell>
          <cell r="M43" t="str">
            <v>НК 7634</v>
          </cell>
          <cell r="N43">
            <v>1</v>
          </cell>
          <cell r="O43">
            <v>16</v>
          </cell>
          <cell r="P43">
            <v>0.29166666666666669</v>
          </cell>
          <cell r="S43">
            <v>0.34027777777777773</v>
          </cell>
          <cell r="T43">
            <v>8</v>
          </cell>
        </row>
        <row r="44">
          <cell r="K44" t="str">
            <v>Ракипов Т. А.</v>
          </cell>
          <cell r="L44" t="str">
            <v>Старший</v>
          </cell>
          <cell r="M44">
            <v>249247</v>
          </cell>
          <cell r="N44">
            <v>1</v>
          </cell>
          <cell r="P44">
            <v>0.375</v>
          </cell>
          <cell r="S44">
            <v>0.33333333333333337</v>
          </cell>
          <cell r="T44">
            <v>8</v>
          </cell>
        </row>
        <row r="45">
          <cell r="K45" t="str">
            <v>Петров А.А.</v>
          </cell>
          <cell r="L45" t="str">
            <v>Сборщик</v>
          </cell>
          <cell r="M45" t="str">
            <v>НК 6975</v>
          </cell>
          <cell r="N45">
            <v>1</v>
          </cell>
          <cell r="O45">
            <v>16</v>
          </cell>
          <cell r="P45">
            <v>0.375</v>
          </cell>
          <cell r="S45">
            <v>0.33333333333333337</v>
          </cell>
          <cell r="T45">
            <v>8</v>
          </cell>
        </row>
        <row r="46">
          <cell r="K46" t="str">
            <v>Трохов М.Ю.</v>
          </cell>
          <cell r="L46" t="str">
            <v>Водитель</v>
          </cell>
          <cell r="M46" t="str">
            <v>АП 7831</v>
          </cell>
          <cell r="N46">
            <v>1</v>
          </cell>
          <cell r="O46">
            <v>16</v>
          </cell>
          <cell r="P46">
            <v>0.35416666666666669</v>
          </cell>
          <cell r="S46">
            <v>0.35416666666666669</v>
          </cell>
          <cell r="T46">
            <v>8.5</v>
          </cell>
        </row>
        <row r="47">
          <cell r="K47" t="str">
            <v>Хохлов В. Ф.</v>
          </cell>
          <cell r="L47" t="str">
            <v>Деж.водитель</v>
          </cell>
          <cell r="M47" t="str">
            <v>НК 6236</v>
          </cell>
          <cell r="N47">
            <v>1</v>
          </cell>
          <cell r="O47">
            <v>16</v>
          </cell>
          <cell r="P47">
            <v>0.29166666666666669</v>
          </cell>
          <cell r="T47">
            <v>21</v>
          </cell>
        </row>
        <row r="48">
          <cell r="K48" t="str">
            <v>Хохлов А.В.</v>
          </cell>
          <cell r="L48" t="str">
            <v>Охранник</v>
          </cell>
          <cell r="N48" t="str">
            <v>нет</v>
          </cell>
          <cell r="O48" t="str">
            <v>нет</v>
          </cell>
          <cell r="P48">
            <v>0.29166666666666669</v>
          </cell>
          <cell r="T48">
            <v>22</v>
          </cell>
        </row>
        <row r="49">
          <cell r="K49" t="str">
            <v>Шубин В. А.</v>
          </cell>
          <cell r="L49" t="str">
            <v>Деж. по КВХЦ</v>
          </cell>
          <cell r="M49" t="str">
            <v>ЛГ 1260</v>
          </cell>
          <cell r="N49">
            <v>1</v>
          </cell>
          <cell r="O49">
            <v>16</v>
          </cell>
          <cell r="P49">
            <v>0.3125</v>
          </cell>
          <cell r="T49">
            <v>22</v>
          </cell>
        </row>
        <row r="50">
          <cell r="K50" t="str">
            <v>Офилькин В.Н.</v>
          </cell>
          <cell r="L50" t="str">
            <v>Водитель</v>
          </cell>
          <cell r="P50">
            <v>0.29166666666666669</v>
          </cell>
          <cell r="S50">
            <v>0.33333333333333337</v>
          </cell>
          <cell r="T50">
            <v>8</v>
          </cell>
        </row>
      </sheetData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Шелгунов Ю.А.</v>
          </cell>
          <cell r="L13" t="str">
            <v>Деж.по упр.</v>
          </cell>
          <cell r="M13" t="str">
            <v>МО 3278</v>
          </cell>
          <cell r="N13">
            <v>1</v>
          </cell>
          <cell r="O13">
            <v>16</v>
          </cell>
          <cell r="P13">
            <v>0.29166666666666669</v>
          </cell>
          <cell r="Q13">
            <v>0</v>
          </cell>
          <cell r="R13">
            <v>0</v>
          </cell>
          <cell r="S13">
            <v>0</v>
          </cell>
          <cell r="T13">
            <v>22</v>
          </cell>
        </row>
        <row r="14">
          <cell r="K14" t="str">
            <v>Певчев Д. Ю.</v>
          </cell>
          <cell r="L14" t="str">
            <v>Старший</v>
          </cell>
          <cell r="M14">
            <v>544705</v>
          </cell>
          <cell r="N14">
            <v>1</v>
          </cell>
          <cell r="O14">
            <v>0</v>
          </cell>
          <cell r="P14">
            <v>0.60416666666666663</v>
          </cell>
          <cell r="Q14">
            <v>0</v>
          </cell>
          <cell r="R14">
            <v>0</v>
          </cell>
          <cell r="S14">
            <v>0.37083333333333335</v>
          </cell>
          <cell r="T14">
            <v>9</v>
          </cell>
        </row>
        <row r="15">
          <cell r="K15" t="str">
            <v>Евстафьев В. С.</v>
          </cell>
          <cell r="L15" t="str">
            <v>Сборщик</v>
          </cell>
          <cell r="M15" t="str">
            <v>НК 5943</v>
          </cell>
          <cell r="N15">
            <v>1</v>
          </cell>
          <cell r="O15">
            <v>16</v>
          </cell>
          <cell r="P15">
            <v>0.60416666666666663</v>
          </cell>
          <cell r="Q15">
            <v>0</v>
          </cell>
          <cell r="R15">
            <v>0</v>
          </cell>
          <cell r="S15">
            <v>0.37083333333333335</v>
          </cell>
          <cell r="T15">
            <v>9</v>
          </cell>
        </row>
        <row r="16">
          <cell r="K16" t="str">
            <v>Казаков М.В.</v>
          </cell>
          <cell r="L16" t="str">
            <v>Водитель</v>
          </cell>
          <cell r="M16" t="str">
            <v>НК 7369</v>
          </cell>
          <cell r="N16">
            <v>1</v>
          </cell>
          <cell r="O16">
            <v>16</v>
          </cell>
          <cell r="P16">
            <v>0.58333333333333326</v>
          </cell>
          <cell r="Q16">
            <v>0</v>
          </cell>
          <cell r="R16">
            <v>0</v>
          </cell>
          <cell r="S16">
            <v>0.39166666666666672</v>
          </cell>
          <cell r="T16">
            <v>9.5</v>
          </cell>
        </row>
        <row r="17">
          <cell r="K17" t="str">
            <v>Хаяров М.Р.</v>
          </cell>
          <cell r="L17" t="str">
            <v>Старший</v>
          </cell>
          <cell r="M17">
            <v>580159</v>
          </cell>
          <cell r="N17">
            <v>1</v>
          </cell>
          <cell r="O17">
            <v>0</v>
          </cell>
          <cell r="P17">
            <v>0.3125</v>
          </cell>
          <cell r="Q17">
            <v>0</v>
          </cell>
          <cell r="R17">
            <v>0</v>
          </cell>
          <cell r="S17">
            <v>0.40625000000000006</v>
          </cell>
          <cell r="T17">
            <v>10</v>
          </cell>
        </row>
        <row r="18">
          <cell r="K18" t="str">
            <v>Евстафьев В. С.</v>
          </cell>
          <cell r="L18" t="str">
            <v>Сборщик</v>
          </cell>
          <cell r="M18" t="str">
            <v>НК 5943</v>
          </cell>
          <cell r="N18">
            <v>1</v>
          </cell>
          <cell r="O18">
            <v>16</v>
          </cell>
          <cell r="P18">
            <v>0.3125</v>
          </cell>
          <cell r="Q18">
            <v>0</v>
          </cell>
          <cell r="R18">
            <v>0</v>
          </cell>
          <cell r="S18">
            <v>0.40625000000000006</v>
          </cell>
          <cell r="T18">
            <v>10</v>
          </cell>
        </row>
        <row r="19">
          <cell r="K19" t="str">
            <v>Нуждов С.А.</v>
          </cell>
          <cell r="L19" t="str">
            <v>Водитель</v>
          </cell>
          <cell r="M19" t="str">
            <v>НК 7133</v>
          </cell>
          <cell r="N19">
            <v>1</v>
          </cell>
          <cell r="O19">
            <v>16</v>
          </cell>
          <cell r="P19">
            <v>0.29166666666666669</v>
          </cell>
          <cell r="Q19">
            <v>0</v>
          </cell>
          <cell r="R19">
            <v>0</v>
          </cell>
          <cell r="S19">
            <v>0.42708333333333337</v>
          </cell>
          <cell r="T19">
            <v>10.5</v>
          </cell>
        </row>
        <row r="20">
          <cell r="K20">
            <v>0</v>
          </cell>
          <cell r="L20" t="str">
            <v>Старший</v>
          </cell>
          <cell r="M20" t="e">
            <v>#N/A</v>
          </cell>
          <cell r="N20">
            <v>1</v>
          </cell>
          <cell r="O20">
            <v>0</v>
          </cell>
          <cell r="P20">
            <v>0.33333333333333331</v>
          </cell>
          <cell r="Q20">
            <v>0</v>
          </cell>
          <cell r="R20">
            <v>0</v>
          </cell>
          <cell r="S20">
            <v>0.16666666666666669</v>
          </cell>
          <cell r="T20">
            <v>4</v>
          </cell>
        </row>
        <row r="21">
          <cell r="K21" t="str">
            <v>Зялалов Ф. Р.</v>
          </cell>
          <cell r="L21" t="str">
            <v>Сборщик</v>
          </cell>
          <cell r="M21" t="str">
            <v>МК 1064</v>
          </cell>
          <cell r="N21">
            <v>1</v>
          </cell>
          <cell r="O21">
            <v>16</v>
          </cell>
          <cell r="P21">
            <v>0.33333333333333331</v>
          </cell>
          <cell r="Q21">
            <v>0</v>
          </cell>
          <cell r="R21">
            <v>0</v>
          </cell>
          <cell r="S21">
            <v>0.16666666666666669</v>
          </cell>
          <cell r="T21">
            <v>4</v>
          </cell>
        </row>
        <row r="22">
          <cell r="K22" t="str">
            <v>Иванов А.С.</v>
          </cell>
          <cell r="L22" t="str">
            <v>Водитель</v>
          </cell>
          <cell r="M22" t="str">
            <v>НК 7947</v>
          </cell>
          <cell r="N22">
            <v>1</v>
          </cell>
          <cell r="O22">
            <v>16</v>
          </cell>
          <cell r="P22">
            <v>0.3125</v>
          </cell>
          <cell r="Q22">
            <v>0</v>
          </cell>
          <cell r="R22">
            <v>0</v>
          </cell>
          <cell r="S22">
            <v>0.1875</v>
          </cell>
          <cell r="T22">
            <v>4.5</v>
          </cell>
        </row>
        <row r="23">
          <cell r="K23" t="str">
            <v>Горбунов И.С.</v>
          </cell>
          <cell r="L23" t="str">
            <v>Старший</v>
          </cell>
          <cell r="M23">
            <v>580008</v>
          </cell>
          <cell r="N23">
            <v>1</v>
          </cell>
          <cell r="O23">
            <v>0</v>
          </cell>
          <cell r="P23">
            <v>0.3125</v>
          </cell>
          <cell r="Q23">
            <v>0</v>
          </cell>
          <cell r="R23">
            <v>0</v>
          </cell>
          <cell r="S23">
            <v>0.33333333333333337</v>
          </cell>
          <cell r="T23">
            <v>8</v>
          </cell>
        </row>
        <row r="24">
          <cell r="K24" t="str">
            <v>Кузяшин В. А.</v>
          </cell>
          <cell r="L24" t="str">
            <v>Сборщик</v>
          </cell>
          <cell r="M24" t="str">
            <v>ЕЛ 1715</v>
          </cell>
          <cell r="N24">
            <v>1</v>
          </cell>
          <cell r="O24">
            <v>16</v>
          </cell>
          <cell r="P24">
            <v>0.3125</v>
          </cell>
          <cell r="Q24">
            <v>0</v>
          </cell>
          <cell r="R24">
            <v>0</v>
          </cell>
          <cell r="S24">
            <v>0.33333333333333337</v>
          </cell>
          <cell r="T24">
            <v>8</v>
          </cell>
        </row>
        <row r="25">
          <cell r="K25" t="str">
            <v>Ануфриев А. С.</v>
          </cell>
          <cell r="L25" t="str">
            <v>Водитель</v>
          </cell>
          <cell r="M25" t="str">
            <v xml:space="preserve">НК 6334 </v>
          </cell>
          <cell r="N25">
            <v>1</v>
          </cell>
          <cell r="O25">
            <v>16</v>
          </cell>
          <cell r="P25">
            <v>0.29166666666666669</v>
          </cell>
          <cell r="Q25">
            <v>0</v>
          </cell>
          <cell r="R25">
            <v>0</v>
          </cell>
          <cell r="S25">
            <v>0.35416666666666669</v>
          </cell>
          <cell r="T25">
            <v>8.5</v>
          </cell>
        </row>
        <row r="26">
          <cell r="K26" t="str">
            <v>Ракипов Т. А.</v>
          </cell>
          <cell r="L26" t="str">
            <v>Старший</v>
          </cell>
          <cell r="M26">
            <v>249247</v>
          </cell>
          <cell r="N26">
            <v>1</v>
          </cell>
          <cell r="O26">
            <v>0</v>
          </cell>
          <cell r="P26">
            <v>0.27083333333333331</v>
          </cell>
          <cell r="Q26">
            <v>0</v>
          </cell>
          <cell r="R26">
            <v>0</v>
          </cell>
          <cell r="S26">
            <v>0.4513888888888889</v>
          </cell>
          <cell r="T26">
            <v>11</v>
          </cell>
        </row>
        <row r="27">
          <cell r="K27" t="str">
            <v>Елистратов А. А.</v>
          </cell>
          <cell r="L27" t="str">
            <v>Сборщик</v>
          </cell>
          <cell r="M27" t="str">
            <v>НК 3947</v>
          </cell>
          <cell r="N27">
            <v>1</v>
          </cell>
          <cell r="O27">
            <v>16</v>
          </cell>
          <cell r="P27">
            <v>0.27083333333333331</v>
          </cell>
          <cell r="Q27">
            <v>0</v>
          </cell>
          <cell r="R27">
            <v>0</v>
          </cell>
          <cell r="S27">
            <v>0.4513888888888889</v>
          </cell>
          <cell r="T27">
            <v>11</v>
          </cell>
        </row>
        <row r="28">
          <cell r="K28" t="str">
            <v>Чигашов Н. Е.</v>
          </cell>
          <cell r="L28" t="str">
            <v>Водитель</v>
          </cell>
          <cell r="M28" t="str">
            <v>ЕЛ 7687</v>
          </cell>
          <cell r="N28">
            <v>1</v>
          </cell>
          <cell r="O28">
            <v>16</v>
          </cell>
          <cell r="P28">
            <v>0.24999999999999997</v>
          </cell>
          <cell r="Q28">
            <v>0</v>
          </cell>
          <cell r="R28">
            <v>0</v>
          </cell>
          <cell r="S28">
            <v>0.47222222222222221</v>
          </cell>
          <cell r="T28">
            <v>11.5</v>
          </cell>
        </row>
        <row r="29">
          <cell r="K29" t="str">
            <v>Фомин В. Е.</v>
          </cell>
          <cell r="L29" t="str">
            <v>Старший</v>
          </cell>
          <cell r="M29">
            <v>580008</v>
          </cell>
          <cell r="N29">
            <v>1</v>
          </cell>
          <cell r="O29">
            <v>30</v>
          </cell>
          <cell r="P29">
            <v>0.625</v>
          </cell>
          <cell r="Q29">
            <v>0</v>
          </cell>
          <cell r="R29">
            <v>0</v>
          </cell>
          <cell r="S29">
            <v>0.32638888888888884</v>
          </cell>
          <cell r="T29">
            <v>8</v>
          </cell>
        </row>
        <row r="30">
          <cell r="K30" t="str">
            <v>Павлов Д. В.</v>
          </cell>
          <cell r="L30" t="str">
            <v>Сборщик</v>
          </cell>
          <cell r="M30" t="str">
            <v>НК 7301</v>
          </cell>
          <cell r="N30">
            <v>1</v>
          </cell>
          <cell r="O30">
            <v>16</v>
          </cell>
          <cell r="P30">
            <v>0.625</v>
          </cell>
          <cell r="Q30">
            <v>0</v>
          </cell>
          <cell r="R30">
            <v>0</v>
          </cell>
          <cell r="S30">
            <v>0.32638888888888884</v>
          </cell>
          <cell r="T30">
            <v>8</v>
          </cell>
        </row>
        <row r="31">
          <cell r="K31" t="str">
            <v>Долгов А.М.</v>
          </cell>
          <cell r="L31" t="str">
            <v>Водитель</v>
          </cell>
          <cell r="M31" t="str">
            <v>ГУ 324</v>
          </cell>
          <cell r="N31">
            <v>1</v>
          </cell>
          <cell r="O31">
            <v>16</v>
          </cell>
          <cell r="P31">
            <v>0.60416666666666663</v>
          </cell>
          <cell r="Q31">
            <v>0</v>
          </cell>
          <cell r="R31">
            <v>0</v>
          </cell>
          <cell r="S31">
            <v>0.34722222222222221</v>
          </cell>
          <cell r="T31">
            <v>8.5</v>
          </cell>
        </row>
        <row r="32">
          <cell r="K32" t="str">
            <v>Старостин М. А.</v>
          </cell>
          <cell r="L32" t="str">
            <v>Старший</v>
          </cell>
          <cell r="M32">
            <v>580209</v>
          </cell>
          <cell r="N32">
            <v>1</v>
          </cell>
          <cell r="O32">
            <v>0</v>
          </cell>
          <cell r="P32">
            <v>0.3125</v>
          </cell>
          <cell r="Q32">
            <v>0</v>
          </cell>
          <cell r="R32">
            <v>0</v>
          </cell>
          <cell r="S32">
            <v>0.41666666666666663</v>
          </cell>
          <cell r="T32">
            <v>10</v>
          </cell>
        </row>
        <row r="33">
          <cell r="K33" t="str">
            <v>Старостин П.А.</v>
          </cell>
          <cell r="L33" t="str">
            <v>Сборщик</v>
          </cell>
          <cell r="M33" t="str">
            <v>НК 7468</v>
          </cell>
          <cell r="N33">
            <v>1</v>
          </cell>
          <cell r="O33">
            <v>16</v>
          </cell>
          <cell r="P33">
            <v>0.3125</v>
          </cell>
          <cell r="Q33">
            <v>0</v>
          </cell>
          <cell r="R33">
            <v>0</v>
          </cell>
          <cell r="S33">
            <v>0.41666666666666663</v>
          </cell>
          <cell r="T33">
            <v>10</v>
          </cell>
        </row>
        <row r="34">
          <cell r="K34" t="str">
            <v>Варламов Н. Ю.</v>
          </cell>
          <cell r="L34" t="str">
            <v>Водитель</v>
          </cell>
          <cell r="M34" t="str">
            <v>РВ 4571</v>
          </cell>
          <cell r="N34">
            <v>1</v>
          </cell>
          <cell r="O34">
            <v>16</v>
          </cell>
          <cell r="P34">
            <v>0.29166666666666669</v>
          </cell>
          <cell r="Q34">
            <v>0</v>
          </cell>
          <cell r="R34">
            <v>0</v>
          </cell>
          <cell r="S34">
            <v>0.43749999999999994</v>
          </cell>
          <cell r="T34">
            <v>10.5</v>
          </cell>
        </row>
        <row r="35">
          <cell r="K35" t="str">
            <v>Еремин А.С.</v>
          </cell>
          <cell r="L35" t="str">
            <v>Старший</v>
          </cell>
          <cell r="M35">
            <v>580430</v>
          </cell>
          <cell r="N35">
            <v>1</v>
          </cell>
          <cell r="O35">
            <v>0</v>
          </cell>
          <cell r="P35">
            <v>0.54166666666666663</v>
          </cell>
          <cell r="Q35">
            <v>0</v>
          </cell>
          <cell r="R35">
            <v>0</v>
          </cell>
          <cell r="S35">
            <v>0.25</v>
          </cell>
          <cell r="T35">
            <v>6</v>
          </cell>
        </row>
        <row r="36">
          <cell r="K36" t="str">
            <v>Попов М. Ю.</v>
          </cell>
          <cell r="L36" t="str">
            <v>Сборщик</v>
          </cell>
          <cell r="M36" t="str">
            <v>ЕЛ 1818</v>
          </cell>
          <cell r="N36">
            <v>1</v>
          </cell>
          <cell r="O36">
            <v>16</v>
          </cell>
          <cell r="P36">
            <v>0.3125</v>
          </cell>
          <cell r="Q36">
            <v>0</v>
          </cell>
          <cell r="R36">
            <v>0</v>
          </cell>
          <cell r="S36">
            <v>0.46527777777777773</v>
          </cell>
          <cell r="T36">
            <v>10.5</v>
          </cell>
        </row>
        <row r="37">
          <cell r="K37" t="str">
            <v>Лисихин А.Ю.</v>
          </cell>
          <cell r="L37" t="str">
            <v>Водитель</v>
          </cell>
          <cell r="M37" t="str">
            <v>НК 4821</v>
          </cell>
          <cell r="N37">
            <v>1</v>
          </cell>
          <cell r="O37">
            <v>16</v>
          </cell>
          <cell r="P37">
            <v>0.52083333333333326</v>
          </cell>
          <cell r="Q37">
            <v>0</v>
          </cell>
          <cell r="R37">
            <v>0</v>
          </cell>
          <cell r="S37">
            <v>0.27083333333333337</v>
          </cell>
          <cell r="T37">
            <v>6.5</v>
          </cell>
        </row>
        <row r="38">
          <cell r="K38" t="str">
            <v>Морозов А. С.</v>
          </cell>
          <cell r="L38" t="str">
            <v>Старший</v>
          </cell>
          <cell r="M38">
            <v>580061</v>
          </cell>
          <cell r="N38">
            <v>1</v>
          </cell>
          <cell r="O38">
            <v>0</v>
          </cell>
          <cell r="P38">
            <v>0.3263888888888889</v>
          </cell>
          <cell r="Q38">
            <v>0</v>
          </cell>
          <cell r="R38">
            <v>0</v>
          </cell>
          <cell r="S38">
            <v>0.27777777777777773</v>
          </cell>
          <cell r="T38">
            <v>6.5</v>
          </cell>
        </row>
        <row r="39">
          <cell r="K39" t="str">
            <v>Массов Д. Е.</v>
          </cell>
          <cell r="L39" t="str">
            <v>Сборщик</v>
          </cell>
          <cell r="M39" t="str">
            <v>НК 2826</v>
          </cell>
          <cell r="N39">
            <v>1</v>
          </cell>
          <cell r="O39">
            <v>16</v>
          </cell>
          <cell r="P39">
            <v>0.3263888888888889</v>
          </cell>
          <cell r="Q39">
            <v>0</v>
          </cell>
          <cell r="R39">
            <v>0</v>
          </cell>
          <cell r="S39">
            <v>0.27777777777777773</v>
          </cell>
          <cell r="T39">
            <v>6.5</v>
          </cell>
        </row>
        <row r="40">
          <cell r="K40" t="str">
            <v>Батюшкин А.В.</v>
          </cell>
          <cell r="L40" t="str">
            <v>Водитель</v>
          </cell>
          <cell r="M40" t="str">
            <v>НУ 4624</v>
          </cell>
          <cell r="N40">
            <v>1</v>
          </cell>
          <cell r="O40">
            <v>16</v>
          </cell>
          <cell r="P40">
            <v>0.30555555555555558</v>
          </cell>
          <cell r="Q40">
            <v>0</v>
          </cell>
          <cell r="R40">
            <v>0</v>
          </cell>
          <cell r="S40">
            <v>0.29861111111111105</v>
          </cell>
          <cell r="T40">
            <v>7</v>
          </cell>
        </row>
        <row r="41">
          <cell r="K41" t="str">
            <v>Исламов А.Б.</v>
          </cell>
          <cell r="L41" t="str">
            <v>Старший</v>
          </cell>
          <cell r="M41" t="str">
            <v>НК 7595</v>
          </cell>
          <cell r="N41">
            <v>1</v>
          </cell>
          <cell r="O41">
            <v>0</v>
          </cell>
          <cell r="P41">
            <v>0.3125</v>
          </cell>
          <cell r="Q41">
            <v>0</v>
          </cell>
          <cell r="R41">
            <v>0</v>
          </cell>
          <cell r="S41">
            <v>0.29861111111111105</v>
          </cell>
          <cell r="T41">
            <v>7</v>
          </cell>
        </row>
        <row r="42">
          <cell r="K42" t="str">
            <v>Кочетков А. М.</v>
          </cell>
          <cell r="L42" t="str">
            <v>Сборщик</v>
          </cell>
          <cell r="M42" t="str">
            <v>НК 7070</v>
          </cell>
          <cell r="N42">
            <v>1</v>
          </cell>
          <cell r="O42">
            <v>16</v>
          </cell>
          <cell r="P42">
            <v>0.3125</v>
          </cell>
          <cell r="Q42">
            <v>0</v>
          </cell>
          <cell r="R42">
            <v>0</v>
          </cell>
          <cell r="S42">
            <v>0.29861111111111105</v>
          </cell>
          <cell r="T42">
            <v>7</v>
          </cell>
        </row>
        <row r="43">
          <cell r="K43" t="str">
            <v>Ятманов В. С.</v>
          </cell>
          <cell r="L43" t="str">
            <v>Водитель</v>
          </cell>
          <cell r="M43" t="str">
            <v>НК 6639</v>
          </cell>
          <cell r="N43">
            <v>1</v>
          </cell>
          <cell r="O43">
            <v>16</v>
          </cell>
          <cell r="P43">
            <v>0.29166666666666669</v>
          </cell>
          <cell r="Q43">
            <v>0</v>
          </cell>
          <cell r="R43">
            <v>0</v>
          </cell>
          <cell r="S43">
            <v>0.31944444444444436</v>
          </cell>
          <cell r="T43">
            <v>7.5</v>
          </cell>
        </row>
        <row r="44">
          <cell r="K44" t="str">
            <v>Петров А.А.</v>
          </cell>
          <cell r="L44" t="str">
            <v>Старший</v>
          </cell>
          <cell r="M44">
            <v>580234</v>
          </cell>
          <cell r="N44">
            <v>1</v>
          </cell>
          <cell r="O44">
            <v>0</v>
          </cell>
          <cell r="P44">
            <v>0.375</v>
          </cell>
          <cell r="Q44">
            <v>0</v>
          </cell>
          <cell r="R44">
            <v>0</v>
          </cell>
          <cell r="S44">
            <v>0.24305555555555558</v>
          </cell>
          <cell r="T44">
            <v>6</v>
          </cell>
        </row>
        <row r="45">
          <cell r="K45" t="str">
            <v>Сафин И. А.</v>
          </cell>
          <cell r="L45" t="str">
            <v>Сборщик</v>
          </cell>
          <cell r="M45" t="str">
            <v>НК 3325</v>
          </cell>
          <cell r="N45">
            <v>1</v>
          </cell>
          <cell r="O45">
            <v>16</v>
          </cell>
          <cell r="P45">
            <v>0.375</v>
          </cell>
          <cell r="Q45">
            <v>0</v>
          </cell>
          <cell r="R45">
            <v>0</v>
          </cell>
          <cell r="S45">
            <v>0.24305555555555558</v>
          </cell>
          <cell r="T45">
            <v>6</v>
          </cell>
        </row>
        <row r="46">
          <cell r="K46" t="str">
            <v>Трохов М.Ю.</v>
          </cell>
          <cell r="L46" t="str">
            <v>Водитель</v>
          </cell>
          <cell r="M46" t="str">
            <v>АП 7831</v>
          </cell>
          <cell r="N46">
            <v>1</v>
          </cell>
          <cell r="O46">
            <v>16</v>
          </cell>
          <cell r="P46">
            <v>0.35416666666666669</v>
          </cell>
          <cell r="Q46">
            <v>0</v>
          </cell>
          <cell r="R46">
            <v>0</v>
          </cell>
          <cell r="S46">
            <v>0.2638888888888889</v>
          </cell>
          <cell r="T46">
            <v>6.5</v>
          </cell>
        </row>
        <row r="47">
          <cell r="K47" t="str">
            <v>Низамов Д. Р.</v>
          </cell>
          <cell r="L47" t="str">
            <v>Деж.водитель</v>
          </cell>
          <cell r="M47" t="str">
            <v>АК 6022</v>
          </cell>
          <cell r="N47">
            <v>1</v>
          </cell>
          <cell r="O47">
            <v>16</v>
          </cell>
          <cell r="P47">
            <v>0.29166666666666669</v>
          </cell>
          <cell r="Q47">
            <v>0</v>
          </cell>
          <cell r="R47">
            <v>0</v>
          </cell>
          <cell r="S47">
            <v>0</v>
          </cell>
          <cell r="T47">
            <v>21</v>
          </cell>
        </row>
        <row r="48">
          <cell r="K48" t="str">
            <v>Голиков М.Г.</v>
          </cell>
          <cell r="L48" t="str">
            <v>Охранник</v>
          </cell>
          <cell r="M48">
            <v>0</v>
          </cell>
          <cell r="N48" t="str">
            <v>нет</v>
          </cell>
          <cell r="O48" t="str">
            <v>нет</v>
          </cell>
          <cell r="P48">
            <v>0.29166666666666669</v>
          </cell>
          <cell r="Q48">
            <v>0</v>
          </cell>
          <cell r="R48">
            <v>0</v>
          </cell>
          <cell r="S48">
            <v>0</v>
          </cell>
          <cell r="T48">
            <v>22</v>
          </cell>
        </row>
        <row r="49">
          <cell r="K49" t="str">
            <v>Рябов В. В.</v>
          </cell>
          <cell r="L49" t="str">
            <v>Деж. по КВХЦ</v>
          </cell>
          <cell r="M49" t="str">
            <v>НК 6001</v>
          </cell>
          <cell r="N49">
            <v>1</v>
          </cell>
          <cell r="O49">
            <v>16</v>
          </cell>
          <cell r="P49">
            <v>0.3125</v>
          </cell>
          <cell r="Q49">
            <v>0</v>
          </cell>
          <cell r="R49">
            <v>0</v>
          </cell>
          <cell r="S49">
            <v>0</v>
          </cell>
          <cell r="T49">
            <v>22</v>
          </cell>
        </row>
        <row r="50">
          <cell r="K50" t="str">
            <v>Офилькин В.Н.</v>
          </cell>
          <cell r="L50" t="str">
            <v>Водитель</v>
          </cell>
          <cell r="M50">
            <v>0</v>
          </cell>
          <cell r="N50">
            <v>0</v>
          </cell>
          <cell r="O50">
            <v>0</v>
          </cell>
          <cell r="P50">
            <v>0.29166666666666669</v>
          </cell>
          <cell r="Q50">
            <v>0</v>
          </cell>
          <cell r="R50">
            <v>0</v>
          </cell>
          <cell r="S50">
            <v>0.33333333333333337</v>
          </cell>
          <cell r="T50">
            <v>8</v>
          </cell>
        </row>
        <row r="51">
          <cell r="K51" t="str">
            <v>Чигашов Е.Н.</v>
          </cell>
          <cell r="L51" t="str">
            <v>Водитель</v>
          </cell>
          <cell r="M51">
            <v>0</v>
          </cell>
          <cell r="N51">
            <v>0</v>
          </cell>
          <cell r="O51">
            <v>0</v>
          </cell>
          <cell r="P51">
            <v>0.29166666666666669</v>
          </cell>
          <cell r="Q51">
            <v>0</v>
          </cell>
          <cell r="R51">
            <v>0</v>
          </cell>
          <cell r="S51">
            <v>0.33333333333333337</v>
          </cell>
          <cell r="T51">
            <v>8</v>
          </cell>
        </row>
        <row r="52">
          <cell r="K52" t="str">
            <v>Ильинский И.В.</v>
          </cell>
          <cell r="L52" t="str">
            <v>Старший</v>
          </cell>
          <cell r="M52" t="str">
            <v>НК 7196</v>
          </cell>
          <cell r="N52">
            <v>1</v>
          </cell>
          <cell r="O52">
            <v>0</v>
          </cell>
          <cell r="P52">
            <v>0.3125</v>
          </cell>
          <cell r="Q52">
            <v>0</v>
          </cell>
          <cell r="R52">
            <v>0</v>
          </cell>
          <cell r="S52">
            <v>0.38888888888888884</v>
          </cell>
          <cell r="T52">
            <v>9.5</v>
          </cell>
        </row>
        <row r="53">
          <cell r="K53" t="str">
            <v>Ильинский Е.И.</v>
          </cell>
          <cell r="L53" t="str">
            <v>Сборщик</v>
          </cell>
          <cell r="M53" t="str">
            <v>ХВ 4139</v>
          </cell>
          <cell r="N53">
            <v>1</v>
          </cell>
          <cell r="O53">
            <v>16</v>
          </cell>
          <cell r="P53">
            <v>0.3125</v>
          </cell>
          <cell r="Q53">
            <v>0</v>
          </cell>
          <cell r="R53">
            <v>0</v>
          </cell>
          <cell r="S53">
            <v>0.38888888888888884</v>
          </cell>
          <cell r="T53">
            <v>9.5</v>
          </cell>
        </row>
        <row r="54">
          <cell r="K54" t="str">
            <v>Рыбокольников С. А.</v>
          </cell>
          <cell r="L54" t="str">
            <v>Водитель</v>
          </cell>
          <cell r="M54" t="str">
            <v>НК 7634</v>
          </cell>
          <cell r="N54">
            <v>1</v>
          </cell>
          <cell r="O54">
            <v>16</v>
          </cell>
          <cell r="P54">
            <v>0.29166666666666669</v>
          </cell>
          <cell r="Q54">
            <v>0</v>
          </cell>
          <cell r="R54">
            <v>0</v>
          </cell>
          <cell r="S54">
            <v>0.40972222222222215</v>
          </cell>
          <cell r="T54">
            <v>10</v>
          </cell>
        </row>
        <row r="55">
          <cell r="K55">
            <v>0</v>
          </cell>
          <cell r="L55">
            <v>0</v>
          </cell>
          <cell r="M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K56" t="str">
            <v>Куракин Н.В.</v>
          </cell>
          <cell r="L56" t="str">
            <v xml:space="preserve">Старший </v>
          </cell>
          <cell r="M56" t="str">
            <v>НК 6325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0.2986111111111111</v>
          </cell>
          <cell r="T56">
            <v>7</v>
          </cell>
        </row>
        <row r="57">
          <cell r="K57" t="str">
            <v>Сагдутдинов Р.Р.</v>
          </cell>
          <cell r="L57" t="str">
            <v>инкассатор</v>
          </cell>
          <cell r="M57" t="str">
            <v>НК 5828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0.2986111111111111</v>
          </cell>
          <cell r="T57">
            <v>7</v>
          </cell>
        </row>
        <row r="58">
          <cell r="K58" t="str">
            <v>Музыченко Д. А.</v>
          </cell>
          <cell r="L58" t="str">
            <v>Водитель</v>
          </cell>
          <cell r="M58" t="str">
            <v>ЕЛ 1670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0.31944444444444442</v>
          </cell>
          <cell r="T58">
            <v>7.5</v>
          </cell>
        </row>
        <row r="59">
          <cell r="K59">
            <v>0</v>
          </cell>
          <cell r="L59" t="str">
            <v>Водитель</v>
          </cell>
          <cell r="M59" t="e">
            <v>#N/A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</row>
        <row r="60">
          <cell r="K60">
            <v>0</v>
          </cell>
          <cell r="L60" t="str">
            <v>Ст.бр. сопр.</v>
          </cell>
          <cell r="M60" t="e">
            <v>#N/A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K61">
            <v>0</v>
          </cell>
          <cell r="L61" t="str">
            <v>инкассатор</v>
          </cell>
          <cell r="M61" t="e">
            <v>#N/A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K62">
            <v>0</v>
          </cell>
          <cell r="L62" t="str">
            <v>инкассатор</v>
          </cell>
          <cell r="M62" t="e">
            <v>#N/A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K63">
            <v>0</v>
          </cell>
          <cell r="L63" t="str">
            <v>инкассатор</v>
          </cell>
          <cell r="M63" t="e">
            <v>#N/A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K64">
            <v>0</v>
          </cell>
          <cell r="L64" t="str">
            <v>Водитель</v>
          </cell>
          <cell r="M64" t="e">
            <v>#N/A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</row>
        <row r="65">
          <cell r="K65">
            <v>0</v>
          </cell>
          <cell r="L65" t="str">
            <v>Водитель</v>
          </cell>
          <cell r="M65" t="e">
            <v>#N/A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K66">
            <v>0</v>
          </cell>
          <cell r="L66" t="str">
            <v>Водитель</v>
          </cell>
          <cell r="M66" t="e">
            <v>#N/A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K67">
            <v>0</v>
          </cell>
          <cell r="L67" t="str">
            <v>инкассатор</v>
          </cell>
          <cell r="M67" t="e">
            <v>#N/A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K68">
            <v>0</v>
          </cell>
          <cell r="L68" t="str">
            <v>инкассатор</v>
          </cell>
          <cell r="M68" t="e">
            <v>#N/A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K69">
            <v>0</v>
          </cell>
          <cell r="L69" t="str">
            <v>Водитель</v>
          </cell>
          <cell r="M69" t="e">
            <v>#N/A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K70">
            <v>0</v>
          </cell>
          <cell r="L70" t="str">
            <v>Водитель</v>
          </cell>
          <cell r="M70" t="e">
            <v>#N/A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</sheetData>
      <sheetData sheetId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Шелгунов Ю.А.</v>
          </cell>
          <cell r="L13" t="str">
            <v>Деж.по упр.</v>
          </cell>
          <cell r="M13" t="str">
            <v>МО 3278</v>
          </cell>
          <cell r="N13">
            <v>1</v>
          </cell>
          <cell r="O13">
            <v>16</v>
          </cell>
          <cell r="P13">
            <v>0.29166666666666669</v>
          </cell>
          <cell r="T13">
            <v>22</v>
          </cell>
        </row>
        <row r="14">
          <cell r="K14" t="str">
            <v>Хаяров М.Р.</v>
          </cell>
          <cell r="L14" t="str">
            <v>Старший</v>
          </cell>
          <cell r="M14">
            <v>580159</v>
          </cell>
          <cell r="N14">
            <v>1</v>
          </cell>
          <cell r="P14">
            <v>0.60416666666666663</v>
          </cell>
          <cell r="S14">
            <v>0.36041666666666672</v>
          </cell>
          <cell r="T14">
            <v>8.5</v>
          </cell>
        </row>
        <row r="15">
          <cell r="K15" t="str">
            <v>Косов А. В.</v>
          </cell>
          <cell r="L15" t="str">
            <v>Сборщик</v>
          </cell>
          <cell r="M15" t="str">
            <v>НК 7488</v>
          </cell>
          <cell r="N15">
            <v>1</v>
          </cell>
          <cell r="O15">
            <v>16</v>
          </cell>
          <cell r="P15">
            <v>0.60416666666666663</v>
          </cell>
          <cell r="S15">
            <v>0.36041666666666672</v>
          </cell>
          <cell r="T15">
            <v>8.5</v>
          </cell>
        </row>
        <row r="16">
          <cell r="K16" t="str">
            <v>Варламов Н. Ю.</v>
          </cell>
          <cell r="L16" t="str">
            <v>Водитель</v>
          </cell>
          <cell r="M16" t="str">
            <v>РВ 4571</v>
          </cell>
          <cell r="N16">
            <v>1</v>
          </cell>
          <cell r="O16">
            <v>16</v>
          </cell>
          <cell r="P16">
            <v>0.58333333333333326</v>
          </cell>
          <cell r="S16">
            <v>0.38125000000000009</v>
          </cell>
          <cell r="T16">
            <v>9</v>
          </cell>
        </row>
        <row r="17">
          <cell r="K17" t="str">
            <v>Массов Д. Е.</v>
          </cell>
          <cell r="L17" t="str">
            <v>Старший</v>
          </cell>
          <cell r="M17">
            <v>580293</v>
          </cell>
          <cell r="N17">
            <v>1</v>
          </cell>
          <cell r="P17">
            <v>0.3125</v>
          </cell>
          <cell r="S17">
            <v>0.4513888888888889</v>
          </cell>
          <cell r="T17">
            <v>11</v>
          </cell>
        </row>
        <row r="18">
          <cell r="K18" t="str">
            <v>Фомин В. Е.</v>
          </cell>
          <cell r="L18" t="str">
            <v>Сборщик</v>
          </cell>
          <cell r="M18" t="str">
            <v>ИР 8512</v>
          </cell>
          <cell r="N18">
            <v>1</v>
          </cell>
          <cell r="O18">
            <v>16</v>
          </cell>
          <cell r="P18">
            <v>0.3125</v>
          </cell>
          <cell r="S18">
            <v>0.4513888888888889</v>
          </cell>
          <cell r="T18">
            <v>11</v>
          </cell>
        </row>
        <row r="19">
          <cell r="K19" t="str">
            <v>Долгов А.М.</v>
          </cell>
          <cell r="L19" t="str">
            <v>Водитель</v>
          </cell>
          <cell r="M19" t="str">
            <v>ГУ 324</v>
          </cell>
          <cell r="N19">
            <v>1</v>
          </cell>
          <cell r="O19">
            <v>16</v>
          </cell>
          <cell r="P19">
            <v>0.29166666666666669</v>
          </cell>
          <cell r="S19">
            <v>0.47222222222222221</v>
          </cell>
          <cell r="T19">
            <v>11.5</v>
          </cell>
        </row>
        <row r="20">
          <cell r="K20" t="str">
            <v>Зялалов Ф. Р.</v>
          </cell>
          <cell r="L20" t="str">
            <v>Старший</v>
          </cell>
          <cell r="M20">
            <v>249938</v>
          </cell>
          <cell r="N20">
            <v>1</v>
          </cell>
          <cell r="P20">
            <v>0.33333333333333331</v>
          </cell>
          <cell r="S20">
            <v>0.15972222222222227</v>
          </cell>
          <cell r="T20">
            <v>4</v>
          </cell>
        </row>
        <row r="21">
          <cell r="K21" t="str">
            <v>Горбунов И.С.</v>
          </cell>
          <cell r="L21" t="str">
            <v>Сборщик</v>
          </cell>
          <cell r="M21" t="str">
            <v>ЛУ 2133</v>
          </cell>
          <cell r="N21">
            <v>1</v>
          </cell>
          <cell r="O21">
            <v>16</v>
          </cell>
          <cell r="P21">
            <v>0.33333333333333331</v>
          </cell>
          <cell r="S21">
            <v>0.15972222222222227</v>
          </cell>
          <cell r="T21">
            <v>4</v>
          </cell>
        </row>
        <row r="22">
          <cell r="K22" t="str">
            <v>Музыченко Д. А.</v>
          </cell>
          <cell r="L22" t="str">
            <v>Водитель</v>
          </cell>
          <cell r="M22" t="str">
            <v>ЕЛ 1670</v>
          </cell>
          <cell r="N22">
            <v>1</v>
          </cell>
          <cell r="O22">
            <v>16</v>
          </cell>
          <cell r="P22">
            <v>0.3125</v>
          </cell>
          <cell r="S22">
            <v>0.18055555555555558</v>
          </cell>
          <cell r="T22">
            <v>4.5</v>
          </cell>
        </row>
        <row r="23">
          <cell r="K23" t="str">
            <v>Кузяшин В. А.</v>
          </cell>
          <cell r="L23" t="str">
            <v>Старший</v>
          </cell>
          <cell r="M23">
            <v>580162</v>
          </cell>
          <cell r="N23">
            <v>1</v>
          </cell>
          <cell r="P23">
            <v>0.3125</v>
          </cell>
          <cell r="S23">
            <v>0.4513888888888889</v>
          </cell>
          <cell r="T23">
            <v>11</v>
          </cell>
        </row>
        <row r="24">
          <cell r="K24" t="str">
            <v>Ильинский Е.И.</v>
          </cell>
          <cell r="L24" t="str">
            <v>Сборщик</v>
          </cell>
          <cell r="M24" t="str">
            <v>ХВ 4139</v>
          </cell>
          <cell r="N24">
            <v>1</v>
          </cell>
          <cell r="O24">
            <v>16</v>
          </cell>
          <cell r="P24">
            <v>0.3125</v>
          </cell>
          <cell r="S24">
            <v>0.4513888888888889</v>
          </cell>
          <cell r="T24">
            <v>11</v>
          </cell>
        </row>
        <row r="25">
          <cell r="K25" t="str">
            <v>Салахов И. И.</v>
          </cell>
          <cell r="L25" t="str">
            <v>Водитель</v>
          </cell>
          <cell r="M25" t="str">
            <v>ЛГ 3285</v>
          </cell>
          <cell r="N25">
            <v>1</v>
          </cell>
          <cell r="O25">
            <v>16</v>
          </cell>
          <cell r="P25">
            <v>0.29166666666666669</v>
          </cell>
          <cell r="S25">
            <v>0.47222222222222221</v>
          </cell>
          <cell r="T25">
            <v>11.5</v>
          </cell>
        </row>
        <row r="26">
          <cell r="K26" t="str">
            <v>Ракипов Т. А.</v>
          </cell>
          <cell r="L26" t="str">
            <v>Старший</v>
          </cell>
          <cell r="M26">
            <v>249247</v>
          </cell>
          <cell r="N26">
            <v>1</v>
          </cell>
          <cell r="P26">
            <v>0.30555555555555552</v>
          </cell>
          <cell r="S26">
            <v>0.33333333333333343</v>
          </cell>
          <cell r="T26">
            <v>8</v>
          </cell>
        </row>
        <row r="27">
          <cell r="K27" t="str">
            <v>Елистратов А. А.</v>
          </cell>
          <cell r="L27" t="str">
            <v>Сборщик</v>
          </cell>
          <cell r="M27" t="str">
            <v>НК 3947</v>
          </cell>
          <cell r="N27">
            <v>1</v>
          </cell>
          <cell r="O27">
            <v>16</v>
          </cell>
          <cell r="P27">
            <v>0.30555555555555552</v>
          </cell>
          <cell r="S27">
            <v>0.33333333333333343</v>
          </cell>
          <cell r="T27">
            <v>8</v>
          </cell>
        </row>
        <row r="28">
          <cell r="K28" t="str">
            <v>Чигашов Н. Е.</v>
          </cell>
          <cell r="L28" t="str">
            <v>Водитель</v>
          </cell>
          <cell r="M28" t="str">
            <v>ЕЛ 7687</v>
          </cell>
          <cell r="N28">
            <v>1</v>
          </cell>
          <cell r="O28">
            <v>16</v>
          </cell>
          <cell r="P28">
            <v>0.28472222222222221</v>
          </cell>
          <cell r="S28">
            <v>0.35416666666666674</v>
          </cell>
          <cell r="T28">
            <v>8.5</v>
          </cell>
        </row>
        <row r="29">
          <cell r="K29" t="str">
            <v>Павлов Д. В.</v>
          </cell>
          <cell r="L29" t="str">
            <v>Старший</v>
          </cell>
          <cell r="M29">
            <v>249157</v>
          </cell>
          <cell r="N29">
            <v>1</v>
          </cell>
          <cell r="O29">
            <v>30</v>
          </cell>
          <cell r="P29">
            <v>0.625</v>
          </cell>
          <cell r="S29">
            <v>0.30555555555555547</v>
          </cell>
          <cell r="T29">
            <v>7.5</v>
          </cell>
        </row>
        <row r="30">
          <cell r="K30" t="str">
            <v>Певчев Д. Ю.</v>
          </cell>
          <cell r="L30" t="str">
            <v>Сборщик</v>
          </cell>
          <cell r="M30" t="str">
            <v>НК 7955</v>
          </cell>
          <cell r="N30">
            <v>1</v>
          </cell>
          <cell r="O30">
            <v>16</v>
          </cell>
          <cell r="P30">
            <v>0.625</v>
          </cell>
          <cell r="S30">
            <v>0.30555555555555547</v>
          </cell>
          <cell r="T30">
            <v>7.5</v>
          </cell>
        </row>
        <row r="31">
          <cell r="K31" t="str">
            <v>Казаков М.В.</v>
          </cell>
          <cell r="L31" t="str">
            <v>Водитель</v>
          </cell>
          <cell r="M31" t="str">
            <v>НК 7369</v>
          </cell>
          <cell r="N31">
            <v>1</v>
          </cell>
          <cell r="O31">
            <v>16</v>
          </cell>
          <cell r="P31">
            <v>0.60416666666666663</v>
          </cell>
          <cell r="S31">
            <v>0.32638888888888884</v>
          </cell>
          <cell r="T31">
            <v>8</v>
          </cell>
        </row>
        <row r="32">
          <cell r="K32" t="str">
            <v>Старостин М. А.</v>
          </cell>
          <cell r="L32" t="str">
            <v>Старший</v>
          </cell>
          <cell r="M32">
            <v>580209</v>
          </cell>
          <cell r="N32">
            <v>1</v>
          </cell>
          <cell r="P32">
            <v>0.3125</v>
          </cell>
          <cell r="S32">
            <v>0.34722222222222221</v>
          </cell>
          <cell r="T32">
            <v>8.5</v>
          </cell>
        </row>
        <row r="33">
          <cell r="K33" t="str">
            <v>Морозов А. С.</v>
          </cell>
          <cell r="L33" t="str">
            <v>Сборщик</v>
          </cell>
          <cell r="M33" t="str">
            <v>НК 6245</v>
          </cell>
          <cell r="N33">
            <v>1</v>
          </cell>
          <cell r="O33">
            <v>16</v>
          </cell>
          <cell r="P33">
            <v>0.3125</v>
          </cell>
          <cell r="S33">
            <v>0.34722222222222221</v>
          </cell>
          <cell r="T33">
            <v>8.5</v>
          </cell>
        </row>
        <row r="34">
          <cell r="K34" t="str">
            <v>Батюшкин А.В.</v>
          </cell>
          <cell r="L34" t="str">
            <v>Водитель</v>
          </cell>
          <cell r="M34" t="str">
            <v>НУ 4624</v>
          </cell>
          <cell r="N34">
            <v>1</v>
          </cell>
          <cell r="O34">
            <v>16</v>
          </cell>
          <cell r="P34">
            <v>0.29166666666666669</v>
          </cell>
          <cell r="S34">
            <v>0.36805555555555552</v>
          </cell>
          <cell r="T34">
            <v>9</v>
          </cell>
        </row>
        <row r="35">
          <cell r="K35" t="str">
            <v>Попов М. Ю.</v>
          </cell>
          <cell r="L35" t="str">
            <v>Старший</v>
          </cell>
          <cell r="M35">
            <v>580515</v>
          </cell>
          <cell r="N35">
            <v>1</v>
          </cell>
          <cell r="P35">
            <v>0.54166666666666663</v>
          </cell>
          <cell r="S35">
            <v>0.2465277777777779</v>
          </cell>
          <cell r="T35">
            <v>5.5</v>
          </cell>
        </row>
        <row r="36">
          <cell r="K36" t="str">
            <v>Евстафьев М. С.</v>
          </cell>
          <cell r="L36" t="str">
            <v>Сборщик</v>
          </cell>
          <cell r="M36" t="str">
            <v>НК 6753</v>
          </cell>
          <cell r="N36">
            <v>1</v>
          </cell>
          <cell r="O36">
            <v>16</v>
          </cell>
          <cell r="P36">
            <v>0.3125</v>
          </cell>
          <cell r="S36">
            <v>0.42013888888888901</v>
          </cell>
          <cell r="T36">
            <v>10</v>
          </cell>
        </row>
        <row r="37">
          <cell r="K37" t="str">
            <v>Фадеев Г. Н.</v>
          </cell>
          <cell r="L37" t="str">
            <v>Водитель</v>
          </cell>
          <cell r="M37" t="str">
            <v>НК 7184</v>
          </cell>
          <cell r="N37">
            <v>1</v>
          </cell>
          <cell r="O37">
            <v>16</v>
          </cell>
          <cell r="P37">
            <v>0.52083333333333326</v>
          </cell>
          <cell r="S37">
            <v>0.26736111111111127</v>
          </cell>
          <cell r="T37">
            <v>6</v>
          </cell>
        </row>
        <row r="38">
          <cell r="K38" t="str">
            <v>Романов А. В.</v>
          </cell>
          <cell r="L38" t="str">
            <v>Старший</v>
          </cell>
          <cell r="M38">
            <v>249817</v>
          </cell>
          <cell r="N38">
            <v>1</v>
          </cell>
          <cell r="P38">
            <v>0.3263888888888889</v>
          </cell>
          <cell r="S38">
            <v>0.47916666666666657</v>
          </cell>
          <cell r="T38">
            <v>11.5</v>
          </cell>
        </row>
        <row r="39">
          <cell r="K39" t="str">
            <v>Евстафьев В. С.</v>
          </cell>
          <cell r="L39" t="str">
            <v>Сборщик</v>
          </cell>
          <cell r="M39" t="str">
            <v>НК 5943</v>
          </cell>
          <cell r="N39">
            <v>1</v>
          </cell>
          <cell r="O39">
            <v>16</v>
          </cell>
          <cell r="P39">
            <v>0.3263888888888889</v>
          </cell>
          <cell r="S39">
            <v>0.47916666666666657</v>
          </cell>
          <cell r="T39">
            <v>11.5</v>
          </cell>
        </row>
        <row r="40">
          <cell r="K40" t="str">
            <v>Иванов А.С.</v>
          </cell>
          <cell r="L40" t="str">
            <v>Водитель</v>
          </cell>
          <cell r="M40" t="str">
            <v>НК 7947</v>
          </cell>
          <cell r="N40">
            <v>1</v>
          </cell>
          <cell r="O40">
            <v>16</v>
          </cell>
          <cell r="P40">
            <v>0.30555555555555558</v>
          </cell>
          <cell r="S40">
            <v>0.49999999999999989</v>
          </cell>
          <cell r="T40">
            <v>12</v>
          </cell>
        </row>
        <row r="41">
          <cell r="K41" t="str">
            <v>Исламов А.Б.</v>
          </cell>
          <cell r="L41" t="str">
            <v>Старший</v>
          </cell>
          <cell r="M41" t="str">
            <v>НК 7595</v>
          </cell>
          <cell r="N41">
            <v>1</v>
          </cell>
          <cell r="P41">
            <v>0.3125</v>
          </cell>
          <cell r="S41">
            <v>0.40972222222222221</v>
          </cell>
          <cell r="T41">
            <v>10</v>
          </cell>
        </row>
        <row r="42">
          <cell r="K42" t="str">
            <v>Кочетков А. М.</v>
          </cell>
          <cell r="L42" t="str">
            <v>Сборщик</v>
          </cell>
          <cell r="M42" t="str">
            <v>НК 7070</v>
          </cell>
          <cell r="N42">
            <v>1</v>
          </cell>
          <cell r="O42">
            <v>16</v>
          </cell>
          <cell r="P42">
            <v>0.3125</v>
          </cell>
          <cell r="S42">
            <v>0.40972222222222221</v>
          </cell>
          <cell r="T42">
            <v>10</v>
          </cell>
        </row>
        <row r="43">
          <cell r="K43" t="str">
            <v>Ятманов В. С.</v>
          </cell>
          <cell r="L43" t="str">
            <v>Водитель</v>
          </cell>
          <cell r="M43" t="str">
            <v>НК 6639</v>
          </cell>
          <cell r="N43">
            <v>1</v>
          </cell>
          <cell r="O43">
            <v>16</v>
          </cell>
          <cell r="P43">
            <v>0.29166666666666669</v>
          </cell>
          <cell r="S43">
            <v>0.43055555555555552</v>
          </cell>
          <cell r="T43">
            <v>10.5</v>
          </cell>
        </row>
        <row r="44">
          <cell r="K44" t="str">
            <v>Петров А.А.</v>
          </cell>
          <cell r="L44" t="str">
            <v>Старший</v>
          </cell>
          <cell r="M44">
            <v>580234</v>
          </cell>
          <cell r="N44">
            <v>1</v>
          </cell>
          <cell r="P44">
            <v>0.375</v>
          </cell>
          <cell r="S44">
            <v>0.36805555555555547</v>
          </cell>
          <cell r="T44">
            <v>9</v>
          </cell>
        </row>
        <row r="45">
          <cell r="K45" t="str">
            <v>Сафин И. А.</v>
          </cell>
          <cell r="L45" t="str">
            <v>Сборщик</v>
          </cell>
          <cell r="M45" t="str">
            <v>НК 3325</v>
          </cell>
          <cell r="N45">
            <v>1</v>
          </cell>
          <cell r="O45">
            <v>16</v>
          </cell>
          <cell r="P45">
            <v>0.375</v>
          </cell>
          <cell r="S45">
            <v>0.36805555555555547</v>
          </cell>
          <cell r="T45">
            <v>9</v>
          </cell>
        </row>
        <row r="46">
          <cell r="K46" t="str">
            <v>Трохов М.Ю.</v>
          </cell>
          <cell r="L46" t="str">
            <v>Водитель</v>
          </cell>
          <cell r="M46" t="str">
            <v>АП 7831</v>
          </cell>
          <cell r="N46">
            <v>1</v>
          </cell>
          <cell r="O46">
            <v>16</v>
          </cell>
          <cell r="P46">
            <v>0.35416666666666669</v>
          </cell>
          <cell r="S46">
            <v>0.38888888888888878</v>
          </cell>
          <cell r="T46">
            <v>9.5</v>
          </cell>
        </row>
        <row r="47">
          <cell r="K47" t="str">
            <v>Низамов Д. Р.</v>
          </cell>
          <cell r="L47" t="str">
            <v>Деж.водитель</v>
          </cell>
          <cell r="M47" t="str">
            <v>АК 6022</v>
          </cell>
          <cell r="N47">
            <v>1</v>
          </cell>
          <cell r="O47">
            <v>16</v>
          </cell>
          <cell r="P47">
            <v>0.29166666666666669</v>
          </cell>
          <cell r="T47">
            <v>21</v>
          </cell>
        </row>
        <row r="48">
          <cell r="K48" t="str">
            <v>Хохлов А.В.</v>
          </cell>
          <cell r="L48" t="str">
            <v>Охранник</v>
          </cell>
          <cell r="N48" t="str">
            <v>нет</v>
          </cell>
          <cell r="O48" t="str">
            <v>нет</v>
          </cell>
          <cell r="P48">
            <v>0.29166666666666669</v>
          </cell>
          <cell r="T48">
            <v>22</v>
          </cell>
        </row>
        <row r="49">
          <cell r="K49" t="str">
            <v>Рябов В. В.</v>
          </cell>
          <cell r="L49" t="str">
            <v>Деж. по КВХЦ</v>
          </cell>
          <cell r="M49" t="str">
            <v>НК 6001</v>
          </cell>
          <cell r="N49">
            <v>1</v>
          </cell>
          <cell r="O49">
            <v>16</v>
          </cell>
          <cell r="P49">
            <v>0.3125</v>
          </cell>
          <cell r="T49">
            <v>22</v>
          </cell>
        </row>
        <row r="50">
          <cell r="K50" t="str">
            <v>Офилькин В.Н.</v>
          </cell>
          <cell r="L50" t="str">
            <v>Водитель</v>
          </cell>
          <cell r="P50">
            <v>0.29166666666666669</v>
          </cell>
          <cell r="S50">
            <v>0.33333333333333337</v>
          </cell>
          <cell r="T50">
            <v>8</v>
          </cell>
        </row>
        <row r="51">
          <cell r="K51" t="str">
            <v>Чигашов Е.Н.</v>
          </cell>
          <cell r="L51" t="str">
            <v>Водитель</v>
          </cell>
          <cell r="P51">
            <v>0.29166666666666669</v>
          </cell>
          <cell r="S51">
            <v>0.33333333333333337</v>
          </cell>
          <cell r="T51">
            <v>8</v>
          </cell>
        </row>
        <row r="52">
          <cell r="K52" t="str">
            <v>Еремин А.С.</v>
          </cell>
          <cell r="L52" t="str">
            <v>Старший</v>
          </cell>
          <cell r="M52" t="str">
            <v>РВ 4430</v>
          </cell>
          <cell r="N52">
            <v>1</v>
          </cell>
          <cell r="P52">
            <v>0.33333333333333331</v>
          </cell>
          <cell r="S52">
            <v>0.39236111111111122</v>
          </cell>
          <cell r="T52">
            <v>9.5</v>
          </cell>
        </row>
        <row r="53">
          <cell r="K53" t="str">
            <v>Ильинский И.В.</v>
          </cell>
          <cell r="L53" t="str">
            <v>Сборщик</v>
          </cell>
          <cell r="M53" t="str">
            <v>НК 7196</v>
          </cell>
          <cell r="N53">
            <v>1</v>
          </cell>
          <cell r="O53">
            <v>16</v>
          </cell>
          <cell r="P53">
            <v>0.33333333333333331</v>
          </cell>
          <cell r="S53">
            <v>0.39236111111111122</v>
          </cell>
          <cell r="T53">
            <v>9.5</v>
          </cell>
        </row>
        <row r="54">
          <cell r="K54" t="str">
            <v>Нуждов С.А.</v>
          </cell>
          <cell r="L54" t="str">
            <v>Водитель</v>
          </cell>
          <cell r="M54" t="str">
            <v>НК 7133</v>
          </cell>
          <cell r="N54">
            <v>1</v>
          </cell>
          <cell r="O54">
            <v>16</v>
          </cell>
          <cell r="P54">
            <v>0.3125</v>
          </cell>
          <cell r="S54">
            <v>0.41319444444444453</v>
          </cell>
          <cell r="T54">
            <v>10</v>
          </cell>
        </row>
        <row r="56">
          <cell r="K56" t="str">
            <v>Куракин Н.В.</v>
          </cell>
          <cell r="L56" t="str">
            <v xml:space="preserve">Старший </v>
          </cell>
          <cell r="M56" t="str">
            <v>НК 6325</v>
          </cell>
          <cell r="S56">
            <v>0.43750000000000006</v>
          </cell>
          <cell r="T56">
            <v>10.5</v>
          </cell>
        </row>
        <row r="57">
          <cell r="K57" t="str">
            <v>Сагдутдинов Р.Р.</v>
          </cell>
          <cell r="L57" t="str">
            <v>инкассатор</v>
          </cell>
          <cell r="M57" t="str">
            <v>НК 5828</v>
          </cell>
          <cell r="S57">
            <v>0.43750000000000006</v>
          </cell>
          <cell r="T57">
            <v>10.5</v>
          </cell>
        </row>
        <row r="58">
          <cell r="K58" t="str">
            <v>Ануфриев А. С.</v>
          </cell>
          <cell r="L58" t="str">
            <v>инкассатор</v>
          </cell>
          <cell r="M58" t="str">
            <v xml:space="preserve">НК 6334 </v>
          </cell>
          <cell r="S58">
            <v>0.45833333333333337</v>
          </cell>
          <cell r="T58">
            <v>11</v>
          </cell>
        </row>
      </sheetData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Шелгунов Ю.А.</v>
          </cell>
          <cell r="L13" t="str">
            <v>Деж.по упр.</v>
          </cell>
          <cell r="M13" t="str">
            <v>МО 3278</v>
          </cell>
          <cell r="N13">
            <v>1</v>
          </cell>
          <cell r="O13">
            <v>16</v>
          </cell>
          <cell r="P13">
            <v>0.29166666666666669</v>
          </cell>
          <cell r="T13">
            <v>22</v>
          </cell>
        </row>
        <row r="14">
          <cell r="K14" t="str">
            <v>Евстафьев В. С.</v>
          </cell>
          <cell r="L14" t="str">
            <v>Старший</v>
          </cell>
          <cell r="M14">
            <v>580515</v>
          </cell>
          <cell r="N14">
            <v>1</v>
          </cell>
          <cell r="P14">
            <v>0.60416666666666663</v>
          </cell>
          <cell r="S14">
            <v>0.34375000000000011</v>
          </cell>
          <cell r="T14">
            <v>8</v>
          </cell>
        </row>
        <row r="15">
          <cell r="K15" t="str">
            <v>Ильинский Е.И.</v>
          </cell>
          <cell r="L15" t="str">
            <v>Сборщик</v>
          </cell>
          <cell r="M15" t="str">
            <v>ХВ 4139</v>
          </cell>
          <cell r="N15">
            <v>1</v>
          </cell>
          <cell r="O15">
            <v>16</v>
          </cell>
          <cell r="P15">
            <v>0.60416666666666663</v>
          </cell>
          <cell r="S15">
            <v>0.34375000000000011</v>
          </cell>
          <cell r="T15">
            <v>8</v>
          </cell>
        </row>
        <row r="16">
          <cell r="K16" t="str">
            <v>Фадеев Г. Н.</v>
          </cell>
          <cell r="L16" t="str">
            <v>Водитель</v>
          </cell>
          <cell r="M16" t="str">
            <v>НК 7184</v>
          </cell>
          <cell r="N16">
            <v>1</v>
          </cell>
          <cell r="O16">
            <v>16</v>
          </cell>
          <cell r="P16">
            <v>0.58333333333333326</v>
          </cell>
          <cell r="S16">
            <v>0.36458333333333348</v>
          </cell>
          <cell r="T16">
            <v>8.5</v>
          </cell>
        </row>
        <row r="17">
          <cell r="K17" t="str">
            <v>Хомич Ю.В.</v>
          </cell>
          <cell r="L17" t="str">
            <v>Старший</v>
          </cell>
          <cell r="M17" t="str">
            <v>ЕЛ 5977</v>
          </cell>
          <cell r="N17">
            <v>1</v>
          </cell>
          <cell r="P17">
            <v>0.3125</v>
          </cell>
          <cell r="S17">
            <v>0.40277777777777773</v>
          </cell>
          <cell r="T17">
            <v>9.5</v>
          </cell>
        </row>
        <row r="18">
          <cell r="K18" t="str">
            <v>Павлов Д. В.</v>
          </cell>
          <cell r="L18" t="str">
            <v>Сборщик</v>
          </cell>
          <cell r="M18" t="str">
            <v>НК 7301</v>
          </cell>
          <cell r="N18">
            <v>1</v>
          </cell>
          <cell r="O18">
            <v>16</v>
          </cell>
          <cell r="P18">
            <v>0.3125</v>
          </cell>
          <cell r="S18">
            <v>0.40277777777777773</v>
          </cell>
          <cell r="T18">
            <v>9.5</v>
          </cell>
        </row>
        <row r="19">
          <cell r="K19" t="str">
            <v>Батюшкин А.В.</v>
          </cell>
          <cell r="L19" t="str">
            <v>Водитель</v>
          </cell>
          <cell r="M19" t="str">
            <v>НУ 4624</v>
          </cell>
          <cell r="N19">
            <v>1</v>
          </cell>
          <cell r="O19">
            <v>16</v>
          </cell>
          <cell r="P19">
            <v>0.29166666666666669</v>
          </cell>
          <cell r="S19">
            <v>0.42361111111111105</v>
          </cell>
          <cell r="T19">
            <v>10</v>
          </cell>
        </row>
        <row r="20">
          <cell r="K20" t="str">
            <v>Горбунов И.С.</v>
          </cell>
          <cell r="L20" t="str">
            <v>Старший</v>
          </cell>
          <cell r="M20" t="str">
            <v>ЛУ 2133</v>
          </cell>
          <cell r="N20">
            <v>1</v>
          </cell>
          <cell r="P20">
            <v>0.33333333333333331</v>
          </cell>
          <cell r="S20">
            <v>0.35416666666666669</v>
          </cell>
          <cell r="T20">
            <v>8.5</v>
          </cell>
        </row>
        <row r="21">
          <cell r="K21" t="str">
            <v>Зялалов Ф. Р.</v>
          </cell>
          <cell r="L21" t="str">
            <v>Сборщик</v>
          </cell>
          <cell r="M21" t="str">
            <v>МК 1064</v>
          </cell>
          <cell r="N21">
            <v>1</v>
          </cell>
          <cell r="O21">
            <v>16</v>
          </cell>
          <cell r="P21">
            <v>0.33333333333333331</v>
          </cell>
          <cell r="S21">
            <v>0.35416666666666669</v>
          </cell>
          <cell r="T21">
            <v>8.5</v>
          </cell>
        </row>
        <row r="22">
          <cell r="K22" t="str">
            <v>Иванов А.С.</v>
          </cell>
          <cell r="L22" t="str">
            <v>Водитель</v>
          </cell>
          <cell r="M22" t="str">
            <v>НК 7947</v>
          </cell>
          <cell r="N22">
            <v>1</v>
          </cell>
          <cell r="O22">
            <v>16</v>
          </cell>
          <cell r="P22">
            <v>0.3125</v>
          </cell>
          <cell r="S22">
            <v>0.375</v>
          </cell>
          <cell r="T22">
            <v>9</v>
          </cell>
        </row>
        <row r="23">
          <cell r="K23" t="str">
            <v>Фомин В. Е.</v>
          </cell>
          <cell r="L23" t="str">
            <v>Старший</v>
          </cell>
          <cell r="M23">
            <v>580008</v>
          </cell>
          <cell r="N23">
            <v>1</v>
          </cell>
          <cell r="P23">
            <v>0.3125</v>
          </cell>
          <cell r="S23">
            <v>0.4479166666666668</v>
          </cell>
          <cell r="T23">
            <v>10.5</v>
          </cell>
        </row>
        <row r="24">
          <cell r="K24" t="str">
            <v>Евстафьев М. С.</v>
          </cell>
          <cell r="L24" t="str">
            <v>Сборщик</v>
          </cell>
          <cell r="M24" t="str">
            <v>НК 6753</v>
          </cell>
          <cell r="N24">
            <v>1</v>
          </cell>
          <cell r="O24">
            <v>16</v>
          </cell>
          <cell r="P24">
            <v>0.3125</v>
          </cell>
          <cell r="S24">
            <v>0.4479166666666668</v>
          </cell>
          <cell r="T24">
            <v>10.5</v>
          </cell>
        </row>
        <row r="25">
          <cell r="K25" t="str">
            <v>Лисихин А.Ю.</v>
          </cell>
          <cell r="L25" t="str">
            <v>Водитель</v>
          </cell>
          <cell r="M25" t="str">
            <v>НК 4821</v>
          </cell>
          <cell r="N25">
            <v>1</v>
          </cell>
          <cell r="O25">
            <v>16</v>
          </cell>
          <cell r="P25">
            <v>0.29166666666666669</v>
          </cell>
          <cell r="S25">
            <v>0.46875000000000011</v>
          </cell>
          <cell r="T25">
            <v>11</v>
          </cell>
        </row>
        <row r="26">
          <cell r="K26" t="str">
            <v>Сагдутдинов Р.Р.</v>
          </cell>
          <cell r="L26" t="str">
            <v>Старший</v>
          </cell>
          <cell r="M26">
            <v>249817</v>
          </cell>
          <cell r="N26">
            <v>1</v>
          </cell>
          <cell r="P26">
            <v>0.30555555555555552</v>
          </cell>
          <cell r="S26">
            <v>0.33333333333333343</v>
          </cell>
          <cell r="T26">
            <v>8</v>
          </cell>
        </row>
        <row r="27">
          <cell r="K27" t="str">
            <v>Куракин Н.В.</v>
          </cell>
          <cell r="L27" t="str">
            <v>Сборщик</v>
          </cell>
          <cell r="M27" t="str">
            <v>НК 6325</v>
          </cell>
          <cell r="N27">
            <v>1</v>
          </cell>
          <cell r="O27">
            <v>16</v>
          </cell>
          <cell r="P27">
            <v>0.30555555555555552</v>
          </cell>
          <cell r="S27">
            <v>0.33333333333333343</v>
          </cell>
          <cell r="T27">
            <v>8</v>
          </cell>
        </row>
        <row r="28">
          <cell r="K28" t="str">
            <v>Чигашов Н. Е.</v>
          </cell>
          <cell r="L28" t="str">
            <v>Водитель</v>
          </cell>
          <cell r="M28" t="str">
            <v>ЕЛ 7687</v>
          </cell>
          <cell r="N28">
            <v>1</v>
          </cell>
          <cell r="O28">
            <v>16</v>
          </cell>
          <cell r="P28">
            <v>0.28472222222222221</v>
          </cell>
          <cell r="S28">
            <v>0.35416666666666674</v>
          </cell>
          <cell r="T28">
            <v>8.5</v>
          </cell>
        </row>
        <row r="29">
          <cell r="K29" t="str">
            <v>Старостин П.А.</v>
          </cell>
          <cell r="L29" t="str">
            <v>Старший</v>
          </cell>
          <cell r="M29">
            <v>437648</v>
          </cell>
          <cell r="N29">
            <v>1</v>
          </cell>
          <cell r="O29">
            <v>30</v>
          </cell>
          <cell r="P29">
            <v>0.625</v>
          </cell>
          <cell r="S29">
            <v>0.30555555555555547</v>
          </cell>
          <cell r="T29">
            <v>7.5</v>
          </cell>
        </row>
        <row r="30">
          <cell r="K30" t="str">
            <v>Массов Д. Е.</v>
          </cell>
          <cell r="L30" t="str">
            <v>Сборщик</v>
          </cell>
          <cell r="M30" t="str">
            <v>НК 2826</v>
          </cell>
          <cell r="N30">
            <v>1</v>
          </cell>
          <cell r="O30">
            <v>16</v>
          </cell>
          <cell r="P30">
            <v>0.625</v>
          </cell>
          <cell r="S30">
            <v>0.30555555555555547</v>
          </cell>
          <cell r="T30">
            <v>7.5</v>
          </cell>
        </row>
        <row r="31">
          <cell r="K31" t="str">
            <v>Салахов И. И.</v>
          </cell>
          <cell r="L31" t="str">
            <v>Водитель</v>
          </cell>
          <cell r="M31" t="str">
            <v>ЛГ 3285</v>
          </cell>
          <cell r="N31">
            <v>1</v>
          </cell>
          <cell r="O31">
            <v>16</v>
          </cell>
          <cell r="P31">
            <v>0.60416666666666663</v>
          </cell>
          <cell r="S31">
            <v>0.32638888888888884</v>
          </cell>
          <cell r="T31">
            <v>8</v>
          </cell>
        </row>
        <row r="32">
          <cell r="K32" t="str">
            <v>Ракипов Т. А.</v>
          </cell>
          <cell r="L32" t="str">
            <v>Старший</v>
          </cell>
          <cell r="M32">
            <v>249247</v>
          </cell>
          <cell r="N32">
            <v>1</v>
          </cell>
          <cell r="P32">
            <v>0.3125</v>
          </cell>
          <cell r="S32">
            <v>0.3125</v>
          </cell>
          <cell r="T32">
            <v>7.5</v>
          </cell>
        </row>
        <row r="33">
          <cell r="K33" t="str">
            <v>Морозов А. С.</v>
          </cell>
          <cell r="L33" t="str">
            <v>Сборщик</v>
          </cell>
          <cell r="M33" t="str">
            <v>НК 6245</v>
          </cell>
          <cell r="N33">
            <v>1</v>
          </cell>
          <cell r="O33">
            <v>16</v>
          </cell>
          <cell r="P33">
            <v>0.3125</v>
          </cell>
          <cell r="S33">
            <v>0.3125</v>
          </cell>
          <cell r="T33">
            <v>7.5</v>
          </cell>
        </row>
        <row r="34">
          <cell r="K34" t="str">
            <v>Журавлев Д.М.</v>
          </cell>
          <cell r="L34" t="str">
            <v>Водитель</v>
          </cell>
          <cell r="M34" t="str">
            <v>НК 5121</v>
          </cell>
          <cell r="N34">
            <v>1</v>
          </cell>
          <cell r="O34">
            <v>16</v>
          </cell>
          <cell r="P34">
            <v>0.29166666666666669</v>
          </cell>
          <cell r="S34">
            <v>0.33333333333333331</v>
          </cell>
          <cell r="T34">
            <v>8</v>
          </cell>
        </row>
        <row r="35">
          <cell r="K35" t="str">
            <v>Еремин А.С.</v>
          </cell>
          <cell r="L35" t="str">
            <v>Старший</v>
          </cell>
          <cell r="M35">
            <v>580430</v>
          </cell>
          <cell r="N35">
            <v>1</v>
          </cell>
          <cell r="P35">
            <v>0.54166666666666663</v>
          </cell>
          <cell r="S35">
            <v>0.25</v>
          </cell>
          <cell r="T35">
            <v>6</v>
          </cell>
        </row>
        <row r="36">
          <cell r="K36" t="str">
            <v>Певчев Д. Ю.</v>
          </cell>
          <cell r="L36" t="str">
            <v>Сборщик</v>
          </cell>
          <cell r="M36" t="str">
            <v>НК 7955</v>
          </cell>
          <cell r="N36">
            <v>1</v>
          </cell>
          <cell r="O36">
            <v>16</v>
          </cell>
          <cell r="P36">
            <v>0.3125</v>
          </cell>
          <cell r="S36">
            <v>0.43055555555555564</v>
          </cell>
          <cell r="T36">
            <v>10.5</v>
          </cell>
        </row>
        <row r="37">
          <cell r="K37" t="str">
            <v>Рыбокольников С. А.</v>
          </cell>
          <cell r="L37" t="str">
            <v>Водитель</v>
          </cell>
          <cell r="M37" t="str">
            <v>НК 7634</v>
          </cell>
          <cell r="N37">
            <v>1</v>
          </cell>
          <cell r="O37">
            <v>16</v>
          </cell>
          <cell r="P37">
            <v>0.52083333333333326</v>
          </cell>
          <cell r="S37">
            <v>0.27083333333333337</v>
          </cell>
          <cell r="T37">
            <v>6.5</v>
          </cell>
        </row>
        <row r="38">
          <cell r="K38" t="str">
            <v>Старостин М. А.</v>
          </cell>
          <cell r="L38" t="str">
            <v>Старший</v>
          </cell>
          <cell r="M38">
            <v>580209</v>
          </cell>
          <cell r="N38">
            <v>1</v>
          </cell>
          <cell r="P38">
            <v>0.3263888888888889</v>
          </cell>
          <cell r="S38">
            <v>0.15972222222222221</v>
          </cell>
          <cell r="T38">
            <v>3.5</v>
          </cell>
        </row>
        <row r="39">
          <cell r="K39" t="str">
            <v>Романов А. В.</v>
          </cell>
          <cell r="L39" t="str">
            <v>Сборщик</v>
          </cell>
          <cell r="M39" t="str">
            <v>НК 7952</v>
          </cell>
          <cell r="N39">
            <v>1</v>
          </cell>
          <cell r="O39">
            <v>16</v>
          </cell>
          <cell r="P39">
            <v>0.3263888888888889</v>
          </cell>
          <cell r="S39">
            <v>0.15972222222222221</v>
          </cell>
          <cell r="T39">
            <v>3.5</v>
          </cell>
        </row>
        <row r="40">
          <cell r="K40" t="str">
            <v>Нуждов С.А.</v>
          </cell>
          <cell r="L40" t="str">
            <v>Водитель</v>
          </cell>
          <cell r="M40" t="str">
            <v>НК 7133</v>
          </cell>
          <cell r="N40">
            <v>1</v>
          </cell>
          <cell r="O40">
            <v>16</v>
          </cell>
          <cell r="P40">
            <v>0.30555555555555558</v>
          </cell>
          <cell r="S40">
            <v>0.18055555555555552</v>
          </cell>
          <cell r="T40">
            <v>4</v>
          </cell>
        </row>
        <row r="41">
          <cell r="K41" t="str">
            <v>Исламов А.Б.</v>
          </cell>
          <cell r="L41" t="str">
            <v>Старший</v>
          </cell>
          <cell r="M41">
            <v>580293</v>
          </cell>
          <cell r="N41">
            <v>1</v>
          </cell>
          <cell r="P41">
            <v>0.3125</v>
          </cell>
          <cell r="S41">
            <v>0.33680555555555558</v>
          </cell>
          <cell r="T41">
            <v>8</v>
          </cell>
        </row>
        <row r="42">
          <cell r="K42" t="str">
            <v>Кочетков А. М.</v>
          </cell>
          <cell r="L42" t="str">
            <v>Сборщик</v>
          </cell>
          <cell r="M42" t="str">
            <v>НК 7070</v>
          </cell>
          <cell r="N42">
            <v>1</v>
          </cell>
          <cell r="O42">
            <v>16</v>
          </cell>
          <cell r="P42">
            <v>0.3125</v>
          </cell>
          <cell r="S42">
            <v>0.33680555555555558</v>
          </cell>
          <cell r="T42">
            <v>8</v>
          </cell>
        </row>
        <row r="43">
          <cell r="K43" t="str">
            <v>Ятманов В. С.</v>
          </cell>
          <cell r="L43" t="str">
            <v>Водитель</v>
          </cell>
          <cell r="M43" t="str">
            <v>НК 6639</v>
          </cell>
          <cell r="N43">
            <v>1</v>
          </cell>
          <cell r="O43">
            <v>16</v>
          </cell>
          <cell r="P43">
            <v>0.29166666666666669</v>
          </cell>
          <cell r="S43">
            <v>0.3576388888888889</v>
          </cell>
          <cell r="T43">
            <v>8.5</v>
          </cell>
        </row>
        <row r="44">
          <cell r="K44" t="str">
            <v>Петров А.А.</v>
          </cell>
          <cell r="L44" t="str">
            <v>Старший</v>
          </cell>
          <cell r="M44">
            <v>580234</v>
          </cell>
          <cell r="N44">
            <v>1</v>
          </cell>
          <cell r="P44">
            <v>0.375</v>
          </cell>
          <cell r="S44">
            <v>0.33333333333333337</v>
          </cell>
          <cell r="T44">
            <v>8</v>
          </cell>
        </row>
        <row r="45">
          <cell r="K45" t="str">
            <v>Сафин И. А.</v>
          </cell>
          <cell r="L45" t="str">
            <v>Сборщик</v>
          </cell>
          <cell r="M45" t="str">
            <v>НК 3325</v>
          </cell>
          <cell r="N45">
            <v>1</v>
          </cell>
          <cell r="O45">
            <v>16</v>
          </cell>
          <cell r="P45">
            <v>0.375</v>
          </cell>
          <cell r="S45">
            <v>0.33333333333333337</v>
          </cell>
          <cell r="T45">
            <v>8</v>
          </cell>
        </row>
        <row r="46">
          <cell r="K46" t="str">
            <v>Трохов М.Ю.</v>
          </cell>
          <cell r="L46" t="str">
            <v>Водитель</v>
          </cell>
          <cell r="M46" t="str">
            <v>АП 7831</v>
          </cell>
          <cell r="N46">
            <v>1</v>
          </cell>
          <cell r="O46">
            <v>16</v>
          </cell>
          <cell r="P46">
            <v>0.35416666666666669</v>
          </cell>
          <cell r="S46">
            <v>0.35416666666666669</v>
          </cell>
          <cell r="T46">
            <v>8.5</v>
          </cell>
        </row>
        <row r="47">
          <cell r="K47" t="str">
            <v>Низамов Д. Р.</v>
          </cell>
          <cell r="L47" t="str">
            <v>Деж.водитель</v>
          </cell>
          <cell r="M47" t="str">
            <v>АК 6022</v>
          </cell>
          <cell r="N47">
            <v>1</v>
          </cell>
          <cell r="O47">
            <v>16</v>
          </cell>
          <cell r="P47">
            <v>0.29166666666666669</v>
          </cell>
          <cell r="T47">
            <v>21</v>
          </cell>
        </row>
        <row r="48">
          <cell r="K48" t="str">
            <v>Зимов В.Д.</v>
          </cell>
          <cell r="L48" t="str">
            <v>Охранник</v>
          </cell>
          <cell r="M48" t="str">
            <v>нет</v>
          </cell>
          <cell r="N48" t="str">
            <v>нет</v>
          </cell>
          <cell r="O48" t="str">
            <v>нет</v>
          </cell>
          <cell r="P48">
            <v>0.29166666666666669</v>
          </cell>
          <cell r="T48">
            <v>22</v>
          </cell>
        </row>
        <row r="49">
          <cell r="K49" t="str">
            <v>Рябов В. В.</v>
          </cell>
          <cell r="L49" t="str">
            <v>Деж. по КВХЦ</v>
          </cell>
          <cell r="M49" t="str">
            <v>НК 6001</v>
          </cell>
          <cell r="N49">
            <v>1</v>
          </cell>
          <cell r="O49">
            <v>16</v>
          </cell>
          <cell r="P49">
            <v>0.3125</v>
          </cell>
          <cell r="T49">
            <v>22</v>
          </cell>
        </row>
        <row r="50">
          <cell r="K50" t="str">
            <v>Офилькин В.Н.</v>
          </cell>
          <cell r="L50" t="str">
            <v>Водитель</v>
          </cell>
          <cell r="P50">
            <v>0.29166666666666669</v>
          </cell>
          <cell r="S50">
            <v>0.33333333333333337</v>
          </cell>
          <cell r="T50">
            <v>8</v>
          </cell>
        </row>
        <row r="51">
          <cell r="K51" t="str">
            <v>Чигашов Е.Н.</v>
          </cell>
          <cell r="L51" t="str">
            <v>Водитель</v>
          </cell>
          <cell r="P51">
            <v>0.29166666666666669</v>
          </cell>
          <cell r="S51">
            <v>0.33333333333333337</v>
          </cell>
          <cell r="T51">
            <v>8</v>
          </cell>
        </row>
        <row r="52">
          <cell r="K52" t="str">
            <v>Попов М. Ю.</v>
          </cell>
          <cell r="L52" t="str">
            <v>Старший</v>
          </cell>
          <cell r="M52" t="str">
            <v>ЕЛ 1818</v>
          </cell>
          <cell r="N52">
            <v>1</v>
          </cell>
          <cell r="P52">
            <v>0.45833333333333331</v>
          </cell>
          <cell r="S52">
            <v>0.14583333333333331</v>
          </cell>
          <cell r="T52">
            <v>3.5</v>
          </cell>
        </row>
        <row r="53">
          <cell r="K53" t="str">
            <v>Ильинский И.В.</v>
          </cell>
          <cell r="L53" t="str">
            <v>Сборщик</v>
          </cell>
          <cell r="M53" t="str">
            <v>НК 7196</v>
          </cell>
          <cell r="N53">
            <v>1</v>
          </cell>
          <cell r="O53">
            <v>16</v>
          </cell>
          <cell r="P53">
            <v>0.45833333333333331</v>
          </cell>
          <cell r="S53">
            <v>0.14583333333333331</v>
          </cell>
          <cell r="T53">
            <v>3.5</v>
          </cell>
        </row>
        <row r="54">
          <cell r="K54" t="str">
            <v>Долгов А.М.</v>
          </cell>
          <cell r="L54" t="str">
            <v>Водитель</v>
          </cell>
          <cell r="M54" t="str">
            <v>ГУ 324</v>
          </cell>
          <cell r="N54">
            <v>1</v>
          </cell>
          <cell r="O54">
            <v>16</v>
          </cell>
          <cell r="P54">
            <v>0.4375</v>
          </cell>
          <cell r="S54">
            <v>0.16666666666666663</v>
          </cell>
          <cell r="T54">
            <v>4</v>
          </cell>
        </row>
      </sheetData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Шелгунов Ю.А.</v>
          </cell>
          <cell r="L13" t="str">
            <v>Деж.по упр.</v>
          </cell>
          <cell r="M13" t="str">
            <v>МО 3278</v>
          </cell>
          <cell r="N13">
            <v>1</v>
          </cell>
          <cell r="O13">
            <v>16</v>
          </cell>
          <cell r="P13">
            <v>0.29166666666666669</v>
          </cell>
          <cell r="T13">
            <v>22</v>
          </cell>
        </row>
        <row r="14">
          <cell r="K14" t="str">
            <v>Массов Д. Е.</v>
          </cell>
          <cell r="L14" t="str">
            <v>Старший</v>
          </cell>
          <cell r="M14">
            <v>580293</v>
          </cell>
          <cell r="N14">
            <v>1</v>
          </cell>
          <cell r="P14">
            <v>0.60416666666666663</v>
          </cell>
          <cell r="S14">
            <v>0.34652777777777788</v>
          </cell>
          <cell r="T14">
            <v>9</v>
          </cell>
        </row>
        <row r="15">
          <cell r="K15" t="str">
            <v>Рябов В. В.</v>
          </cell>
          <cell r="L15" t="str">
            <v>Сборщик</v>
          </cell>
          <cell r="M15" t="str">
            <v>НК 6001</v>
          </cell>
          <cell r="N15">
            <v>1</v>
          </cell>
          <cell r="O15">
            <v>16</v>
          </cell>
          <cell r="P15">
            <v>0.60416666666666663</v>
          </cell>
          <cell r="S15">
            <v>0.34652777777777788</v>
          </cell>
          <cell r="T15">
            <v>9</v>
          </cell>
        </row>
        <row r="16">
          <cell r="K16" t="str">
            <v>Батюшкин А.В.</v>
          </cell>
          <cell r="L16" t="str">
            <v>Водитель</v>
          </cell>
          <cell r="M16" t="str">
            <v>НУ 4624</v>
          </cell>
          <cell r="N16">
            <v>1</v>
          </cell>
          <cell r="O16">
            <v>16</v>
          </cell>
          <cell r="P16">
            <v>0.58333333333333326</v>
          </cell>
          <cell r="S16">
            <v>0.36736111111111125</v>
          </cell>
          <cell r="T16">
            <v>9.5</v>
          </cell>
        </row>
        <row r="17">
          <cell r="K17" t="str">
            <v>Карпаев С. А.</v>
          </cell>
          <cell r="L17" t="str">
            <v>Старший</v>
          </cell>
          <cell r="M17">
            <v>0</v>
          </cell>
          <cell r="N17">
            <v>1</v>
          </cell>
          <cell r="P17">
            <v>0.45833333333333331</v>
          </cell>
          <cell r="S17">
            <v>0.2777777777777779</v>
          </cell>
          <cell r="T17">
            <v>6.5</v>
          </cell>
        </row>
        <row r="18">
          <cell r="K18" t="str">
            <v>Морозов А. С.</v>
          </cell>
          <cell r="L18" t="str">
            <v>Сборщик</v>
          </cell>
          <cell r="M18" t="str">
            <v>НК 6245</v>
          </cell>
          <cell r="N18">
            <v>1</v>
          </cell>
          <cell r="O18">
            <v>16</v>
          </cell>
          <cell r="P18">
            <v>0.45833333333333331</v>
          </cell>
          <cell r="S18">
            <v>0.2777777777777779</v>
          </cell>
          <cell r="T18">
            <v>6.5</v>
          </cell>
        </row>
        <row r="19">
          <cell r="K19" t="str">
            <v>Иванов А.С.</v>
          </cell>
          <cell r="L19" t="str">
            <v>Водитель</v>
          </cell>
          <cell r="M19" t="str">
            <v>НК 7947</v>
          </cell>
          <cell r="N19">
            <v>1</v>
          </cell>
          <cell r="O19">
            <v>16</v>
          </cell>
          <cell r="P19">
            <v>0.4375</v>
          </cell>
          <cell r="S19">
            <v>0.29861111111111122</v>
          </cell>
          <cell r="T19">
            <v>7</v>
          </cell>
        </row>
        <row r="20">
          <cell r="K20" t="str">
            <v>Попов М. Ю.</v>
          </cell>
          <cell r="L20" t="str">
            <v>Старший</v>
          </cell>
          <cell r="M20">
            <v>580515</v>
          </cell>
          <cell r="N20">
            <v>1</v>
          </cell>
          <cell r="P20">
            <v>0.4375</v>
          </cell>
          <cell r="S20">
            <v>0.10416666666666663</v>
          </cell>
          <cell r="T20">
            <v>2.5</v>
          </cell>
        </row>
        <row r="21">
          <cell r="K21" t="str">
            <v>Зялалов Ф. Р.</v>
          </cell>
          <cell r="L21" t="str">
            <v>Сборщик</v>
          </cell>
          <cell r="M21" t="str">
            <v>МК 1064</v>
          </cell>
          <cell r="N21">
            <v>1</v>
          </cell>
          <cell r="O21">
            <v>16</v>
          </cell>
          <cell r="P21">
            <v>0.4375</v>
          </cell>
          <cell r="S21">
            <v>0.10416666666666663</v>
          </cell>
          <cell r="T21">
            <v>2.5</v>
          </cell>
        </row>
        <row r="22">
          <cell r="K22" t="str">
            <v>Салахов И. И.</v>
          </cell>
          <cell r="L22" t="str">
            <v>Водитель</v>
          </cell>
          <cell r="M22" t="str">
            <v>ЛГ 3285</v>
          </cell>
          <cell r="N22">
            <v>1</v>
          </cell>
          <cell r="O22">
            <v>16</v>
          </cell>
          <cell r="P22">
            <v>0.41666666666666669</v>
          </cell>
          <cell r="S22">
            <v>0.12499999999999994</v>
          </cell>
          <cell r="T22">
            <v>3</v>
          </cell>
        </row>
        <row r="23">
          <cell r="K23" t="str">
            <v>Старостин М. А.</v>
          </cell>
          <cell r="L23" t="str">
            <v>Старший</v>
          </cell>
          <cell r="M23">
            <v>580209</v>
          </cell>
          <cell r="N23">
            <v>1</v>
          </cell>
          <cell r="O23">
            <v>30</v>
          </cell>
          <cell r="P23">
            <v>0.58333333333333337</v>
          </cell>
          <cell r="S23">
            <v>0.3472222222222221</v>
          </cell>
          <cell r="T23">
            <v>8.5</v>
          </cell>
        </row>
        <row r="24">
          <cell r="K24" t="str">
            <v>Хаяров М.Р.</v>
          </cell>
          <cell r="L24" t="str">
            <v>Сборщик</v>
          </cell>
          <cell r="M24" t="str">
            <v>НК 5577</v>
          </cell>
          <cell r="N24">
            <v>1</v>
          </cell>
          <cell r="O24">
            <v>16</v>
          </cell>
          <cell r="P24">
            <v>0.58333333333333337</v>
          </cell>
          <cell r="S24">
            <v>0.3472222222222221</v>
          </cell>
          <cell r="T24">
            <v>8.5</v>
          </cell>
        </row>
        <row r="25">
          <cell r="K25" t="str">
            <v>Нуждов С.А.</v>
          </cell>
          <cell r="L25" t="str">
            <v>Водитель</v>
          </cell>
          <cell r="M25" t="str">
            <v>НК 7133</v>
          </cell>
          <cell r="N25">
            <v>1</v>
          </cell>
          <cell r="O25">
            <v>16</v>
          </cell>
          <cell r="P25">
            <v>0.5625</v>
          </cell>
          <cell r="S25">
            <v>0.36805555555555547</v>
          </cell>
          <cell r="T25">
            <v>9</v>
          </cell>
        </row>
        <row r="26">
          <cell r="K26" t="str">
            <v>Павлов Д. В.</v>
          </cell>
          <cell r="L26" t="str">
            <v>Старший</v>
          </cell>
          <cell r="M26">
            <v>249157</v>
          </cell>
          <cell r="N26">
            <v>1</v>
          </cell>
          <cell r="P26">
            <v>0.3125</v>
          </cell>
          <cell r="S26">
            <v>0.33333333333333337</v>
          </cell>
          <cell r="T26">
            <v>8</v>
          </cell>
        </row>
        <row r="27">
          <cell r="K27" t="str">
            <v>Елистратов А. А.</v>
          </cell>
          <cell r="L27" t="str">
            <v>Сборщик</v>
          </cell>
          <cell r="M27" t="str">
            <v>НК 3947</v>
          </cell>
          <cell r="N27">
            <v>1</v>
          </cell>
          <cell r="O27">
            <v>16</v>
          </cell>
          <cell r="P27">
            <v>0.3125</v>
          </cell>
          <cell r="S27">
            <v>0.33333333333333337</v>
          </cell>
          <cell r="T27">
            <v>8</v>
          </cell>
        </row>
        <row r="28">
          <cell r="K28" t="str">
            <v>Журавлев Д.М.</v>
          </cell>
          <cell r="L28" t="str">
            <v>Водитель</v>
          </cell>
          <cell r="M28" t="str">
            <v>НК 5121</v>
          </cell>
          <cell r="N28">
            <v>1</v>
          </cell>
          <cell r="O28">
            <v>16</v>
          </cell>
          <cell r="P28">
            <v>0.29166666666666669</v>
          </cell>
          <cell r="S28">
            <v>0.35416666666666669</v>
          </cell>
          <cell r="T28">
            <v>8.5</v>
          </cell>
        </row>
        <row r="29">
          <cell r="K29" t="str">
            <v>Долгов А.М.</v>
          </cell>
          <cell r="L29" t="str">
            <v>Старший</v>
          </cell>
          <cell r="M29" t="str">
            <v>ГУ 324</v>
          </cell>
          <cell r="N29">
            <v>1</v>
          </cell>
          <cell r="P29">
            <v>0.54166666666666663</v>
          </cell>
          <cell r="S29">
            <v>0.19791666666666674</v>
          </cell>
          <cell r="T29">
            <v>5</v>
          </cell>
        </row>
        <row r="30">
          <cell r="K30" t="str">
            <v>Евстафьев М. С.</v>
          </cell>
          <cell r="L30" t="str">
            <v>Сборщик</v>
          </cell>
          <cell r="M30" t="str">
            <v>НК 6753</v>
          </cell>
          <cell r="N30">
            <v>1</v>
          </cell>
          <cell r="O30">
            <v>16</v>
          </cell>
          <cell r="P30">
            <v>0.3125</v>
          </cell>
          <cell r="S30">
            <v>0.19791666666666674</v>
          </cell>
          <cell r="T30">
            <v>5</v>
          </cell>
        </row>
        <row r="31">
          <cell r="K31" t="str">
            <v>Каримов Ф.Т.</v>
          </cell>
          <cell r="L31" t="str">
            <v>Водитель</v>
          </cell>
          <cell r="M31" t="str">
            <v>НК 7332</v>
          </cell>
          <cell r="N31">
            <v>1</v>
          </cell>
          <cell r="O31">
            <v>16</v>
          </cell>
          <cell r="P31">
            <v>0.52083333333333326</v>
          </cell>
          <cell r="S31">
            <v>0.21875000000000011</v>
          </cell>
          <cell r="T31">
            <v>5.5</v>
          </cell>
        </row>
        <row r="32">
          <cell r="K32" t="str">
            <v>Кочетков А. М.</v>
          </cell>
          <cell r="L32" t="str">
            <v>Старший</v>
          </cell>
          <cell r="M32">
            <v>580061</v>
          </cell>
          <cell r="N32">
            <v>1</v>
          </cell>
          <cell r="P32">
            <v>0.35416666666666669</v>
          </cell>
          <cell r="S32">
            <v>0.30555555555555552</v>
          </cell>
          <cell r="T32">
            <v>7.5</v>
          </cell>
        </row>
        <row r="33">
          <cell r="K33" t="str">
            <v>Петров А.А.</v>
          </cell>
          <cell r="L33" t="str">
            <v>Сборщик</v>
          </cell>
          <cell r="M33" t="str">
            <v>НК 6975</v>
          </cell>
          <cell r="N33">
            <v>1</v>
          </cell>
          <cell r="O33">
            <v>16</v>
          </cell>
          <cell r="P33">
            <v>0.35416666666666669</v>
          </cell>
          <cell r="S33">
            <v>0.30555555555555552</v>
          </cell>
          <cell r="T33">
            <v>7.5</v>
          </cell>
        </row>
        <row r="34">
          <cell r="K34" t="str">
            <v>Казаков М.В.</v>
          </cell>
          <cell r="L34" t="str">
            <v>Водитель</v>
          </cell>
          <cell r="M34" t="str">
            <v>НК 7369</v>
          </cell>
          <cell r="N34">
            <v>1</v>
          </cell>
          <cell r="O34">
            <v>16</v>
          </cell>
          <cell r="P34">
            <v>0.33333333333333337</v>
          </cell>
          <cell r="S34">
            <v>0.32638888888888884</v>
          </cell>
          <cell r="T34">
            <v>8</v>
          </cell>
        </row>
        <row r="35">
          <cell r="K35" t="str">
            <v>Низамов Д. Р.</v>
          </cell>
          <cell r="L35" t="str">
            <v>Деж.водитель</v>
          </cell>
          <cell r="M35" t="str">
            <v>АК 6022</v>
          </cell>
          <cell r="N35">
            <v>1</v>
          </cell>
          <cell r="O35">
            <v>16</v>
          </cell>
          <cell r="P35">
            <v>0.29166666666666669</v>
          </cell>
          <cell r="T35">
            <v>21</v>
          </cell>
        </row>
        <row r="36">
          <cell r="K36" t="str">
            <v>Голиков М.Г.</v>
          </cell>
          <cell r="L36" t="str">
            <v>Охранник</v>
          </cell>
          <cell r="N36" t="str">
            <v>нет</v>
          </cell>
          <cell r="O36" t="str">
            <v>нет</v>
          </cell>
          <cell r="P36">
            <v>0.29166666666666669</v>
          </cell>
          <cell r="T36">
            <v>22</v>
          </cell>
        </row>
        <row r="37">
          <cell r="K37" t="str">
            <v>Цыбакин Д. А.</v>
          </cell>
          <cell r="L37" t="str">
            <v>Деж. по КВХЦ</v>
          </cell>
          <cell r="M37" t="str">
            <v>ГУ 3412</v>
          </cell>
          <cell r="N37">
            <v>1</v>
          </cell>
          <cell r="O37">
            <v>16</v>
          </cell>
          <cell r="P37">
            <v>0.3125</v>
          </cell>
          <cell r="T37">
            <v>22</v>
          </cell>
        </row>
      </sheetData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Горбунов И.С.</v>
          </cell>
          <cell r="L13" t="str">
            <v>Деж.по упр.</v>
          </cell>
          <cell r="M13" t="str">
            <v>ЛУ 2133</v>
          </cell>
          <cell r="N13">
            <v>1</v>
          </cell>
          <cell r="O13">
            <v>16</v>
          </cell>
          <cell r="P13">
            <v>0.29166666666666669</v>
          </cell>
          <cell r="T13">
            <v>22</v>
          </cell>
        </row>
        <row r="14">
          <cell r="L14" t="str">
            <v>Старший</v>
          </cell>
          <cell r="M14" t="e">
            <v>#N/A</v>
          </cell>
          <cell r="N14">
            <v>1</v>
          </cell>
          <cell r="P14">
            <v>0.60416666666666663</v>
          </cell>
          <cell r="S14">
            <v>0.3534722222222223</v>
          </cell>
          <cell r="T14">
            <v>8</v>
          </cell>
        </row>
        <row r="15">
          <cell r="L15" t="str">
            <v>Сборщик</v>
          </cell>
          <cell r="M15" t="e">
            <v>#N/A</v>
          </cell>
          <cell r="N15">
            <v>1</v>
          </cell>
          <cell r="O15">
            <v>16</v>
          </cell>
          <cell r="P15">
            <v>0.60416666666666663</v>
          </cell>
          <cell r="S15">
            <v>0.3534722222222223</v>
          </cell>
          <cell r="T15">
            <v>8</v>
          </cell>
        </row>
        <row r="16">
          <cell r="L16" t="str">
            <v>Водитель</v>
          </cell>
          <cell r="M16" t="e">
            <v>#N/A</v>
          </cell>
          <cell r="N16">
            <v>1</v>
          </cell>
          <cell r="O16">
            <v>16</v>
          </cell>
          <cell r="P16">
            <v>0.58333333333333326</v>
          </cell>
          <cell r="S16">
            <v>0.37430555555555567</v>
          </cell>
          <cell r="T16">
            <v>8.5</v>
          </cell>
        </row>
        <row r="17">
          <cell r="K17" t="str">
            <v>Елистратов А. А.</v>
          </cell>
          <cell r="L17" t="str">
            <v>Старший</v>
          </cell>
          <cell r="M17">
            <v>580549</v>
          </cell>
          <cell r="N17">
            <v>1</v>
          </cell>
          <cell r="P17">
            <v>0.3125</v>
          </cell>
          <cell r="S17">
            <v>0.4270833333333332</v>
          </cell>
          <cell r="T17">
            <v>10</v>
          </cell>
        </row>
        <row r="18">
          <cell r="K18" t="str">
            <v>Рябов В. В.</v>
          </cell>
          <cell r="L18" t="str">
            <v>Сборщик</v>
          </cell>
          <cell r="M18" t="str">
            <v>НК 6001</v>
          </cell>
          <cell r="N18">
            <v>1</v>
          </cell>
          <cell r="O18">
            <v>16</v>
          </cell>
          <cell r="P18">
            <v>0.3125</v>
          </cell>
          <cell r="S18">
            <v>0.4270833333333332</v>
          </cell>
          <cell r="T18">
            <v>10</v>
          </cell>
        </row>
        <row r="19">
          <cell r="K19" t="str">
            <v>Иванов А.С.</v>
          </cell>
          <cell r="L19" t="str">
            <v>Водитель</v>
          </cell>
          <cell r="M19" t="str">
            <v>НК 7947</v>
          </cell>
          <cell r="N19">
            <v>1</v>
          </cell>
          <cell r="O19">
            <v>16</v>
          </cell>
          <cell r="P19">
            <v>0.29166666666666669</v>
          </cell>
          <cell r="S19">
            <v>0.44791666666666652</v>
          </cell>
          <cell r="T19">
            <v>10.5</v>
          </cell>
        </row>
        <row r="20">
          <cell r="K20" t="str">
            <v>Фомин В. Е.</v>
          </cell>
          <cell r="L20" t="str">
            <v>Старший</v>
          </cell>
          <cell r="M20">
            <v>580008</v>
          </cell>
          <cell r="N20">
            <v>1</v>
          </cell>
          <cell r="P20">
            <v>0.33333333333333331</v>
          </cell>
          <cell r="S20">
            <v>0.23958333333333331</v>
          </cell>
          <cell r="T20">
            <v>14</v>
          </cell>
        </row>
        <row r="21">
          <cell r="K21" t="str">
            <v>Зялалов Ф. Р.</v>
          </cell>
          <cell r="L21" t="str">
            <v>Сборщик</v>
          </cell>
          <cell r="M21" t="str">
            <v>МК 1064</v>
          </cell>
          <cell r="N21">
            <v>1</v>
          </cell>
          <cell r="O21">
            <v>16</v>
          </cell>
          <cell r="P21">
            <v>0.33333333333333331</v>
          </cell>
          <cell r="S21">
            <v>0.23958333333333331</v>
          </cell>
          <cell r="T21">
            <v>14</v>
          </cell>
        </row>
        <row r="22">
          <cell r="K22" t="str">
            <v>Карпаев С. А.</v>
          </cell>
          <cell r="L22" t="str">
            <v>Водитель</v>
          </cell>
          <cell r="M22" t="str">
            <v>НК 4242</v>
          </cell>
          <cell r="N22">
            <v>1</v>
          </cell>
          <cell r="O22">
            <v>16</v>
          </cell>
          <cell r="P22">
            <v>0.3125</v>
          </cell>
          <cell r="S22">
            <v>0.26041666666666663</v>
          </cell>
          <cell r="T22">
            <v>14.5</v>
          </cell>
        </row>
        <row r="23">
          <cell r="K23" t="str">
            <v>Хомич Ю.В.</v>
          </cell>
          <cell r="L23" t="str">
            <v>Старший</v>
          </cell>
          <cell r="M23">
            <v>580293</v>
          </cell>
          <cell r="N23">
            <v>1</v>
          </cell>
          <cell r="P23">
            <v>0.3125</v>
          </cell>
          <cell r="S23">
            <v>0.37499999999999994</v>
          </cell>
          <cell r="T23">
            <v>9</v>
          </cell>
        </row>
        <row r="24">
          <cell r="K24" t="str">
            <v>Попов М. Ю.</v>
          </cell>
          <cell r="L24" t="str">
            <v>Сборщик</v>
          </cell>
          <cell r="M24" t="str">
            <v>ЕЛ 1818</v>
          </cell>
          <cell r="N24">
            <v>1</v>
          </cell>
          <cell r="O24">
            <v>16</v>
          </cell>
          <cell r="P24">
            <v>0.3125</v>
          </cell>
          <cell r="S24">
            <v>0.37499999999999994</v>
          </cell>
          <cell r="T24">
            <v>9</v>
          </cell>
        </row>
        <row r="25">
          <cell r="K25" t="str">
            <v>Казаков М.В.</v>
          </cell>
          <cell r="L25" t="str">
            <v>Водитель</v>
          </cell>
          <cell r="M25" t="str">
            <v>НК 7369</v>
          </cell>
          <cell r="N25">
            <v>1</v>
          </cell>
          <cell r="O25">
            <v>16</v>
          </cell>
          <cell r="P25">
            <v>0.29166666666666669</v>
          </cell>
          <cell r="S25">
            <v>0.39583333333333326</v>
          </cell>
          <cell r="T25">
            <v>9.5</v>
          </cell>
        </row>
        <row r="26">
          <cell r="K26" t="str">
            <v>Ракипов Т. А.</v>
          </cell>
          <cell r="L26" t="str">
            <v>Старший</v>
          </cell>
          <cell r="M26">
            <v>249247</v>
          </cell>
          <cell r="N26">
            <v>1</v>
          </cell>
          <cell r="P26">
            <v>0.27083333333333331</v>
          </cell>
          <cell r="S26">
            <v>0.31250000000000006</v>
          </cell>
          <cell r="T26">
            <v>7.5</v>
          </cell>
        </row>
        <row r="27">
          <cell r="K27" t="str">
            <v>Куракин Н.В.</v>
          </cell>
          <cell r="L27" t="str">
            <v>Сборщик</v>
          </cell>
          <cell r="M27" t="str">
            <v>НК 6325</v>
          </cell>
          <cell r="N27">
            <v>1</v>
          </cell>
          <cell r="O27">
            <v>16</v>
          </cell>
          <cell r="P27">
            <v>0.27083333333333331</v>
          </cell>
          <cell r="S27">
            <v>0.31250000000000006</v>
          </cell>
          <cell r="T27">
            <v>7.5</v>
          </cell>
        </row>
        <row r="28">
          <cell r="K28" t="str">
            <v>Чигашов Н. Е.</v>
          </cell>
          <cell r="L28" t="str">
            <v>Водитель</v>
          </cell>
          <cell r="M28" t="str">
            <v>ЕЛ 7687</v>
          </cell>
          <cell r="N28">
            <v>1</v>
          </cell>
          <cell r="O28">
            <v>16</v>
          </cell>
          <cell r="P28">
            <v>0.24999999999999997</v>
          </cell>
          <cell r="S28">
            <v>0.33333333333333337</v>
          </cell>
          <cell r="T28">
            <v>8</v>
          </cell>
        </row>
        <row r="29">
          <cell r="K29" t="str">
            <v>Кузяшин В. А.</v>
          </cell>
          <cell r="L29" t="str">
            <v>Старший</v>
          </cell>
          <cell r="M29">
            <v>580162</v>
          </cell>
          <cell r="N29">
            <v>1</v>
          </cell>
          <cell r="O29">
            <v>30</v>
          </cell>
          <cell r="P29">
            <v>0.625</v>
          </cell>
          <cell r="S29">
            <v>0.30555555555555547</v>
          </cell>
          <cell r="T29">
            <v>9.5</v>
          </cell>
        </row>
        <row r="30">
          <cell r="K30" t="str">
            <v>Косов А. В.</v>
          </cell>
          <cell r="L30" t="str">
            <v>Сборщик</v>
          </cell>
          <cell r="M30" t="str">
            <v>НК 7488</v>
          </cell>
          <cell r="N30">
            <v>1</v>
          </cell>
          <cell r="O30">
            <v>16</v>
          </cell>
          <cell r="P30">
            <v>0.625</v>
          </cell>
          <cell r="S30">
            <v>0.30555555555555547</v>
          </cell>
          <cell r="T30">
            <v>9.5</v>
          </cell>
        </row>
        <row r="31">
          <cell r="K31" t="str">
            <v>Лисихин А.Ю.</v>
          </cell>
          <cell r="L31" t="str">
            <v>Водитель</v>
          </cell>
          <cell r="M31" t="str">
            <v>НК 4821</v>
          </cell>
          <cell r="N31">
            <v>1</v>
          </cell>
          <cell r="O31">
            <v>16</v>
          </cell>
          <cell r="P31">
            <v>0.60416666666666663</v>
          </cell>
          <cell r="S31">
            <v>0.32638888888888884</v>
          </cell>
          <cell r="T31">
            <v>8</v>
          </cell>
        </row>
        <row r="32">
          <cell r="K32" t="str">
            <v>Шелгунов Ю.А.</v>
          </cell>
          <cell r="L32" t="str">
            <v>Старший</v>
          </cell>
          <cell r="M32">
            <v>249817</v>
          </cell>
          <cell r="N32">
            <v>1</v>
          </cell>
          <cell r="P32">
            <v>0.3125</v>
          </cell>
          <cell r="S32">
            <v>0.38194444444444453</v>
          </cell>
          <cell r="T32">
            <v>9</v>
          </cell>
        </row>
        <row r="33">
          <cell r="K33" t="str">
            <v>Цыбакин Д. А.</v>
          </cell>
          <cell r="L33" t="str">
            <v>Сборщик</v>
          </cell>
          <cell r="M33" t="str">
            <v>ГУ 3412</v>
          </cell>
          <cell r="N33">
            <v>1</v>
          </cell>
          <cell r="O33">
            <v>16</v>
          </cell>
          <cell r="P33">
            <v>0.3125</v>
          </cell>
          <cell r="S33">
            <v>0.38194444444444453</v>
          </cell>
          <cell r="T33">
            <v>9</v>
          </cell>
        </row>
        <row r="34">
          <cell r="K34" t="str">
            <v>Ятманов В. С.</v>
          </cell>
          <cell r="L34" t="str">
            <v>Водитель</v>
          </cell>
          <cell r="M34" t="str">
            <v>НК 6639</v>
          </cell>
          <cell r="N34">
            <v>1</v>
          </cell>
          <cell r="O34">
            <v>16</v>
          </cell>
          <cell r="P34">
            <v>0.29166666666666669</v>
          </cell>
          <cell r="S34">
            <v>0.40277777777777785</v>
          </cell>
          <cell r="T34">
            <v>9.5</v>
          </cell>
        </row>
        <row r="35">
          <cell r="K35" t="str">
            <v>Массов Д. Е.</v>
          </cell>
          <cell r="L35" t="str">
            <v>Старший</v>
          </cell>
          <cell r="M35">
            <v>580293</v>
          </cell>
          <cell r="N35">
            <v>1</v>
          </cell>
          <cell r="P35">
            <v>0.54166666666666663</v>
          </cell>
          <cell r="S35">
            <v>0.25</v>
          </cell>
          <cell r="T35">
            <v>6</v>
          </cell>
        </row>
        <row r="36">
          <cell r="K36" t="str">
            <v>Ильинский Е.И.</v>
          </cell>
          <cell r="L36" t="str">
            <v>Сборщик</v>
          </cell>
          <cell r="M36" t="str">
            <v>ХВ 4139</v>
          </cell>
          <cell r="N36">
            <v>1</v>
          </cell>
          <cell r="O36">
            <v>16</v>
          </cell>
          <cell r="P36">
            <v>0.3125</v>
          </cell>
          <cell r="S36">
            <v>0.41666666666666669</v>
          </cell>
          <cell r="T36">
            <v>10</v>
          </cell>
        </row>
        <row r="37">
          <cell r="K37" t="str">
            <v>Салахов И. И.</v>
          </cell>
          <cell r="L37" t="str">
            <v>Водитель</v>
          </cell>
          <cell r="M37" t="str">
            <v>ЛГ 3285</v>
          </cell>
          <cell r="N37">
            <v>1</v>
          </cell>
          <cell r="O37">
            <v>16</v>
          </cell>
          <cell r="P37">
            <v>0.52083333333333326</v>
          </cell>
          <cell r="S37">
            <v>0.27083333333333337</v>
          </cell>
          <cell r="T37">
            <v>6.5</v>
          </cell>
        </row>
        <row r="38">
          <cell r="K38" t="str">
            <v>Старостин М. А.</v>
          </cell>
          <cell r="L38" t="str">
            <v>Старший</v>
          </cell>
          <cell r="M38">
            <v>580209</v>
          </cell>
          <cell r="N38">
            <v>1</v>
          </cell>
          <cell r="P38">
            <v>0.3263888888888889</v>
          </cell>
          <cell r="S38">
            <v>0.2361111111111111</v>
          </cell>
          <cell r="T38">
            <v>5.5</v>
          </cell>
        </row>
        <row r="39">
          <cell r="K39" t="str">
            <v>Павлов Д. В.</v>
          </cell>
          <cell r="L39" t="str">
            <v>Сборщик</v>
          </cell>
          <cell r="M39" t="str">
            <v>НК 7301</v>
          </cell>
          <cell r="N39">
            <v>1</v>
          </cell>
          <cell r="O39">
            <v>16</v>
          </cell>
          <cell r="P39">
            <v>0.3263888888888889</v>
          </cell>
          <cell r="S39">
            <v>0.2361111111111111</v>
          </cell>
          <cell r="T39">
            <v>5.5</v>
          </cell>
        </row>
        <row r="40">
          <cell r="K40" t="str">
            <v>Нуждов С.А.</v>
          </cell>
          <cell r="L40" t="str">
            <v>Водитель</v>
          </cell>
          <cell r="M40" t="str">
            <v>НК 7133</v>
          </cell>
          <cell r="N40">
            <v>1</v>
          </cell>
          <cell r="O40">
            <v>16</v>
          </cell>
          <cell r="P40">
            <v>0.30555555555555558</v>
          </cell>
          <cell r="S40">
            <v>0.25694444444444442</v>
          </cell>
          <cell r="T40">
            <v>6</v>
          </cell>
        </row>
        <row r="41">
          <cell r="K41" t="str">
            <v>Исламов А.Б.</v>
          </cell>
          <cell r="L41" t="str">
            <v>Старший</v>
          </cell>
          <cell r="M41" t="str">
            <v>НК 7595</v>
          </cell>
          <cell r="N41">
            <v>1</v>
          </cell>
          <cell r="P41">
            <v>0.3125</v>
          </cell>
          <cell r="S41">
            <v>0.36805555555555547</v>
          </cell>
          <cell r="T41">
            <v>9</v>
          </cell>
        </row>
        <row r="42">
          <cell r="K42" t="str">
            <v>Кочетков А. М.</v>
          </cell>
          <cell r="L42" t="str">
            <v>Сборщик</v>
          </cell>
          <cell r="M42" t="str">
            <v>НК 7070</v>
          </cell>
          <cell r="N42">
            <v>1</v>
          </cell>
          <cell r="O42">
            <v>16</v>
          </cell>
          <cell r="P42">
            <v>0.3125</v>
          </cell>
          <cell r="S42">
            <v>0.36805555555555547</v>
          </cell>
          <cell r="T42">
            <v>9</v>
          </cell>
        </row>
        <row r="43">
          <cell r="K43" t="str">
            <v>Рыбокольников С. А.</v>
          </cell>
          <cell r="L43" t="str">
            <v>Водитель</v>
          </cell>
          <cell r="M43" t="str">
            <v>НК 7634</v>
          </cell>
          <cell r="N43">
            <v>1</v>
          </cell>
          <cell r="O43">
            <v>16</v>
          </cell>
          <cell r="P43">
            <v>0.29166666666666669</v>
          </cell>
          <cell r="S43">
            <v>0.38888888888888878</v>
          </cell>
          <cell r="T43">
            <v>9.5</v>
          </cell>
        </row>
        <row r="44">
          <cell r="K44" t="str">
            <v>Евстафьев М. С.</v>
          </cell>
          <cell r="L44" t="str">
            <v>Старший</v>
          </cell>
          <cell r="M44">
            <v>580162</v>
          </cell>
          <cell r="N44">
            <v>1</v>
          </cell>
          <cell r="P44">
            <v>0.375</v>
          </cell>
          <cell r="S44">
            <v>0.35416666666666663</v>
          </cell>
          <cell r="T44">
            <v>8.5</v>
          </cell>
        </row>
        <row r="45">
          <cell r="K45" t="str">
            <v>Петров А.А.</v>
          </cell>
          <cell r="L45" t="str">
            <v>Сборщик</v>
          </cell>
          <cell r="M45" t="str">
            <v>НК 6975</v>
          </cell>
          <cell r="N45">
            <v>1</v>
          </cell>
          <cell r="O45">
            <v>16</v>
          </cell>
          <cell r="P45">
            <v>0.375</v>
          </cell>
          <cell r="S45">
            <v>0.35416666666666663</v>
          </cell>
          <cell r="T45">
            <v>8.5</v>
          </cell>
        </row>
        <row r="46">
          <cell r="K46" t="str">
            <v>Варламов Н. Ю.</v>
          </cell>
          <cell r="L46" t="str">
            <v>Водитель</v>
          </cell>
          <cell r="M46" t="str">
            <v>РВ 4571</v>
          </cell>
          <cell r="N46">
            <v>1</v>
          </cell>
          <cell r="O46">
            <v>16</v>
          </cell>
          <cell r="P46">
            <v>0.35416666666666669</v>
          </cell>
          <cell r="S46">
            <v>0.37499999999999994</v>
          </cell>
          <cell r="T46">
            <v>9</v>
          </cell>
        </row>
        <row r="47">
          <cell r="K47" t="str">
            <v>Хохлов В. Ф.</v>
          </cell>
          <cell r="L47" t="str">
            <v>Деж.водитель</v>
          </cell>
          <cell r="M47" t="str">
            <v>НК 6236</v>
          </cell>
          <cell r="N47">
            <v>1</v>
          </cell>
          <cell r="O47">
            <v>16</v>
          </cell>
          <cell r="P47">
            <v>0.29166666666666669</v>
          </cell>
          <cell r="T47">
            <v>21</v>
          </cell>
        </row>
        <row r="48">
          <cell r="K48" t="str">
            <v>Зимов В.Д.</v>
          </cell>
          <cell r="L48" t="str">
            <v>Охранник</v>
          </cell>
          <cell r="N48" t="str">
            <v>нет</v>
          </cell>
          <cell r="O48" t="str">
            <v>нет</v>
          </cell>
          <cell r="P48">
            <v>0.29166666666666669</v>
          </cell>
          <cell r="T48">
            <v>22</v>
          </cell>
        </row>
        <row r="49">
          <cell r="K49" t="str">
            <v>Шубин В. А.</v>
          </cell>
          <cell r="L49" t="str">
            <v>Деж. по КВХЦ</v>
          </cell>
          <cell r="M49" t="str">
            <v>ЛГ 1260</v>
          </cell>
          <cell r="N49">
            <v>1</v>
          </cell>
          <cell r="O49">
            <v>16</v>
          </cell>
          <cell r="P49">
            <v>0.3125</v>
          </cell>
          <cell r="T49">
            <v>22</v>
          </cell>
        </row>
        <row r="50">
          <cell r="K50" t="str">
            <v>Офилькин В.Н.</v>
          </cell>
          <cell r="L50" t="str">
            <v>Водитель</v>
          </cell>
          <cell r="P50">
            <v>0.29166666666666669</v>
          </cell>
          <cell r="S50">
            <v>0.33333333333333337</v>
          </cell>
          <cell r="T50">
            <v>8</v>
          </cell>
        </row>
        <row r="51">
          <cell r="K51" t="str">
            <v>Батюшкин А.В.</v>
          </cell>
          <cell r="L51" t="str">
            <v>Водитель</v>
          </cell>
          <cell r="P51">
            <v>0.29166666666666669</v>
          </cell>
          <cell r="S51">
            <v>0.33333333333333337</v>
          </cell>
          <cell r="T51">
            <v>8</v>
          </cell>
        </row>
        <row r="52">
          <cell r="K52" t="str">
            <v>Долгов А.М.</v>
          </cell>
          <cell r="L52" t="str">
            <v>Старший</v>
          </cell>
          <cell r="M52" t="str">
            <v>ГУ 324</v>
          </cell>
          <cell r="N52">
            <v>1</v>
          </cell>
          <cell r="P52">
            <v>0.3125</v>
          </cell>
          <cell r="S52">
            <v>0.38888888888888884</v>
          </cell>
          <cell r="T52">
            <v>9.5</v>
          </cell>
        </row>
        <row r="53">
          <cell r="K53" t="str">
            <v>Савелов С. В.</v>
          </cell>
          <cell r="L53" t="str">
            <v>Сборщик</v>
          </cell>
          <cell r="M53" t="str">
            <v>РГ 2005</v>
          </cell>
          <cell r="N53">
            <v>1</v>
          </cell>
          <cell r="O53">
            <v>16</v>
          </cell>
          <cell r="P53">
            <v>0.3125</v>
          </cell>
          <cell r="S53">
            <v>0.38888888888888884</v>
          </cell>
          <cell r="T53">
            <v>9.5</v>
          </cell>
        </row>
        <row r="54">
          <cell r="K54" t="str">
            <v>Фадеев Г. Н.</v>
          </cell>
          <cell r="L54" t="str">
            <v>Водитель</v>
          </cell>
          <cell r="M54" t="str">
            <v>НК 7184</v>
          </cell>
          <cell r="N54">
            <v>1</v>
          </cell>
          <cell r="O54">
            <v>16</v>
          </cell>
          <cell r="P54">
            <v>0.29166666666666669</v>
          </cell>
          <cell r="S54">
            <v>0.40972222222222215</v>
          </cell>
          <cell r="T54">
            <v>10</v>
          </cell>
        </row>
      </sheetData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Шелгунов Ю.А.</v>
          </cell>
          <cell r="L13" t="str">
            <v>Деж.по упр.</v>
          </cell>
          <cell r="M13" t="str">
            <v>МО 3278</v>
          </cell>
          <cell r="N13">
            <v>1</v>
          </cell>
          <cell r="O13">
            <v>16</v>
          </cell>
          <cell r="P13">
            <v>0.29166666666666669</v>
          </cell>
          <cell r="T13">
            <v>22</v>
          </cell>
        </row>
        <row r="14">
          <cell r="K14" t="str">
            <v>Массов Д. Е.</v>
          </cell>
          <cell r="L14" t="str">
            <v>Старший</v>
          </cell>
          <cell r="M14">
            <v>580293</v>
          </cell>
          <cell r="N14">
            <v>1</v>
          </cell>
          <cell r="P14">
            <v>0.625</v>
          </cell>
          <cell r="S14">
            <v>0.31944444444444431</v>
          </cell>
          <cell r="T14">
            <v>7.5</v>
          </cell>
        </row>
        <row r="15">
          <cell r="K15" t="str">
            <v>Хаяров М.Р.</v>
          </cell>
          <cell r="L15" t="str">
            <v>Сборщик</v>
          </cell>
          <cell r="M15" t="str">
            <v>НК 5577</v>
          </cell>
          <cell r="N15">
            <v>1</v>
          </cell>
          <cell r="O15">
            <v>16</v>
          </cell>
          <cell r="P15">
            <v>0.625</v>
          </cell>
          <cell r="S15">
            <v>0.31944444444444431</v>
          </cell>
          <cell r="T15">
            <v>7.5</v>
          </cell>
        </row>
        <row r="16">
          <cell r="K16" t="str">
            <v>Чигашов Н. Е.</v>
          </cell>
          <cell r="L16" t="str">
            <v>Водитель</v>
          </cell>
          <cell r="M16" t="str">
            <v>ЕЛ 7687</v>
          </cell>
          <cell r="N16">
            <v>1</v>
          </cell>
          <cell r="O16">
            <v>16</v>
          </cell>
          <cell r="P16">
            <v>0.60416666666666663</v>
          </cell>
          <cell r="S16">
            <v>0.34027777777777768</v>
          </cell>
          <cell r="T16">
            <v>8</v>
          </cell>
        </row>
        <row r="17">
          <cell r="K17" t="str">
            <v>Кузяшин В. А.</v>
          </cell>
          <cell r="L17" t="str">
            <v>Старший</v>
          </cell>
          <cell r="M17" t="str">
            <v>ЕЛ 1715</v>
          </cell>
          <cell r="N17">
            <v>1</v>
          </cell>
          <cell r="P17">
            <v>0.5</v>
          </cell>
          <cell r="S17">
            <v>0.20138888888888887</v>
          </cell>
          <cell r="T17">
            <v>5.5</v>
          </cell>
        </row>
        <row r="18">
          <cell r="K18" t="str">
            <v>Морозов А. С.</v>
          </cell>
          <cell r="L18" t="str">
            <v>Сборщик</v>
          </cell>
          <cell r="M18" t="str">
            <v>НК 6245</v>
          </cell>
          <cell r="N18">
            <v>1</v>
          </cell>
          <cell r="O18">
            <v>16</v>
          </cell>
          <cell r="P18">
            <v>0.5</v>
          </cell>
          <cell r="S18">
            <v>0.20138888888888887</v>
          </cell>
          <cell r="T18">
            <v>5.5</v>
          </cell>
        </row>
        <row r="19">
          <cell r="K19" t="str">
            <v>Журавлев Д.М.</v>
          </cell>
          <cell r="L19" t="str">
            <v>Водитель</v>
          </cell>
          <cell r="M19" t="str">
            <v>НК 5121</v>
          </cell>
          <cell r="N19">
            <v>1</v>
          </cell>
          <cell r="O19">
            <v>16</v>
          </cell>
          <cell r="P19">
            <v>0.47916666666666669</v>
          </cell>
          <cell r="S19">
            <v>0.22222222222222218</v>
          </cell>
          <cell r="T19">
            <v>6</v>
          </cell>
        </row>
        <row r="20">
          <cell r="K20" t="str">
            <v>Елистратов А. А.</v>
          </cell>
          <cell r="L20" t="str">
            <v>Старший</v>
          </cell>
          <cell r="M20">
            <v>580549</v>
          </cell>
          <cell r="N20">
            <v>1</v>
          </cell>
          <cell r="P20">
            <v>0.39583333333333331</v>
          </cell>
          <cell r="S20">
            <v>0.10416666666666669</v>
          </cell>
          <cell r="T20">
            <v>2.5</v>
          </cell>
        </row>
        <row r="21">
          <cell r="K21" t="str">
            <v>Зялалов Ф. Р.</v>
          </cell>
          <cell r="L21" t="str">
            <v>Сборщик</v>
          </cell>
          <cell r="M21" t="str">
            <v>МК 1064</v>
          </cell>
          <cell r="N21">
            <v>1</v>
          </cell>
          <cell r="O21">
            <v>16</v>
          </cell>
          <cell r="P21">
            <v>0.39583333333333331</v>
          </cell>
          <cell r="S21">
            <v>0.10416666666666669</v>
          </cell>
          <cell r="T21">
            <v>2.5</v>
          </cell>
        </row>
        <row r="22">
          <cell r="K22" t="str">
            <v>Чигашов Е.Н.</v>
          </cell>
          <cell r="L22" t="str">
            <v>Водитель</v>
          </cell>
          <cell r="M22" t="str">
            <v>ЕЛ 2039</v>
          </cell>
          <cell r="N22">
            <v>1</v>
          </cell>
          <cell r="O22">
            <v>16</v>
          </cell>
          <cell r="P22">
            <v>0.375</v>
          </cell>
          <cell r="S22">
            <v>0.125</v>
          </cell>
          <cell r="T22">
            <v>3</v>
          </cell>
        </row>
        <row r="23">
          <cell r="K23" t="str">
            <v>Еремин А.С.</v>
          </cell>
          <cell r="L23" t="str">
            <v>Старший</v>
          </cell>
          <cell r="M23">
            <v>580430</v>
          </cell>
          <cell r="N23">
            <v>1</v>
          </cell>
          <cell r="O23">
            <v>30</v>
          </cell>
          <cell r="P23">
            <v>0.625</v>
          </cell>
          <cell r="S23">
            <v>0.30555555555555547</v>
          </cell>
          <cell r="T23">
            <v>7.5</v>
          </cell>
        </row>
        <row r="24">
          <cell r="K24" t="str">
            <v>Фомин В. Е.</v>
          </cell>
          <cell r="L24" t="str">
            <v>Сборщик</v>
          </cell>
          <cell r="M24" t="str">
            <v>ИР 8512</v>
          </cell>
          <cell r="N24">
            <v>1</v>
          </cell>
          <cell r="O24">
            <v>16</v>
          </cell>
          <cell r="P24">
            <v>0.625</v>
          </cell>
          <cell r="S24">
            <v>0.30555555555555547</v>
          </cell>
          <cell r="T24">
            <v>7.5</v>
          </cell>
        </row>
        <row r="25">
          <cell r="K25" t="str">
            <v>Нуждов С.А.</v>
          </cell>
          <cell r="L25" t="str">
            <v>Водитель</v>
          </cell>
          <cell r="M25" t="str">
            <v>НК 7133</v>
          </cell>
          <cell r="N25">
            <v>1</v>
          </cell>
          <cell r="O25">
            <v>16</v>
          </cell>
          <cell r="P25">
            <v>0.60416666666666663</v>
          </cell>
          <cell r="S25">
            <v>0.32638888888888884</v>
          </cell>
          <cell r="T25">
            <v>8</v>
          </cell>
        </row>
        <row r="26">
          <cell r="K26" t="str">
            <v>Старостин М. А.</v>
          </cell>
          <cell r="L26" t="str">
            <v>Старший</v>
          </cell>
          <cell r="M26">
            <v>580209</v>
          </cell>
          <cell r="N26">
            <v>1</v>
          </cell>
          <cell r="P26">
            <v>0.3125</v>
          </cell>
          <cell r="S26">
            <v>0.31944444444444442</v>
          </cell>
          <cell r="T26">
            <v>7.5</v>
          </cell>
        </row>
        <row r="27">
          <cell r="K27" t="str">
            <v>Певчев Д. Ю.</v>
          </cell>
          <cell r="L27" t="str">
            <v>Сборщик</v>
          </cell>
          <cell r="M27" t="str">
            <v>НК 7955</v>
          </cell>
          <cell r="N27">
            <v>1</v>
          </cell>
          <cell r="O27">
            <v>16</v>
          </cell>
          <cell r="P27">
            <v>0.3125</v>
          </cell>
          <cell r="S27">
            <v>0.31944444444444442</v>
          </cell>
          <cell r="T27">
            <v>7.5</v>
          </cell>
        </row>
        <row r="28">
          <cell r="K28" t="str">
            <v>Карпаев С. А.</v>
          </cell>
          <cell r="L28" t="str">
            <v>Водитель</v>
          </cell>
          <cell r="M28" t="str">
            <v>НК 4242</v>
          </cell>
          <cell r="N28">
            <v>1</v>
          </cell>
          <cell r="O28">
            <v>16</v>
          </cell>
          <cell r="P28">
            <v>0.29166666666666669</v>
          </cell>
          <cell r="S28">
            <v>0.34027777777777773</v>
          </cell>
          <cell r="T28">
            <v>8</v>
          </cell>
        </row>
        <row r="29">
          <cell r="K29" t="str">
            <v>Ильинский Е.И.</v>
          </cell>
          <cell r="L29" t="str">
            <v>Старший</v>
          </cell>
          <cell r="M29">
            <v>547168</v>
          </cell>
          <cell r="N29">
            <v>1</v>
          </cell>
          <cell r="P29">
            <v>0.54166666666666663</v>
          </cell>
          <cell r="S29">
            <v>0.22222222222222221</v>
          </cell>
          <cell r="T29">
            <v>5.5</v>
          </cell>
        </row>
        <row r="30">
          <cell r="K30" t="str">
            <v>Евстафьев В. С.</v>
          </cell>
          <cell r="L30" t="str">
            <v>Сборщик</v>
          </cell>
          <cell r="M30" t="str">
            <v>НК 5943</v>
          </cell>
          <cell r="N30">
            <v>1</v>
          </cell>
          <cell r="O30">
            <v>16</v>
          </cell>
          <cell r="P30">
            <v>0.54166666666666663</v>
          </cell>
          <cell r="S30">
            <v>0.22222222222222221</v>
          </cell>
          <cell r="T30">
            <v>10</v>
          </cell>
        </row>
        <row r="31">
          <cell r="K31" t="str">
            <v>Лисихин А.Ю.</v>
          </cell>
          <cell r="L31" t="str">
            <v>Водитель</v>
          </cell>
          <cell r="M31" t="str">
            <v>НК 4821</v>
          </cell>
          <cell r="N31">
            <v>1</v>
          </cell>
          <cell r="O31">
            <v>16</v>
          </cell>
          <cell r="P31">
            <v>0.52083333333333326</v>
          </cell>
          <cell r="S31">
            <v>0.24305555555555558</v>
          </cell>
          <cell r="T31">
            <v>6</v>
          </cell>
        </row>
        <row r="32">
          <cell r="K32" t="str">
            <v>Низамов Д. Р.</v>
          </cell>
          <cell r="L32" t="str">
            <v>Деж.водитель</v>
          </cell>
          <cell r="M32" t="str">
            <v>АК 6022</v>
          </cell>
          <cell r="N32">
            <v>1</v>
          </cell>
          <cell r="O32">
            <v>16</v>
          </cell>
          <cell r="P32">
            <v>0.29166666666666669</v>
          </cell>
          <cell r="T32">
            <v>21</v>
          </cell>
        </row>
        <row r="33">
          <cell r="K33" t="str">
            <v>Зимов В.Д.</v>
          </cell>
          <cell r="L33" t="str">
            <v>Охранник</v>
          </cell>
          <cell r="N33" t="str">
            <v>нет</v>
          </cell>
          <cell r="O33" t="str">
            <v>нет</v>
          </cell>
          <cell r="P33">
            <v>0.29166666666666669</v>
          </cell>
          <cell r="T33">
            <v>22</v>
          </cell>
        </row>
        <row r="34">
          <cell r="K34" t="str">
            <v>Цыбакин Д. А.</v>
          </cell>
          <cell r="L34" t="str">
            <v>Деж. по КВХЦ</v>
          </cell>
          <cell r="M34" t="str">
            <v>ГУ 3412</v>
          </cell>
          <cell r="N34">
            <v>1</v>
          </cell>
          <cell r="O34">
            <v>16</v>
          </cell>
          <cell r="P34">
            <v>0.3125</v>
          </cell>
          <cell r="T34">
            <v>22</v>
          </cell>
        </row>
      </sheetData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Шелгунов Ю.А.</v>
          </cell>
          <cell r="L13" t="str">
            <v>Деж.по упр.</v>
          </cell>
          <cell r="M13" t="str">
            <v>МО 3278</v>
          </cell>
          <cell r="N13">
            <v>1</v>
          </cell>
          <cell r="O13">
            <v>16</v>
          </cell>
          <cell r="P13">
            <v>0.29166666666666669</v>
          </cell>
          <cell r="T13">
            <v>22</v>
          </cell>
        </row>
        <row r="14">
          <cell r="L14" t="str">
            <v>Старший</v>
          </cell>
          <cell r="M14" t="e">
            <v>#N/A</v>
          </cell>
          <cell r="N14">
            <v>1</v>
          </cell>
          <cell r="P14">
            <v>0.60416666666666663</v>
          </cell>
          <cell r="S14">
            <v>0.35416666666666663</v>
          </cell>
          <cell r="T14">
            <v>8</v>
          </cell>
        </row>
        <row r="15">
          <cell r="L15" t="str">
            <v>Сборщик</v>
          </cell>
          <cell r="M15" t="e">
            <v>#N/A</v>
          </cell>
          <cell r="N15">
            <v>1</v>
          </cell>
          <cell r="O15">
            <v>16</v>
          </cell>
          <cell r="P15">
            <v>0.60416666666666663</v>
          </cell>
          <cell r="S15">
            <v>0.35416666666666663</v>
          </cell>
          <cell r="T15">
            <v>8</v>
          </cell>
        </row>
        <row r="16">
          <cell r="L16" t="str">
            <v>Водитель</v>
          </cell>
          <cell r="M16" t="e">
            <v>#N/A</v>
          </cell>
          <cell r="N16">
            <v>1</v>
          </cell>
          <cell r="O16">
            <v>16</v>
          </cell>
          <cell r="P16">
            <v>0.58333333333333326</v>
          </cell>
          <cell r="S16">
            <v>0.375</v>
          </cell>
          <cell r="T16">
            <v>8.5</v>
          </cell>
        </row>
        <row r="17">
          <cell r="K17" t="str">
            <v>Хомич Ю.В.</v>
          </cell>
          <cell r="L17" t="str">
            <v>Старший</v>
          </cell>
          <cell r="M17" t="str">
            <v>ЕЛ 5977</v>
          </cell>
          <cell r="N17">
            <v>1</v>
          </cell>
          <cell r="O17">
            <v>16</v>
          </cell>
          <cell r="P17">
            <v>0.3125</v>
          </cell>
          <cell r="S17">
            <v>0.46875000000000006</v>
          </cell>
          <cell r="T17">
            <v>11</v>
          </cell>
        </row>
        <row r="18">
          <cell r="K18" t="str">
            <v>Хаяров М.Р.</v>
          </cell>
          <cell r="L18" t="str">
            <v>Сборщик</v>
          </cell>
          <cell r="M18" t="str">
            <v>НК 5577</v>
          </cell>
          <cell r="N18">
            <v>1</v>
          </cell>
          <cell r="O18">
            <v>16</v>
          </cell>
          <cell r="P18">
            <v>0.3125</v>
          </cell>
          <cell r="S18">
            <v>0.46875000000000006</v>
          </cell>
          <cell r="T18">
            <v>11</v>
          </cell>
        </row>
        <row r="19">
          <cell r="K19" t="str">
            <v>Казаков М.В.</v>
          </cell>
          <cell r="L19" t="str">
            <v>Водитель</v>
          </cell>
          <cell r="M19" t="str">
            <v>НК 7369</v>
          </cell>
          <cell r="N19">
            <v>1</v>
          </cell>
          <cell r="O19">
            <v>16</v>
          </cell>
          <cell r="P19">
            <v>0.29166666666666669</v>
          </cell>
          <cell r="S19">
            <v>0.48958333333333343</v>
          </cell>
          <cell r="T19">
            <v>11.5</v>
          </cell>
        </row>
        <row r="20">
          <cell r="K20" t="str">
            <v>Елистратов А. А.</v>
          </cell>
          <cell r="L20" t="str">
            <v>Старший</v>
          </cell>
          <cell r="M20" t="str">
            <v>НК 3947</v>
          </cell>
          <cell r="N20">
            <v>1</v>
          </cell>
          <cell r="O20">
            <v>16</v>
          </cell>
          <cell r="P20">
            <v>0.33333333333333331</v>
          </cell>
          <cell r="S20">
            <v>0.21875000000000006</v>
          </cell>
          <cell r="T20">
            <v>14</v>
          </cell>
        </row>
        <row r="21">
          <cell r="K21" t="str">
            <v>Зялалов Ф. Р.</v>
          </cell>
          <cell r="L21" t="str">
            <v>Сборщик</v>
          </cell>
          <cell r="M21" t="str">
            <v>МК 1064</v>
          </cell>
          <cell r="N21">
            <v>1</v>
          </cell>
          <cell r="O21">
            <v>16</v>
          </cell>
          <cell r="P21">
            <v>0.33333333333333331</v>
          </cell>
          <cell r="S21">
            <v>0.21875000000000006</v>
          </cell>
          <cell r="T21">
            <v>14</v>
          </cell>
        </row>
        <row r="22">
          <cell r="K22" t="str">
            <v>Батюшкин А.В.</v>
          </cell>
          <cell r="L22" t="str">
            <v>Водитель</v>
          </cell>
          <cell r="M22" t="str">
            <v>НУ 4624</v>
          </cell>
          <cell r="N22">
            <v>1</v>
          </cell>
          <cell r="O22">
            <v>16</v>
          </cell>
          <cell r="P22">
            <v>0.3125</v>
          </cell>
          <cell r="S22">
            <v>0.23958333333333337</v>
          </cell>
          <cell r="T22">
            <v>14.5</v>
          </cell>
        </row>
        <row r="23">
          <cell r="K23" t="str">
            <v>Косов А. В.</v>
          </cell>
          <cell r="L23" t="str">
            <v>Старший</v>
          </cell>
          <cell r="M23">
            <v>249247</v>
          </cell>
          <cell r="N23">
            <v>1</v>
          </cell>
          <cell r="O23">
            <v>16</v>
          </cell>
          <cell r="P23">
            <v>0.3125</v>
          </cell>
          <cell r="S23">
            <v>0.4236111111111111</v>
          </cell>
          <cell r="T23">
            <v>10</v>
          </cell>
        </row>
        <row r="24">
          <cell r="K24" t="str">
            <v>Ильинский Е.И.</v>
          </cell>
          <cell r="L24" t="str">
            <v>Сборщик</v>
          </cell>
          <cell r="M24" t="str">
            <v>ХВ 4139</v>
          </cell>
          <cell r="N24">
            <v>1</v>
          </cell>
          <cell r="O24">
            <v>16</v>
          </cell>
          <cell r="P24">
            <v>0.3125</v>
          </cell>
          <cell r="S24">
            <v>0.4236111111111111</v>
          </cell>
          <cell r="T24">
            <v>10</v>
          </cell>
        </row>
        <row r="25">
          <cell r="K25" t="str">
            <v>Рыбокольников С. А.</v>
          </cell>
          <cell r="L25" t="str">
            <v>Водитель</v>
          </cell>
          <cell r="M25" t="str">
            <v>НК 7634</v>
          </cell>
          <cell r="N25">
            <v>1</v>
          </cell>
          <cell r="O25">
            <v>16</v>
          </cell>
          <cell r="P25">
            <v>0.29166666666666669</v>
          </cell>
          <cell r="S25">
            <v>0.44444444444444442</v>
          </cell>
          <cell r="T25">
            <v>10.5</v>
          </cell>
        </row>
        <row r="26">
          <cell r="K26" t="str">
            <v>Ракипов Т. А.</v>
          </cell>
          <cell r="L26" t="str">
            <v>Старший</v>
          </cell>
          <cell r="M26">
            <v>249247</v>
          </cell>
          <cell r="N26">
            <v>1</v>
          </cell>
          <cell r="O26">
            <v>30</v>
          </cell>
          <cell r="P26">
            <v>0.30555555555555552</v>
          </cell>
          <cell r="S26">
            <v>0.2638888888888889</v>
          </cell>
          <cell r="T26">
            <v>6.5</v>
          </cell>
        </row>
        <row r="27">
          <cell r="K27" t="str">
            <v>Куракин Н.В.</v>
          </cell>
          <cell r="L27" t="str">
            <v>Сборщик</v>
          </cell>
          <cell r="M27" t="str">
            <v>НК 6325</v>
          </cell>
          <cell r="N27">
            <v>1</v>
          </cell>
          <cell r="O27">
            <v>16</v>
          </cell>
          <cell r="P27">
            <v>0.30555555555555552</v>
          </cell>
          <cell r="S27">
            <v>0.2638888888888889</v>
          </cell>
          <cell r="T27">
            <v>6.5</v>
          </cell>
        </row>
        <row r="28">
          <cell r="K28" t="str">
            <v>Чигашов Н. Е.</v>
          </cell>
          <cell r="L28" t="str">
            <v>Водитель</v>
          </cell>
          <cell r="M28" t="str">
            <v>ЕЛ 7687</v>
          </cell>
          <cell r="N28">
            <v>1</v>
          </cell>
          <cell r="O28">
            <v>16</v>
          </cell>
          <cell r="P28">
            <v>0.28472222222222221</v>
          </cell>
          <cell r="S28">
            <v>0.28472222222222221</v>
          </cell>
          <cell r="T28">
            <v>7</v>
          </cell>
        </row>
        <row r="29">
          <cell r="K29" t="str">
            <v>Кузяшин В. А.</v>
          </cell>
          <cell r="L29" t="str">
            <v>Старший</v>
          </cell>
          <cell r="M29">
            <v>580162</v>
          </cell>
          <cell r="N29">
            <v>1</v>
          </cell>
          <cell r="O29">
            <v>30</v>
          </cell>
          <cell r="P29">
            <v>0.625</v>
          </cell>
          <cell r="S29">
            <v>0.29861111111111116</v>
          </cell>
          <cell r="T29">
            <v>7</v>
          </cell>
        </row>
        <row r="30">
          <cell r="K30" t="str">
            <v>Морозов А. С.</v>
          </cell>
          <cell r="L30" t="str">
            <v>Сборщик</v>
          </cell>
          <cell r="M30" t="str">
            <v>НК 6245</v>
          </cell>
          <cell r="N30">
            <v>1</v>
          </cell>
          <cell r="O30">
            <v>16</v>
          </cell>
          <cell r="P30">
            <v>0.625</v>
          </cell>
          <cell r="S30">
            <v>0.29861111111111116</v>
          </cell>
          <cell r="T30">
            <v>7</v>
          </cell>
        </row>
        <row r="31">
          <cell r="K31" t="str">
            <v>Трохов М.Ю.</v>
          </cell>
          <cell r="L31" t="str">
            <v>Водитель</v>
          </cell>
          <cell r="M31" t="str">
            <v>АП 7831</v>
          </cell>
          <cell r="N31">
            <v>1</v>
          </cell>
          <cell r="O31">
            <v>16</v>
          </cell>
          <cell r="P31">
            <v>0.60416666666666663</v>
          </cell>
          <cell r="S31">
            <v>0.31944444444444453</v>
          </cell>
          <cell r="T31">
            <v>7.5</v>
          </cell>
        </row>
        <row r="32">
          <cell r="K32" t="str">
            <v>Салахов И. И.</v>
          </cell>
          <cell r="L32" t="str">
            <v>Старший</v>
          </cell>
          <cell r="M32" t="str">
            <v>ЛГ 3285</v>
          </cell>
          <cell r="N32">
            <v>1</v>
          </cell>
          <cell r="O32">
            <v>16</v>
          </cell>
          <cell r="P32">
            <v>0.3125</v>
          </cell>
          <cell r="S32">
            <v>0.36111111111111116</v>
          </cell>
          <cell r="T32">
            <v>8.5</v>
          </cell>
        </row>
        <row r="33">
          <cell r="K33" t="str">
            <v>Евстафьев В. С.</v>
          </cell>
          <cell r="L33" t="str">
            <v>Сборщик</v>
          </cell>
          <cell r="M33" t="str">
            <v>НК 5943</v>
          </cell>
          <cell r="N33">
            <v>1</v>
          </cell>
          <cell r="O33">
            <v>16</v>
          </cell>
          <cell r="P33">
            <v>0.3125</v>
          </cell>
          <cell r="S33">
            <v>0.36111111111111116</v>
          </cell>
          <cell r="T33">
            <v>8.5</v>
          </cell>
        </row>
        <row r="34">
          <cell r="K34" t="str">
            <v>Каримов Ф.Т.</v>
          </cell>
          <cell r="L34" t="str">
            <v>Водитель</v>
          </cell>
          <cell r="M34" t="str">
            <v>НК 7332</v>
          </cell>
          <cell r="N34">
            <v>1</v>
          </cell>
          <cell r="O34">
            <v>16</v>
          </cell>
          <cell r="P34">
            <v>0.29166666666666669</v>
          </cell>
          <cell r="S34">
            <v>0.38194444444444448</v>
          </cell>
          <cell r="T34">
            <v>9</v>
          </cell>
        </row>
        <row r="35">
          <cell r="K35" t="str">
            <v>Старостин М. А.</v>
          </cell>
          <cell r="L35" t="str">
            <v>Старший</v>
          </cell>
          <cell r="M35">
            <v>580209</v>
          </cell>
          <cell r="N35">
            <v>1</v>
          </cell>
          <cell r="O35">
            <v>30</v>
          </cell>
          <cell r="P35">
            <v>0.54166666666666663</v>
          </cell>
          <cell r="S35">
            <v>0.23958333333333337</v>
          </cell>
          <cell r="T35">
            <v>6</v>
          </cell>
        </row>
        <row r="36">
          <cell r="K36" t="str">
            <v>Попов М. Ю.</v>
          </cell>
          <cell r="L36" t="str">
            <v>Сборщик</v>
          </cell>
          <cell r="M36" t="str">
            <v>ЕЛ 1818</v>
          </cell>
          <cell r="N36">
            <v>1</v>
          </cell>
          <cell r="O36">
            <v>16</v>
          </cell>
          <cell r="P36">
            <v>0.3125</v>
          </cell>
          <cell r="S36">
            <v>0.42013888888888901</v>
          </cell>
          <cell r="T36">
            <v>10</v>
          </cell>
        </row>
        <row r="37">
          <cell r="K37" t="str">
            <v>Иванов А.С.</v>
          </cell>
          <cell r="L37" t="str">
            <v>Водитель</v>
          </cell>
          <cell r="M37" t="str">
            <v>НК 7947</v>
          </cell>
          <cell r="N37">
            <v>1</v>
          </cell>
          <cell r="O37">
            <v>16</v>
          </cell>
          <cell r="P37">
            <v>0.52083333333333326</v>
          </cell>
          <cell r="S37">
            <v>0.26041666666666674</v>
          </cell>
          <cell r="T37">
            <v>6.5</v>
          </cell>
        </row>
        <row r="38">
          <cell r="K38" t="str">
            <v>Еремин А.С.</v>
          </cell>
          <cell r="L38" t="str">
            <v>Старший</v>
          </cell>
          <cell r="M38">
            <v>580430</v>
          </cell>
          <cell r="N38">
            <v>1</v>
          </cell>
          <cell r="O38">
            <v>30</v>
          </cell>
          <cell r="P38">
            <v>0.3263888888888889</v>
          </cell>
          <cell r="S38">
            <v>0.19791666666666669</v>
          </cell>
          <cell r="T38">
            <v>5</v>
          </cell>
        </row>
        <row r="39">
          <cell r="K39" t="str">
            <v>Павлов Д. В.</v>
          </cell>
          <cell r="L39" t="str">
            <v>Сборщик</v>
          </cell>
          <cell r="M39" t="str">
            <v>НК 7301</v>
          </cell>
          <cell r="N39">
            <v>1</v>
          </cell>
          <cell r="O39">
            <v>16</v>
          </cell>
          <cell r="P39">
            <v>0.3263888888888889</v>
          </cell>
          <cell r="S39">
            <v>0.19791666666666669</v>
          </cell>
          <cell r="T39">
            <v>5</v>
          </cell>
        </row>
        <row r="40">
          <cell r="K40" t="str">
            <v>Карпаев С. А.</v>
          </cell>
          <cell r="L40" t="str">
            <v>Водитель</v>
          </cell>
          <cell r="M40" t="str">
            <v>НК 4242</v>
          </cell>
          <cell r="N40">
            <v>1</v>
          </cell>
          <cell r="O40">
            <v>16</v>
          </cell>
          <cell r="P40">
            <v>0.30555555555555558</v>
          </cell>
          <cell r="S40">
            <v>0.21875</v>
          </cell>
          <cell r="T40">
            <v>5.5</v>
          </cell>
        </row>
        <row r="41">
          <cell r="K41" t="str">
            <v>Евстафьев М. С.</v>
          </cell>
          <cell r="L41" t="str">
            <v>Старший</v>
          </cell>
          <cell r="M41">
            <v>580162</v>
          </cell>
          <cell r="N41">
            <v>1</v>
          </cell>
          <cell r="O41">
            <v>30</v>
          </cell>
          <cell r="P41">
            <v>0.3125</v>
          </cell>
          <cell r="S41">
            <v>0.39583333333333337</v>
          </cell>
          <cell r="T41">
            <v>9.5</v>
          </cell>
        </row>
        <row r="42">
          <cell r="K42" t="str">
            <v>Маслов И.В.</v>
          </cell>
          <cell r="L42" t="str">
            <v>Сборщик</v>
          </cell>
          <cell r="M42" t="str">
            <v>НК 7358</v>
          </cell>
          <cell r="N42">
            <v>1</v>
          </cell>
          <cell r="O42">
            <v>16</v>
          </cell>
          <cell r="P42">
            <v>0.3125</v>
          </cell>
          <cell r="S42">
            <v>0.39583333333333337</v>
          </cell>
          <cell r="T42">
            <v>9.5</v>
          </cell>
        </row>
        <row r="43">
          <cell r="K43" t="str">
            <v>Варламов Н. Ю.</v>
          </cell>
          <cell r="L43" t="str">
            <v>Водитель</v>
          </cell>
          <cell r="M43" t="str">
            <v>РВ 4571</v>
          </cell>
          <cell r="N43">
            <v>1</v>
          </cell>
          <cell r="O43">
            <v>16</v>
          </cell>
          <cell r="P43">
            <v>0.29166666666666669</v>
          </cell>
          <cell r="S43">
            <v>0.41666666666666669</v>
          </cell>
          <cell r="T43">
            <v>10</v>
          </cell>
        </row>
        <row r="44">
          <cell r="K44" t="str">
            <v>Исламов А.Б.</v>
          </cell>
          <cell r="L44" t="str">
            <v>Старший</v>
          </cell>
          <cell r="M44">
            <v>580293</v>
          </cell>
          <cell r="N44">
            <v>1</v>
          </cell>
          <cell r="O44">
            <v>30</v>
          </cell>
          <cell r="P44">
            <v>0.375</v>
          </cell>
          <cell r="S44">
            <v>0.3125</v>
          </cell>
          <cell r="T44">
            <v>7.5</v>
          </cell>
        </row>
        <row r="45">
          <cell r="K45" t="str">
            <v>Кочетков А. М.</v>
          </cell>
          <cell r="L45" t="str">
            <v>Сборщик</v>
          </cell>
          <cell r="M45" t="str">
            <v>НК 7070</v>
          </cell>
          <cell r="N45">
            <v>1</v>
          </cell>
          <cell r="O45">
            <v>16</v>
          </cell>
          <cell r="P45">
            <v>0.375</v>
          </cell>
          <cell r="S45">
            <v>0.3125</v>
          </cell>
          <cell r="T45">
            <v>7.5</v>
          </cell>
        </row>
        <row r="46">
          <cell r="K46" t="str">
            <v>Ятманов В. С.</v>
          </cell>
          <cell r="L46" t="str">
            <v>Водитель</v>
          </cell>
          <cell r="M46" t="str">
            <v>НК 6639</v>
          </cell>
          <cell r="N46">
            <v>1</v>
          </cell>
          <cell r="O46">
            <v>16</v>
          </cell>
          <cell r="P46">
            <v>0.35416666666666669</v>
          </cell>
          <cell r="S46">
            <v>0.33333333333333331</v>
          </cell>
          <cell r="T46">
            <v>8</v>
          </cell>
        </row>
        <row r="47">
          <cell r="K47" t="str">
            <v>Низамов Д. Р.</v>
          </cell>
          <cell r="L47" t="str">
            <v>Деж.водитель</v>
          </cell>
          <cell r="M47" t="str">
            <v>АК 6022</v>
          </cell>
          <cell r="N47">
            <v>1</v>
          </cell>
          <cell r="O47">
            <v>16</v>
          </cell>
          <cell r="P47">
            <v>0.29166666666666669</v>
          </cell>
          <cell r="T47">
            <v>21</v>
          </cell>
        </row>
        <row r="48">
          <cell r="K48" t="str">
            <v>Зимов В.Д.</v>
          </cell>
          <cell r="L48" t="str">
            <v>Охранник</v>
          </cell>
          <cell r="N48" t="str">
            <v>нет</v>
          </cell>
          <cell r="O48" t="str">
            <v>нет</v>
          </cell>
          <cell r="P48">
            <v>0.29166666666666669</v>
          </cell>
          <cell r="T48">
            <v>22</v>
          </cell>
        </row>
        <row r="49">
          <cell r="K49" t="str">
            <v>Цыбакин Д. А.</v>
          </cell>
          <cell r="L49" t="str">
            <v>Деж. по КВХЦ</v>
          </cell>
          <cell r="M49" t="str">
            <v>ГУ 3412</v>
          </cell>
          <cell r="N49">
            <v>1</v>
          </cell>
          <cell r="O49">
            <v>16</v>
          </cell>
          <cell r="P49">
            <v>0.3125</v>
          </cell>
          <cell r="T49">
            <v>22</v>
          </cell>
        </row>
        <row r="50">
          <cell r="K50" t="str">
            <v>Офилькин В.Н.</v>
          </cell>
          <cell r="L50" t="str">
            <v>Водитель</v>
          </cell>
          <cell r="P50">
            <v>0.29166666666666669</v>
          </cell>
          <cell r="S50">
            <v>0.33333333333333337</v>
          </cell>
          <cell r="T50">
            <v>8</v>
          </cell>
        </row>
        <row r="51">
          <cell r="K51" t="str">
            <v>Чигашов Е.Н.</v>
          </cell>
          <cell r="L51" t="str">
            <v>Водитель</v>
          </cell>
          <cell r="P51">
            <v>0.1875</v>
          </cell>
          <cell r="S51">
            <v>0.29166666666666669</v>
          </cell>
          <cell r="T51">
            <v>7</v>
          </cell>
        </row>
        <row r="52">
          <cell r="K52" t="str">
            <v>Журавлев Д.М.</v>
          </cell>
          <cell r="L52" t="str">
            <v>Старший</v>
          </cell>
          <cell r="M52" t="str">
            <v>НК 5121</v>
          </cell>
          <cell r="N52">
            <v>1</v>
          </cell>
          <cell r="P52">
            <v>0.375</v>
          </cell>
          <cell r="S52">
            <v>0.29166666666666663</v>
          </cell>
          <cell r="T52">
            <v>7</v>
          </cell>
        </row>
        <row r="53">
          <cell r="K53" t="str">
            <v>Массов Д. Е.</v>
          </cell>
          <cell r="L53" t="str">
            <v>Сборщик</v>
          </cell>
          <cell r="M53" t="str">
            <v>НК 2826</v>
          </cell>
          <cell r="N53">
            <v>1</v>
          </cell>
          <cell r="O53">
            <v>16</v>
          </cell>
          <cell r="P53">
            <v>0.375</v>
          </cell>
          <cell r="S53">
            <v>0.29166666666666663</v>
          </cell>
          <cell r="T53">
            <v>7</v>
          </cell>
        </row>
        <row r="54">
          <cell r="K54" t="str">
            <v>Фадеев Г. Н.</v>
          </cell>
          <cell r="L54" t="str">
            <v>Водитель</v>
          </cell>
          <cell r="M54" t="str">
            <v>НК 7184</v>
          </cell>
          <cell r="N54">
            <v>1</v>
          </cell>
          <cell r="O54">
            <v>16</v>
          </cell>
          <cell r="P54">
            <v>0.35416666666666669</v>
          </cell>
          <cell r="S54">
            <v>0.31249999999999994</v>
          </cell>
          <cell r="T54">
            <v>7.5</v>
          </cell>
        </row>
      </sheetData>
      <sheetData sheetId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Рябов В. В.</v>
          </cell>
          <cell r="L13" t="str">
            <v>Деж.по упр.</v>
          </cell>
          <cell r="M13" t="str">
            <v>НК 6001</v>
          </cell>
          <cell r="N13">
            <v>1</v>
          </cell>
          <cell r="O13">
            <v>16</v>
          </cell>
          <cell r="P13">
            <v>0.29166666666666669</v>
          </cell>
          <cell r="T13">
            <v>22</v>
          </cell>
        </row>
        <row r="14">
          <cell r="K14" t="str">
            <v>Зялалов Ф. Р.</v>
          </cell>
          <cell r="L14" t="str">
            <v>Старший</v>
          </cell>
          <cell r="M14">
            <v>249938</v>
          </cell>
          <cell r="N14">
            <v>1</v>
          </cell>
          <cell r="O14">
            <v>30</v>
          </cell>
          <cell r="P14">
            <v>0.60416666666666663</v>
          </cell>
          <cell r="S14">
            <v>0.3534722222222223</v>
          </cell>
          <cell r="T14">
            <v>9.5</v>
          </cell>
        </row>
        <row r="15">
          <cell r="K15" t="str">
            <v>Певчев Д. Ю.</v>
          </cell>
          <cell r="L15" t="str">
            <v>Сборщик</v>
          </cell>
          <cell r="M15" t="str">
            <v>НК 7955</v>
          </cell>
          <cell r="N15">
            <v>1</v>
          </cell>
          <cell r="O15">
            <v>16</v>
          </cell>
          <cell r="P15">
            <v>0.60416666666666663</v>
          </cell>
          <cell r="S15">
            <v>0.3534722222222223</v>
          </cell>
          <cell r="T15">
            <v>9.5</v>
          </cell>
        </row>
        <row r="16">
          <cell r="K16" t="str">
            <v>Рыбокольников С. А.</v>
          </cell>
          <cell r="L16" t="str">
            <v>Водитель</v>
          </cell>
          <cell r="M16" t="str">
            <v>НК 7634</v>
          </cell>
          <cell r="N16">
            <v>1</v>
          </cell>
          <cell r="O16">
            <v>16</v>
          </cell>
          <cell r="P16">
            <v>0.58333333333333326</v>
          </cell>
          <cell r="S16">
            <v>0.37430555555555567</v>
          </cell>
          <cell r="T16">
            <v>10</v>
          </cell>
        </row>
        <row r="17">
          <cell r="K17" t="str">
            <v>Еремин А.С.</v>
          </cell>
          <cell r="L17" t="str">
            <v>Старший</v>
          </cell>
          <cell r="M17">
            <v>580430</v>
          </cell>
          <cell r="N17">
            <v>1</v>
          </cell>
          <cell r="O17">
            <v>30</v>
          </cell>
          <cell r="P17">
            <v>0.45833333333333331</v>
          </cell>
          <cell r="S17">
            <v>0.26041666666666674</v>
          </cell>
          <cell r="T17">
            <v>6</v>
          </cell>
        </row>
        <row r="18">
          <cell r="K18" t="str">
            <v>Косов А. В.</v>
          </cell>
          <cell r="L18" t="str">
            <v>Сборщик</v>
          </cell>
          <cell r="M18" t="str">
            <v>НК 7488</v>
          </cell>
          <cell r="N18">
            <v>1</v>
          </cell>
          <cell r="O18">
            <v>16</v>
          </cell>
          <cell r="P18">
            <v>0.45833333333333331</v>
          </cell>
          <cell r="S18">
            <v>0.26041666666666674</v>
          </cell>
          <cell r="T18">
            <v>6</v>
          </cell>
        </row>
        <row r="19">
          <cell r="K19" t="str">
            <v>Лисихин А.Ю.</v>
          </cell>
          <cell r="L19" t="str">
            <v>Водитель</v>
          </cell>
          <cell r="M19" t="str">
            <v>НК 4821</v>
          </cell>
          <cell r="N19">
            <v>1</v>
          </cell>
          <cell r="O19">
            <v>16</v>
          </cell>
          <cell r="P19">
            <v>0.4375</v>
          </cell>
          <cell r="S19">
            <v>0.28125000000000006</v>
          </cell>
          <cell r="T19">
            <v>6.5</v>
          </cell>
        </row>
        <row r="20">
          <cell r="K20" t="str">
            <v>Фомин В. Е.</v>
          </cell>
          <cell r="L20" t="str">
            <v>Старший</v>
          </cell>
          <cell r="M20">
            <v>580008</v>
          </cell>
          <cell r="N20">
            <v>1</v>
          </cell>
          <cell r="O20">
            <v>30</v>
          </cell>
          <cell r="P20">
            <v>0.41666666666666669</v>
          </cell>
          <cell r="S20">
            <v>0.17638888888888887</v>
          </cell>
          <cell r="T20">
            <v>4</v>
          </cell>
        </row>
        <row r="21">
          <cell r="K21" t="str">
            <v>Лезенков Р.Г.</v>
          </cell>
          <cell r="L21" t="str">
            <v>Сборщик</v>
          </cell>
          <cell r="M21" t="str">
            <v>ЕЛ 2340</v>
          </cell>
          <cell r="N21">
            <v>1</v>
          </cell>
          <cell r="O21">
            <v>16</v>
          </cell>
          <cell r="P21">
            <v>0.41666666666666669</v>
          </cell>
          <cell r="S21">
            <v>0.17638888888888887</v>
          </cell>
          <cell r="T21">
            <v>4</v>
          </cell>
        </row>
        <row r="22">
          <cell r="K22" t="str">
            <v>Варламов Н. Ю.</v>
          </cell>
          <cell r="L22" t="str">
            <v>Водитель</v>
          </cell>
          <cell r="M22" t="str">
            <v>РВ 4571</v>
          </cell>
          <cell r="N22">
            <v>1</v>
          </cell>
          <cell r="O22">
            <v>16</v>
          </cell>
          <cell r="P22">
            <v>0.39583333333333337</v>
          </cell>
          <cell r="S22">
            <v>0.19722222222222219</v>
          </cell>
          <cell r="T22">
            <v>4.5</v>
          </cell>
        </row>
        <row r="23">
          <cell r="K23" t="str">
            <v>Морозов А. С.</v>
          </cell>
          <cell r="L23" t="str">
            <v>Старший</v>
          </cell>
          <cell r="M23">
            <v>580061</v>
          </cell>
          <cell r="N23">
            <v>1</v>
          </cell>
          <cell r="O23">
            <v>30</v>
          </cell>
          <cell r="P23">
            <v>0.58333333333333337</v>
          </cell>
          <cell r="S23">
            <v>0.33680555555555547</v>
          </cell>
          <cell r="T23">
            <v>8</v>
          </cell>
        </row>
        <row r="24">
          <cell r="K24" t="str">
            <v>Массов Д. Е.</v>
          </cell>
          <cell r="L24" t="str">
            <v>Сборщик</v>
          </cell>
          <cell r="M24" t="str">
            <v>НК 2826</v>
          </cell>
          <cell r="N24">
            <v>1</v>
          </cell>
          <cell r="O24">
            <v>16</v>
          </cell>
          <cell r="P24">
            <v>0.58333333333333337</v>
          </cell>
          <cell r="S24">
            <v>0.33680555555555547</v>
          </cell>
          <cell r="T24">
            <v>8</v>
          </cell>
        </row>
        <row r="25">
          <cell r="K25" t="str">
            <v>Казаков М.В.</v>
          </cell>
          <cell r="L25" t="str">
            <v>Водитель</v>
          </cell>
          <cell r="M25" t="str">
            <v>НК 7369</v>
          </cell>
          <cell r="N25">
            <v>1</v>
          </cell>
          <cell r="O25">
            <v>16</v>
          </cell>
          <cell r="P25">
            <v>0.5625</v>
          </cell>
          <cell r="S25">
            <v>0.35763888888888884</v>
          </cell>
          <cell r="T25">
            <v>8.5</v>
          </cell>
        </row>
        <row r="26">
          <cell r="K26" t="str">
            <v>Шелгунов Ю.А.</v>
          </cell>
          <cell r="L26" t="str">
            <v>Старший</v>
          </cell>
          <cell r="M26">
            <v>249817</v>
          </cell>
          <cell r="N26">
            <v>1</v>
          </cell>
          <cell r="O26">
            <v>30</v>
          </cell>
          <cell r="P26">
            <v>0.3125</v>
          </cell>
          <cell r="S26">
            <v>0.31597222222222221</v>
          </cell>
          <cell r="T26">
            <v>7.5</v>
          </cell>
        </row>
        <row r="27">
          <cell r="K27" t="str">
            <v>Хаяров М.Р.</v>
          </cell>
          <cell r="L27" t="str">
            <v>Сборщик</v>
          </cell>
          <cell r="M27" t="str">
            <v>НК 5577</v>
          </cell>
          <cell r="N27">
            <v>1</v>
          </cell>
          <cell r="O27">
            <v>16</v>
          </cell>
          <cell r="P27">
            <v>0.3125</v>
          </cell>
          <cell r="S27">
            <v>0.31597222222222221</v>
          </cell>
          <cell r="T27">
            <v>7.5</v>
          </cell>
        </row>
        <row r="28">
          <cell r="K28" t="str">
            <v>Журавлев Д.М.</v>
          </cell>
          <cell r="L28" t="str">
            <v>Водитель</v>
          </cell>
          <cell r="M28" t="str">
            <v>НК 5121</v>
          </cell>
          <cell r="N28">
            <v>1</v>
          </cell>
          <cell r="O28">
            <v>16</v>
          </cell>
          <cell r="P28">
            <v>0.29166666666666669</v>
          </cell>
          <cell r="S28">
            <v>0.33680555555555552</v>
          </cell>
          <cell r="T28">
            <v>8</v>
          </cell>
        </row>
        <row r="29">
          <cell r="K29" t="str">
            <v>Петров А.А.</v>
          </cell>
          <cell r="L29" t="str">
            <v>Старший</v>
          </cell>
          <cell r="M29">
            <v>580234</v>
          </cell>
          <cell r="N29">
            <v>1</v>
          </cell>
          <cell r="O29">
            <v>30</v>
          </cell>
          <cell r="P29">
            <v>0.54166666666666663</v>
          </cell>
          <cell r="S29">
            <v>0.21875</v>
          </cell>
          <cell r="T29">
            <v>5</v>
          </cell>
        </row>
        <row r="30">
          <cell r="K30" t="str">
            <v>Евстафьев В. С.</v>
          </cell>
          <cell r="L30" t="str">
            <v>Сборщик</v>
          </cell>
          <cell r="M30" t="str">
            <v>НК 5943</v>
          </cell>
          <cell r="N30">
            <v>1</v>
          </cell>
          <cell r="O30">
            <v>16</v>
          </cell>
          <cell r="P30">
            <v>0.3125</v>
          </cell>
          <cell r="S30">
            <v>0.21875</v>
          </cell>
          <cell r="T30">
            <v>5</v>
          </cell>
        </row>
        <row r="31">
          <cell r="K31" t="str">
            <v>Каримов Ф.Т.</v>
          </cell>
          <cell r="L31" t="str">
            <v>Водитель</v>
          </cell>
          <cell r="M31" t="str">
            <v>НК 7332</v>
          </cell>
          <cell r="N31">
            <v>1</v>
          </cell>
          <cell r="O31">
            <v>16</v>
          </cell>
          <cell r="P31">
            <v>0.52083333333333326</v>
          </cell>
          <cell r="S31">
            <v>0.23958333333333337</v>
          </cell>
          <cell r="T31">
            <v>5.5</v>
          </cell>
        </row>
        <row r="32">
          <cell r="K32" t="str">
            <v>Маслов И.В.</v>
          </cell>
          <cell r="L32" t="str">
            <v>Старший</v>
          </cell>
          <cell r="M32">
            <v>437648</v>
          </cell>
          <cell r="N32">
            <v>1</v>
          </cell>
          <cell r="O32">
            <v>30</v>
          </cell>
          <cell r="P32">
            <v>0.35416666666666669</v>
          </cell>
          <cell r="S32">
            <v>0.19791666666666669</v>
          </cell>
          <cell r="T32">
            <v>4.5</v>
          </cell>
        </row>
        <row r="33">
          <cell r="K33" t="str">
            <v>Кочетков А. М.</v>
          </cell>
          <cell r="L33" t="str">
            <v>Сборщик</v>
          </cell>
          <cell r="M33" t="str">
            <v>НК 7070</v>
          </cell>
          <cell r="N33">
            <v>1</v>
          </cell>
          <cell r="O33">
            <v>16</v>
          </cell>
          <cell r="P33">
            <v>0.35416666666666669</v>
          </cell>
          <cell r="S33">
            <v>0.19791666666666669</v>
          </cell>
          <cell r="T33">
            <v>4.5</v>
          </cell>
        </row>
        <row r="34">
          <cell r="K34" t="str">
            <v>Карпаев С. А.</v>
          </cell>
          <cell r="L34" t="str">
            <v>Водитель</v>
          </cell>
          <cell r="M34" t="str">
            <v>НК 4242</v>
          </cell>
          <cell r="N34">
            <v>1</v>
          </cell>
          <cell r="O34">
            <v>16</v>
          </cell>
          <cell r="P34">
            <v>0.33333333333333337</v>
          </cell>
          <cell r="S34">
            <v>0.21875</v>
          </cell>
          <cell r="T34">
            <v>5</v>
          </cell>
        </row>
        <row r="35">
          <cell r="K35" t="str">
            <v>Хохлов В. Ф.</v>
          </cell>
          <cell r="L35" t="str">
            <v>Деж.водитель</v>
          </cell>
          <cell r="M35" t="str">
            <v>НК 6236</v>
          </cell>
          <cell r="N35">
            <v>1</v>
          </cell>
          <cell r="O35">
            <v>16</v>
          </cell>
          <cell r="P35">
            <v>0.29166666666666669</v>
          </cell>
          <cell r="T35">
            <v>21</v>
          </cell>
        </row>
        <row r="36">
          <cell r="K36" t="str">
            <v>Хохлов А.В.</v>
          </cell>
          <cell r="L36" t="str">
            <v>Охранник</v>
          </cell>
          <cell r="N36" t="str">
            <v>нет</v>
          </cell>
          <cell r="O36" t="str">
            <v>нет</v>
          </cell>
          <cell r="P36">
            <v>0.29166666666666669</v>
          </cell>
          <cell r="T36">
            <v>22</v>
          </cell>
        </row>
        <row r="37">
          <cell r="K37" t="str">
            <v>Шубин В. А.</v>
          </cell>
          <cell r="L37" t="str">
            <v>Деж. по КВХЦ</v>
          </cell>
          <cell r="M37" t="str">
            <v>ЛГ 1260</v>
          </cell>
          <cell r="N37">
            <v>1</v>
          </cell>
          <cell r="O37">
            <v>16</v>
          </cell>
          <cell r="P37">
            <v>0.3125</v>
          </cell>
          <cell r="T37">
            <v>22</v>
          </cell>
        </row>
      </sheetData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Шелгунов Ю.А.</v>
          </cell>
          <cell r="L13" t="str">
            <v>Деж.по упр.</v>
          </cell>
          <cell r="M13" t="str">
            <v>МО 3278</v>
          </cell>
          <cell r="N13">
            <v>1</v>
          </cell>
          <cell r="O13">
            <v>16</v>
          </cell>
          <cell r="P13">
            <v>0.29166666666666669</v>
          </cell>
          <cell r="T13">
            <v>22</v>
          </cell>
        </row>
        <row r="14">
          <cell r="K14" t="str">
            <v>Батюшкин А.В.</v>
          </cell>
          <cell r="L14" t="str">
            <v>Старший</v>
          </cell>
          <cell r="M14" t="str">
            <v>НУ 4624</v>
          </cell>
          <cell r="N14">
            <v>1</v>
          </cell>
          <cell r="O14">
            <v>16</v>
          </cell>
          <cell r="P14">
            <v>0.6875</v>
          </cell>
          <cell r="S14">
            <v>0.27708333333333335</v>
          </cell>
          <cell r="T14">
            <v>7</v>
          </cell>
        </row>
        <row r="15">
          <cell r="K15" t="str">
            <v>Павлов Д. В.</v>
          </cell>
          <cell r="L15" t="str">
            <v>Сборщик</v>
          </cell>
          <cell r="M15" t="str">
            <v>НК 7301</v>
          </cell>
          <cell r="N15">
            <v>1</v>
          </cell>
          <cell r="O15">
            <v>16</v>
          </cell>
          <cell r="P15">
            <v>0.6875</v>
          </cell>
          <cell r="S15">
            <v>0.27708333333333335</v>
          </cell>
          <cell r="T15">
            <v>7</v>
          </cell>
        </row>
        <row r="16">
          <cell r="K16" t="str">
            <v>Ятманов В. С.</v>
          </cell>
          <cell r="L16" t="str">
            <v>Водитель</v>
          </cell>
          <cell r="M16" t="str">
            <v>НК 6639</v>
          </cell>
          <cell r="N16">
            <v>1</v>
          </cell>
          <cell r="O16">
            <v>16</v>
          </cell>
          <cell r="P16">
            <v>0.66666666666666663</v>
          </cell>
          <cell r="S16">
            <v>0.29791666666666672</v>
          </cell>
          <cell r="T16">
            <v>7.5</v>
          </cell>
        </row>
        <row r="17">
          <cell r="K17" t="str">
            <v>Лисихин А.Ю.</v>
          </cell>
          <cell r="L17" t="str">
            <v>Старший</v>
          </cell>
          <cell r="M17" t="str">
            <v>НК 4821</v>
          </cell>
          <cell r="N17">
            <v>1</v>
          </cell>
          <cell r="O17">
            <v>16</v>
          </cell>
          <cell r="P17">
            <v>0.3125</v>
          </cell>
          <cell r="S17">
            <v>0.38194444444444448</v>
          </cell>
          <cell r="T17">
            <v>9</v>
          </cell>
        </row>
        <row r="18">
          <cell r="K18" t="str">
            <v>Хаяров М.Р.</v>
          </cell>
          <cell r="L18" t="str">
            <v>Сборщик</v>
          </cell>
          <cell r="M18" t="str">
            <v>НК 5577</v>
          </cell>
          <cell r="N18">
            <v>1</v>
          </cell>
          <cell r="O18">
            <v>16</v>
          </cell>
          <cell r="P18">
            <v>0.3125</v>
          </cell>
          <cell r="S18">
            <v>0.38194444444444448</v>
          </cell>
          <cell r="T18">
            <v>9</v>
          </cell>
        </row>
        <row r="19">
          <cell r="K19" t="str">
            <v>Рыбокольников С. А.</v>
          </cell>
          <cell r="L19" t="str">
            <v>Водитель</v>
          </cell>
          <cell r="M19" t="str">
            <v>НК 7634</v>
          </cell>
          <cell r="N19">
            <v>1</v>
          </cell>
          <cell r="O19">
            <v>16</v>
          </cell>
          <cell r="P19">
            <v>0.29166666666666669</v>
          </cell>
          <cell r="S19">
            <v>0.40277777777777779</v>
          </cell>
          <cell r="T19">
            <v>9.5</v>
          </cell>
        </row>
        <row r="20">
          <cell r="K20" t="str">
            <v>Лезенков Р.Г.</v>
          </cell>
          <cell r="L20" t="str">
            <v>Старший</v>
          </cell>
          <cell r="M20" t="str">
            <v>ЕЛ 2340</v>
          </cell>
          <cell r="N20">
            <v>1</v>
          </cell>
          <cell r="O20">
            <v>16</v>
          </cell>
          <cell r="P20">
            <v>0.33333333333333331</v>
          </cell>
          <cell r="S20">
            <v>0.35416666666666669</v>
          </cell>
          <cell r="T20">
            <v>8.5</v>
          </cell>
        </row>
        <row r="21">
          <cell r="K21" t="str">
            <v>Зялалов Ф. Р.</v>
          </cell>
          <cell r="L21" t="str">
            <v>Сборщик</v>
          </cell>
          <cell r="M21" t="str">
            <v>МК 1064</v>
          </cell>
          <cell r="N21">
            <v>1</v>
          </cell>
          <cell r="O21">
            <v>16</v>
          </cell>
          <cell r="P21">
            <v>0.33333333333333331</v>
          </cell>
          <cell r="S21">
            <v>0.35416666666666669</v>
          </cell>
          <cell r="T21">
            <v>8.5</v>
          </cell>
        </row>
        <row r="22">
          <cell r="K22" t="str">
            <v>Карпаев С. А.</v>
          </cell>
          <cell r="L22" t="str">
            <v>Водитель</v>
          </cell>
          <cell r="M22" t="str">
            <v>НК 4242</v>
          </cell>
          <cell r="N22">
            <v>1</v>
          </cell>
          <cell r="O22">
            <v>16</v>
          </cell>
          <cell r="P22">
            <v>0.3125</v>
          </cell>
          <cell r="S22">
            <v>0.375</v>
          </cell>
          <cell r="T22">
            <v>9</v>
          </cell>
        </row>
        <row r="23">
          <cell r="K23" t="str">
            <v>Кузяшин В. А.</v>
          </cell>
          <cell r="L23" t="str">
            <v>Старший</v>
          </cell>
          <cell r="M23" t="str">
            <v>ЕЛ 1715</v>
          </cell>
          <cell r="N23">
            <v>1</v>
          </cell>
          <cell r="O23">
            <v>16</v>
          </cell>
          <cell r="P23">
            <v>0.3125</v>
          </cell>
          <cell r="S23">
            <v>0.34722222222222227</v>
          </cell>
          <cell r="T23">
            <v>8.5</v>
          </cell>
        </row>
        <row r="24">
          <cell r="K24" t="str">
            <v>Хомич Ю.В.</v>
          </cell>
          <cell r="L24" t="str">
            <v>Сборщик</v>
          </cell>
          <cell r="M24" t="str">
            <v>ЕЛ 5977</v>
          </cell>
          <cell r="N24">
            <v>1</v>
          </cell>
          <cell r="O24">
            <v>16</v>
          </cell>
          <cell r="P24">
            <v>0.3125</v>
          </cell>
          <cell r="S24">
            <v>0.34722222222222227</v>
          </cell>
          <cell r="T24">
            <v>8.5</v>
          </cell>
        </row>
        <row r="25">
          <cell r="K25" t="str">
            <v>Трохов М.Ю.</v>
          </cell>
          <cell r="L25" t="str">
            <v>Водитель</v>
          </cell>
          <cell r="M25" t="str">
            <v>АП 7831</v>
          </cell>
          <cell r="N25">
            <v>1</v>
          </cell>
          <cell r="O25">
            <v>16</v>
          </cell>
          <cell r="P25">
            <v>0.29166666666666669</v>
          </cell>
          <cell r="S25">
            <v>0.36805555555555558</v>
          </cell>
          <cell r="T25">
            <v>9</v>
          </cell>
        </row>
        <row r="26">
          <cell r="K26" t="str">
            <v>Ракипов Т. А.</v>
          </cell>
          <cell r="L26" t="str">
            <v>Старший</v>
          </cell>
          <cell r="M26">
            <v>249247</v>
          </cell>
          <cell r="N26">
            <v>1</v>
          </cell>
          <cell r="O26">
            <v>30</v>
          </cell>
          <cell r="P26">
            <v>0.30555555555555552</v>
          </cell>
          <cell r="S26">
            <v>0.3263888888888889</v>
          </cell>
          <cell r="T26">
            <v>8</v>
          </cell>
        </row>
        <row r="27">
          <cell r="K27" t="str">
            <v>Куракин Н.В.</v>
          </cell>
          <cell r="L27" t="str">
            <v>Сборщик</v>
          </cell>
          <cell r="M27" t="str">
            <v>НК 6325</v>
          </cell>
          <cell r="N27">
            <v>1</v>
          </cell>
          <cell r="O27">
            <v>16</v>
          </cell>
          <cell r="P27">
            <v>0.30555555555555552</v>
          </cell>
          <cell r="S27">
            <v>0.3263888888888889</v>
          </cell>
          <cell r="T27">
            <v>8</v>
          </cell>
        </row>
        <row r="28">
          <cell r="K28" t="str">
            <v>Чигашов Н. Е.</v>
          </cell>
          <cell r="L28" t="str">
            <v>Водитель</v>
          </cell>
          <cell r="M28" t="str">
            <v>ЕЛ 7687</v>
          </cell>
          <cell r="N28">
            <v>1</v>
          </cell>
          <cell r="O28">
            <v>16</v>
          </cell>
          <cell r="P28">
            <v>0.28472222222222221</v>
          </cell>
          <cell r="S28">
            <v>0.34722222222222221</v>
          </cell>
          <cell r="T28">
            <v>8.5</v>
          </cell>
        </row>
        <row r="29">
          <cell r="K29" t="str">
            <v>Салахов И. И.</v>
          </cell>
          <cell r="L29" t="str">
            <v>Старший</v>
          </cell>
          <cell r="M29" t="str">
            <v>ЛГ 3285</v>
          </cell>
          <cell r="N29">
            <v>1</v>
          </cell>
          <cell r="O29">
            <v>16</v>
          </cell>
          <cell r="P29">
            <v>0.625</v>
          </cell>
          <cell r="S29">
            <v>0.30555555555555547</v>
          </cell>
          <cell r="T29">
            <v>7.5</v>
          </cell>
        </row>
        <row r="30">
          <cell r="K30" t="str">
            <v>Певчев Д. Ю.</v>
          </cell>
          <cell r="L30" t="str">
            <v>Сборщик</v>
          </cell>
          <cell r="M30" t="str">
            <v>НК 7955</v>
          </cell>
          <cell r="N30">
            <v>1</v>
          </cell>
          <cell r="O30">
            <v>16</v>
          </cell>
          <cell r="P30">
            <v>0.625</v>
          </cell>
          <cell r="S30">
            <v>0.30555555555555547</v>
          </cell>
          <cell r="T30">
            <v>7.5</v>
          </cell>
        </row>
        <row r="31">
          <cell r="K31" t="str">
            <v>Нуждов С.А.</v>
          </cell>
          <cell r="L31" t="str">
            <v>Водитель</v>
          </cell>
          <cell r="M31" t="str">
            <v>НК 7133</v>
          </cell>
          <cell r="N31">
            <v>1</v>
          </cell>
          <cell r="O31">
            <v>16</v>
          </cell>
          <cell r="P31">
            <v>0.60416666666666663</v>
          </cell>
          <cell r="S31">
            <v>0.32638888888888884</v>
          </cell>
          <cell r="T31">
            <v>8</v>
          </cell>
        </row>
        <row r="32">
          <cell r="K32" t="str">
            <v>Евстафьев В. С.</v>
          </cell>
          <cell r="L32" t="str">
            <v>Старший</v>
          </cell>
          <cell r="M32">
            <v>580515</v>
          </cell>
          <cell r="N32">
            <v>1</v>
          </cell>
          <cell r="O32">
            <v>30</v>
          </cell>
          <cell r="P32">
            <v>0.3125</v>
          </cell>
          <cell r="S32">
            <v>0.31944444444444442</v>
          </cell>
          <cell r="T32">
            <v>7.5</v>
          </cell>
        </row>
        <row r="33">
          <cell r="K33" t="str">
            <v>Елистратов А. А.</v>
          </cell>
          <cell r="L33" t="str">
            <v>Сборщик</v>
          </cell>
          <cell r="M33" t="str">
            <v>НК 3947</v>
          </cell>
          <cell r="N33">
            <v>1</v>
          </cell>
          <cell r="O33">
            <v>16</v>
          </cell>
          <cell r="P33">
            <v>0.3125</v>
          </cell>
          <cell r="S33">
            <v>0.31944444444444442</v>
          </cell>
          <cell r="T33">
            <v>7.5</v>
          </cell>
        </row>
        <row r="34">
          <cell r="K34" t="str">
            <v>Казаков М.В.</v>
          </cell>
          <cell r="L34" t="str">
            <v>Водитель</v>
          </cell>
          <cell r="M34" t="str">
            <v>НК 7369</v>
          </cell>
          <cell r="N34">
            <v>1</v>
          </cell>
          <cell r="O34">
            <v>16</v>
          </cell>
          <cell r="P34">
            <v>0.29166666666666669</v>
          </cell>
          <cell r="S34">
            <v>0.34027777777777773</v>
          </cell>
          <cell r="T34">
            <v>8</v>
          </cell>
        </row>
        <row r="35">
          <cell r="K35" t="str">
            <v>Морозов А. С.</v>
          </cell>
          <cell r="L35" t="str">
            <v>Старший</v>
          </cell>
          <cell r="M35">
            <v>580061</v>
          </cell>
          <cell r="N35">
            <v>1</v>
          </cell>
          <cell r="O35">
            <v>30</v>
          </cell>
          <cell r="P35">
            <v>0.54166666666666663</v>
          </cell>
          <cell r="S35">
            <v>0.25</v>
          </cell>
          <cell r="T35">
            <v>6</v>
          </cell>
        </row>
        <row r="36">
          <cell r="K36" t="str">
            <v>Попов М. Ю.</v>
          </cell>
          <cell r="L36" t="str">
            <v>Сборщик</v>
          </cell>
          <cell r="M36" t="str">
            <v>ЕЛ 1818</v>
          </cell>
          <cell r="N36">
            <v>1</v>
          </cell>
          <cell r="O36">
            <v>16</v>
          </cell>
          <cell r="P36">
            <v>0.3125</v>
          </cell>
          <cell r="S36">
            <v>0.44444444444444448</v>
          </cell>
          <cell r="T36">
            <v>10.5</v>
          </cell>
        </row>
        <row r="37">
          <cell r="K37" t="str">
            <v>Фадеев Г. Н.</v>
          </cell>
          <cell r="L37" t="str">
            <v>Водитель</v>
          </cell>
          <cell r="M37" t="str">
            <v>НК 7184</v>
          </cell>
          <cell r="N37">
            <v>1</v>
          </cell>
          <cell r="O37">
            <v>16</v>
          </cell>
          <cell r="P37">
            <v>0.52083333333333326</v>
          </cell>
          <cell r="S37">
            <v>0.27083333333333337</v>
          </cell>
          <cell r="T37">
            <v>6.5</v>
          </cell>
        </row>
        <row r="38">
          <cell r="K38" t="str">
            <v>Петров А.А.</v>
          </cell>
          <cell r="L38" t="str">
            <v>Старший</v>
          </cell>
          <cell r="M38">
            <v>580234</v>
          </cell>
          <cell r="N38">
            <v>1</v>
          </cell>
          <cell r="O38">
            <v>30</v>
          </cell>
          <cell r="P38">
            <v>0.3263888888888889</v>
          </cell>
          <cell r="S38">
            <v>0.29166666666666669</v>
          </cell>
          <cell r="T38">
            <v>7</v>
          </cell>
        </row>
        <row r="39">
          <cell r="K39" t="str">
            <v>Ильинский Е.И.</v>
          </cell>
          <cell r="L39" t="str">
            <v>Сборщик</v>
          </cell>
          <cell r="M39" t="str">
            <v>ХВ 4139</v>
          </cell>
          <cell r="N39">
            <v>1</v>
          </cell>
          <cell r="O39">
            <v>16</v>
          </cell>
          <cell r="P39">
            <v>0.3263888888888889</v>
          </cell>
          <cell r="S39">
            <v>0.29166666666666669</v>
          </cell>
          <cell r="T39">
            <v>7</v>
          </cell>
        </row>
        <row r="40">
          <cell r="K40" t="str">
            <v>Иванов А.С.</v>
          </cell>
          <cell r="L40" t="str">
            <v>Водитель</v>
          </cell>
          <cell r="M40" t="str">
            <v>НК 7947</v>
          </cell>
          <cell r="N40">
            <v>1</v>
          </cell>
          <cell r="O40">
            <v>16</v>
          </cell>
          <cell r="P40">
            <v>0.30555555555555558</v>
          </cell>
          <cell r="S40">
            <v>0.3125</v>
          </cell>
          <cell r="T40">
            <v>7.5</v>
          </cell>
        </row>
        <row r="41">
          <cell r="K41" t="str">
            <v>Евстафьев М. С.</v>
          </cell>
          <cell r="L41" t="str">
            <v>Старший</v>
          </cell>
          <cell r="M41">
            <v>580162</v>
          </cell>
          <cell r="N41">
            <v>1</v>
          </cell>
          <cell r="O41">
            <v>30</v>
          </cell>
          <cell r="P41">
            <v>0.3125</v>
          </cell>
          <cell r="S41">
            <v>0.36805555555555547</v>
          </cell>
          <cell r="T41">
            <v>9</v>
          </cell>
        </row>
        <row r="42">
          <cell r="K42" t="str">
            <v>Маслов И.В.</v>
          </cell>
          <cell r="L42" t="str">
            <v>Сборщик</v>
          </cell>
          <cell r="M42" t="str">
            <v>НК 7358</v>
          </cell>
          <cell r="N42">
            <v>1</v>
          </cell>
          <cell r="O42">
            <v>16</v>
          </cell>
          <cell r="P42">
            <v>0.3125</v>
          </cell>
          <cell r="S42">
            <v>0.36805555555555547</v>
          </cell>
          <cell r="T42">
            <v>9</v>
          </cell>
        </row>
        <row r="43">
          <cell r="K43" t="str">
            <v>Варламов Н. Ю.</v>
          </cell>
          <cell r="L43" t="str">
            <v>Водитель</v>
          </cell>
          <cell r="M43" t="str">
            <v>РВ 4571</v>
          </cell>
          <cell r="N43">
            <v>1</v>
          </cell>
          <cell r="O43">
            <v>16</v>
          </cell>
          <cell r="P43">
            <v>0.29166666666666669</v>
          </cell>
          <cell r="S43">
            <v>0.38888888888888878</v>
          </cell>
          <cell r="T43">
            <v>9.5</v>
          </cell>
        </row>
        <row r="44">
          <cell r="K44" t="str">
            <v>Исламов А.Б.</v>
          </cell>
          <cell r="L44" t="str">
            <v>Старший</v>
          </cell>
          <cell r="M44">
            <v>580293</v>
          </cell>
          <cell r="N44">
            <v>1</v>
          </cell>
          <cell r="O44">
            <v>30</v>
          </cell>
          <cell r="P44">
            <v>0.375</v>
          </cell>
          <cell r="S44">
            <v>0.38194444444444453</v>
          </cell>
          <cell r="T44">
            <v>9</v>
          </cell>
        </row>
        <row r="45">
          <cell r="K45" t="str">
            <v>Кочетков А. М.</v>
          </cell>
          <cell r="L45" t="str">
            <v>Сборщик</v>
          </cell>
          <cell r="M45" t="str">
            <v>НК 7070</v>
          </cell>
          <cell r="N45">
            <v>1</v>
          </cell>
          <cell r="O45">
            <v>16</v>
          </cell>
          <cell r="P45">
            <v>0.375</v>
          </cell>
          <cell r="S45">
            <v>0.38194444444444453</v>
          </cell>
          <cell r="T45">
            <v>9</v>
          </cell>
        </row>
        <row r="46">
          <cell r="K46" t="str">
            <v>Долгов А.М.</v>
          </cell>
          <cell r="L46" t="str">
            <v>Водитель</v>
          </cell>
          <cell r="M46" t="str">
            <v>ГУ 324</v>
          </cell>
          <cell r="N46">
            <v>1</v>
          </cell>
          <cell r="O46">
            <v>16</v>
          </cell>
          <cell r="P46">
            <v>0.35416666666666669</v>
          </cell>
          <cell r="S46">
            <v>0.40277777777777785</v>
          </cell>
          <cell r="T46">
            <v>9.5</v>
          </cell>
        </row>
        <row r="47">
          <cell r="K47" t="str">
            <v>Низамов Д. Р.</v>
          </cell>
          <cell r="L47" t="str">
            <v>Деж.водитель</v>
          </cell>
          <cell r="M47" t="str">
            <v>АК 6022</v>
          </cell>
          <cell r="N47">
            <v>1</v>
          </cell>
          <cell r="O47">
            <v>16</v>
          </cell>
          <cell r="P47">
            <v>0.29166666666666669</v>
          </cell>
          <cell r="T47">
            <v>21</v>
          </cell>
        </row>
        <row r="48">
          <cell r="K48" t="str">
            <v>Зимов В.Д.</v>
          </cell>
          <cell r="L48" t="str">
            <v>Охранник</v>
          </cell>
          <cell r="N48" t="str">
            <v>нет</v>
          </cell>
          <cell r="O48" t="str">
            <v>нет</v>
          </cell>
          <cell r="P48">
            <v>0.29166666666666669</v>
          </cell>
          <cell r="T48">
            <v>22</v>
          </cell>
        </row>
        <row r="49">
          <cell r="K49" t="str">
            <v>Цыбакин Д. А.</v>
          </cell>
          <cell r="L49" t="str">
            <v>Деж. по КВХЦ</v>
          </cell>
          <cell r="M49" t="str">
            <v>ГУ 3412</v>
          </cell>
          <cell r="N49">
            <v>1</v>
          </cell>
          <cell r="O49">
            <v>16</v>
          </cell>
          <cell r="P49">
            <v>0.3125</v>
          </cell>
          <cell r="T49">
            <v>22</v>
          </cell>
        </row>
        <row r="50">
          <cell r="K50" t="str">
            <v>Офилькин В.Н.</v>
          </cell>
          <cell r="L50" t="str">
            <v>Водитель</v>
          </cell>
          <cell r="P50">
            <v>0.29166666666666669</v>
          </cell>
          <cell r="S50">
            <v>0.33333333333333337</v>
          </cell>
          <cell r="T50">
            <v>8</v>
          </cell>
        </row>
        <row r="51">
          <cell r="K51" t="str">
            <v>Чигашов Е.Н.</v>
          </cell>
          <cell r="L51" t="str">
            <v>Водитель</v>
          </cell>
          <cell r="P51">
            <v>0.29166666666666669</v>
          </cell>
          <cell r="S51">
            <v>0.33333333333333337</v>
          </cell>
          <cell r="T51">
            <v>8</v>
          </cell>
        </row>
        <row r="52">
          <cell r="K52" t="str">
            <v>Старостин М. А.</v>
          </cell>
          <cell r="L52" t="str">
            <v>Старший</v>
          </cell>
          <cell r="M52">
            <v>580209</v>
          </cell>
          <cell r="N52">
            <v>1</v>
          </cell>
          <cell r="O52">
            <v>16</v>
          </cell>
          <cell r="P52">
            <v>0.3125</v>
          </cell>
          <cell r="S52">
            <v>0.37152777777777779</v>
          </cell>
          <cell r="T52">
            <v>9</v>
          </cell>
        </row>
        <row r="53">
          <cell r="K53" t="str">
            <v>Фомин В. Е.</v>
          </cell>
          <cell r="L53" t="str">
            <v>Сборщик</v>
          </cell>
          <cell r="M53" t="str">
            <v>ИР 8512</v>
          </cell>
          <cell r="N53">
            <v>1</v>
          </cell>
          <cell r="O53">
            <v>16</v>
          </cell>
          <cell r="P53">
            <v>0.3125</v>
          </cell>
          <cell r="S53">
            <v>0.37152777777777779</v>
          </cell>
          <cell r="T53">
            <v>9</v>
          </cell>
        </row>
        <row r="54">
          <cell r="K54" t="str">
            <v>Журавлев Д.М.</v>
          </cell>
          <cell r="L54" t="str">
            <v>Водитель</v>
          </cell>
          <cell r="M54" t="str">
            <v>НК 5121</v>
          </cell>
          <cell r="N54">
            <v>1</v>
          </cell>
          <cell r="O54">
            <v>16</v>
          </cell>
          <cell r="P54">
            <v>0.29166666666666669</v>
          </cell>
          <cell r="S54">
            <v>0.3923611111111111</v>
          </cell>
          <cell r="T54">
            <v>9.5</v>
          </cell>
        </row>
      </sheetData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Рябов В. В.</v>
          </cell>
          <cell r="L13" t="str">
            <v>Деж.по упр.</v>
          </cell>
          <cell r="M13" t="str">
            <v>НК 6001</v>
          </cell>
          <cell r="N13">
            <v>1</v>
          </cell>
          <cell r="O13">
            <v>16</v>
          </cell>
          <cell r="P13">
            <v>0.29166666666666669</v>
          </cell>
          <cell r="T13">
            <v>22</v>
          </cell>
        </row>
        <row r="14">
          <cell r="K14" t="str">
            <v>Ракипов Т. А.</v>
          </cell>
          <cell r="L14" t="str">
            <v xml:space="preserve">Старший </v>
          </cell>
          <cell r="M14">
            <v>249247</v>
          </cell>
          <cell r="N14">
            <v>1</v>
          </cell>
          <cell r="O14">
            <v>30</v>
          </cell>
          <cell r="P14">
            <v>0.33333333333333331</v>
          </cell>
          <cell r="S14">
            <v>0.25694444444444448</v>
          </cell>
          <cell r="T14">
            <v>6</v>
          </cell>
        </row>
        <row r="15">
          <cell r="K15" t="str">
            <v>Елистратов А. А.</v>
          </cell>
          <cell r="L15" t="str">
            <v>инкассатор</v>
          </cell>
          <cell r="M15" t="str">
            <v>НК 3947</v>
          </cell>
          <cell r="N15">
            <v>1</v>
          </cell>
          <cell r="O15">
            <v>16</v>
          </cell>
          <cell r="P15">
            <v>0.33333333333333331</v>
          </cell>
          <cell r="S15">
            <v>0.25694444444444448</v>
          </cell>
          <cell r="T15">
            <v>6</v>
          </cell>
        </row>
        <row r="16">
          <cell r="K16" t="str">
            <v>Казаков М.В.</v>
          </cell>
          <cell r="L16" t="str">
            <v>Водитель</v>
          </cell>
          <cell r="M16" t="str">
            <v>НК 7369</v>
          </cell>
          <cell r="N16">
            <v>1</v>
          </cell>
          <cell r="O16">
            <v>16</v>
          </cell>
          <cell r="P16">
            <v>0.3125</v>
          </cell>
          <cell r="S16">
            <v>0.27777777777777779</v>
          </cell>
          <cell r="T16">
            <v>6.5</v>
          </cell>
        </row>
        <row r="17">
          <cell r="K17" t="str">
            <v>Хомич Ю.В.</v>
          </cell>
          <cell r="L17" t="str">
            <v>Старший</v>
          </cell>
          <cell r="M17">
            <v>580293</v>
          </cell>
          <cell r="N17">
            <v>1</v>
          </cell>
          <cell r="O17">
            <v>30</v>
          </cell>
          <cell r="P17">
            <v>0.3125</v>
          </cell>
          <cell r="S17">
            <v>0.3888888888888889</v>
          </cell>
          <cell r="T17">
            <v>9.5</v>
          </cell>
        </row>
        <row r="18">
          <cell r="K18" t="str">
            <v>Евстафьев В. С.</v>
          </cell>
          <cell r="L18" t="str">
            <v>Сборщик</v>
          </cell>
          <cell r="M18" t="str">
            <v>НК 5943</v>
          </cell>
          <cell r="N18">
            <v>1</v>
          </cell>
          <cell r="O18">
            <v>16</v>
          </cell>
          <cell r="P18">
            <v>0.3125</v>
          </cell>
          <cell r="S18">
            <v>0.3888888888888889</v>
          </cell>
          <cell r="T18">
            <v>9.5</v>
          </cell>
        </row>
        <row r="19">
          <cell r="K19" t="str">
            <v>Карпаев С. А.</v>
          </cell>
          <cell r="L19" t="str">
            <v>Водитель</v>
          </cell>
          <cell r="M19" t="str">
            <v>НК 4242</v>
          </cell>
          <cell r="N19">
            <v>1</v>
          </cell>
          <cell r="O19">
            <v>16</v>
          </cell>
          <cell r="P19">
            <v>0.29166666666666669</v>
          </cell>
          <cell r="S19">
            <v>0.40972222222222221</v>
          </cell>
          <cell r="T19">
            <v>10</v>
          </cell>
        </row>
        <row r="20">
          <cell r="K20" t="str">
            <v>Певчев Д. Ю.</v>
          </cell>
          <cell r="L20" t="str">
            <v>Старший</v>
          </cell>
          <cell r="M20">
            <v>544705</v>
          </cell>
          <cell r="N20">
            <v>1</v>
          </cell>
          <cell r="O20">
            <v>30</v>
          </cell>
          <cell r="P20">
            <v>0.33333333333333331</v>
          </cell>
          <cell r="S20">
            <v>0.25000000000000006</v>
          </cell>
          <cell r="T20">
            <v>15.5</v>
          </cell>
        </row>
        <row r="21">
          <cell r="K21" t="str">
            <v>Лезенков Р.Г.</v>
          </cell>
          <cell r="L21" t="str">
            <v>Сборщик</v>
          </cell>
          <cell r="M21" t="str">
            <v>ЕЛ 2340</v>
          </cell>
          <cell r="N21">
            <v>1</v>
          </cell>
          <cell r="O21">
            <v>16</v>
          </cell>
          <cell r="P21">
            <v>0.33333333333333331</v>
          </cell>
          <cell r="S21">
            <v>0.25000000000000006</v>
          </cell>
          <cell r="T21">
            <v>15.5</v>
          </cell>
        </row>
        <row r="22">
          <cell r="K22" t="str">
            <v>Иванов А.С.</v>
          </cell>
          <cell r="L22" t="str">
            <v>Водитель</v>
          </cell>
          <cell r="M22" t="str">
            <v>НК 7947</v>
          </cell>
          <cell r="N22">
            <v>1</v>
          </cell>
          <cell r="O22">
            <v>16</v>
          </cell>
          <cell r="P22">
            <v>0.3125</v>
          </cell>
          <cell r="S22">
            <v>0.27083333333333337</v>
          </cell>
          <cell r="T22">
            <v>16</v>
          </cell>
        </row>
        <row r="23">
          <cell r="K23" t="str">
            <v>Старостин М. А.</v>
          </cell>
          <cell r="L23" t="str">
            <v>Старший</v>
          </cell>
          <cell r="M23">
            <v>544705</v>
          </cell>
          <cell r="N23">
            <v>1</v>
          </cell>
          <cell r="O23">
            <v>30</v>
          </cell>
          <cell r="P23">
            <v>0.3125</v>
          </cell>
          <cell r="S23">
            <v>0.39583333333333331</v>
          </cell>
          <cell r="T23">
            <v>9.5</v>
          </cell>
        </row>
        <row r="24">
          <cell r="K24" t="str">
            <v>Кузяшин В. А.</v>
          </cell>
          <cell r="L24" t="str">
            <v>Сборщик</v>
          </cell>
          <cell r="M24" t="str">
            <v>ЕЛ 1715</v>
          </cell>
          <cell r="N24">
            <v>1</v>
          </cell>
          <cell r="O24">
            <v>16</v>
          </cell>
          <cell r="P24">
            <v>0.3125</v>
          </cell>
          <cell r="S24">
            <v>0.39583333333333331</v>
          </cell>
          <cell r="T24">
            <v>9.5</v>
          </cell>
        </row>
        <row r="25">
          <cell r="K25" t="str">
            <v>Долгов А.М.</v>
          </cell>
          <cell r="L25" t="str">
            <v>Водитель</v>
          </cell>
          <cell r="M25" t="str">
            <v>ГУ 324</v>
          </cell>
          <cell r="N25">
            <v>1</v>
          </cell>
          <cell r="O25">
            <v>16</v>
          </cell>
          <cell r="P25">
            <v>0.29166666666666669</v>
          </cell>
          <cell r="S25">
            <v>0.41666666666666663</v>
          </cell>
          <cell r="T25">
            <v>10</v>
          </cell>
        </row>
        <row r="26">
          <cell r="K26" t="str">
            <v>Петров А.А.</v>
          </cell>
          <cell r="L26" t="str">
            <v>Старший</v>
          </cell>
          <cell r="M26">
            <v>580234</v>
          </cell>
          <cell r="N26">
            <v>1</v>
          </cell>
          <cell r="O26">
            <v>30</v>
          </cell>
          <cell r="P26">
            <v>0.27083333333333331</v>
          </cell>
          <cell r="S26">
            <v>0.43750000000000006</v>
          </cell>
          <cell r="T26">
            <v>10.5</v>
          </cell>
        </row>
        <row r="27">
          <cell r="K27" t="str">
            <v>Куракин Н.В.</v>
          </cell>
          <cell r="L27" t="str">
            <v>Сборщик</v>
          </cell>
          <cell r="M27" t="str">
            <v>НК 6325</v>
          </cell>
          <cell r="N27">
            <v>1</v>
          </cell>
          <cell r="O27">
            <v>16</v>
          </cell>
          <cell r="P27">
            <v>0.27083333333333331</v>
          </cell>
          <cell r="S27">
            <v>0.43750000000000006</v>
          </cell>
          <cell r="T27">
            <v>10.5</v>
          </cell>
        </row>
        <row r="28">
          <cell r="K28" t="str">
            <v>Батюшкин А.В.</v>
          </cell>
          <cell r="L28" t="str">
            <v>Водитель</v>
          </cell>
          <cell r="M28" t="str">
            <v>НУ 4624</v>
          </cell>
          <cell r="N28">
            <v>1</v>
          </cell>
          <cell r="O28">
            <v>16</v>
          </cell>
          <cell r="P28">
            <v>0.24999999999999997</v>
          </cell>
          <cell r="S28">
            <v>0.45833333333333337</v>
          </cell>
          <cell r="T28">
            <v>11</v>
          </cell>
        </row>
        <row r="29">
          <cell r="K29" t="str">
            <v>Массов Д. Е.</v>
          </cell>
          <cell r="L29" t="str">
            <v>Старший</v>
          </cell>
          <cell r="M29">
            <v>580293</v>
          </cell>
          <cell r="N29">
            <v>1</v>
          </cell>
          <cell r="O29">
            <v>30</v>
          </cell>
          <cell r="P29">
            <v>0.625</v>
          </cell>
          <cell r="S29">
            <v>0.3125</v>
          </cell>
          <cell r="T29">
            <v>7.5</v>
          </cell>
        </row>
        <row r="30">
          <cell r="K30" t="str">
            <v>Косов А. В.</v>
          </cell>
          <cell r="L30" t="str">
            <v>Сборщик</v>
          </cell>
          <cell r="M30" t="str">
            <v>НК 7488</v>
          </cell>
          <cell r="N30">
            <v>1</v>
          </cell>
          <cell r="O30">
            <v>16</v>
          </cell>
          <cell r="P30">
            <v>0.625</v>
          </cell>
          <cell r="S30">
            <v>0.3125</v>
          </cell>
          <cell r="T30">
            <v>7.5</v>
          </cell>
        </row>
        <row r="31">
          <cell r="K31" t="str">
            <v>Нуждов С.А.</v>
          </cell>
          <cell r="L31" t="str">
            <v>Водитель</v>
          </cell>
          <cell r="M31" t="str">
            <v>НК 7133</v>
          </cell>
          <cell r="N31">
            <v>1</v>
          </cell>
          <cell r="O31">
            <v>16</v>
          </cell>
          <cell r="P31">
            <v>0.60416666666666663</v>
          </cell>
          <cell r="S31">
            <v>0.33333333333333337</v>
          </cell>
          <cell r="T31">
            <v>8</v>
          </cell>
        </row>
        <row r="32">
          <cell r="K32" t="str">
            <v>Чигашов Н. Е.</v>
          </cell>
          <cell r="L32" t="str">
            <v>Старший</v>
          </cell>
          <cell r="M32" t="str">
            <v>ЕЛ 7687</v>
          </cell>
          <cell r="N32">
            <v>1</v>
          </cell>
          <cell r="O32">
            <v>16</v>
          </cell>
          <cell r="P32">
            <v>0.35416666666666669</v>
          </cell>
          <cell r="S32">
            <v>0.43749999999999994</v>
          </cell>
          <cell r="T32">
            <v>10.5</v>
          </cell>
        </row>
        <row r="33">
          <cell r="K33" t="str">
            <v>Фомин В. Е.</v>
          </cell>
          <cell r="L33" t="str">
            <v>Сборщик</v>
          </cell>
          <cell r="M33" t="str">
            <v>ИР 8512</v>
          </cell>
          <cell r="N33">
            <v>1</v>
          </cell>
          <cell r="O33">
            <v>16</v>
          </cell>
          <cell r="P33">
            <v>0.35416666666666669</v>
          </cell>
          <cell r="S33">
            <v>0.43749999999999994</v>
          </cell>
          <cell r="T33">
            <v>10.5</v>
          </cell>
        </row>
        <row r="34">
          <cell r="K34" t="str">
            <v>Журавлев Д.М.</v>
          </cell>
          <cell r="L34" t="str">
            <v>Водитель</v>
          </cell>
          <cell r="M34" t="str">
            <v>НК 5121</v>
          </cell>
          <cell r="N34">
            <v>1</v>
          </cell>
          <cell r="O34">
            <v>16</v>
          </cell>
          <cell r="P34">
            <v>0.33333333333333337</v>
          </cell>
          <cell r="S34">
            <v>0.45833333333333326</v>
          </cell>
          <cell r="T34">
            <v>11</v>
          </cell>
        </row>
        <row r="35">
          <cell r="K35" t="str">
            <v>Хохлов В. Ф.</v>
          </cell>
          <cell r="L35" t="str">
            <v>Старший</v>
          </cell>
          <cell r="M35" t="str">
            <v>НК 6236</v>
          </cell>
          <cell r="N35">
            <v>1</v>
          </cell>
          <cell r="O35">
            <v>16</v>
          </cell>
          <cell r="P35">
            <v>0.54166666666666663</v>
          </cell>
          <cell r="S35">
            <v>0.25</v>
          </cell>
          <cell r="T35">
            <v>6</v>
          </cell>
        </row>
        <row r="36">
          <cell r="K36" t="str">
            <v>Попов М. Ю.</v>
          </cell>
          <cell r="L36" t="str">
            <v>Сборщик</v>
          </cell>
          <cell r="M36" t="str">
            <v>ЕЛ 1818</v>
          </cell>
          <cell r="N36">
            <v>1</v>
          </cell>
          <cell r="O36">
            <v>16</v>
          </cell>
          <cell r="P36">
            <v>0.3125</v>
          </cell>
          <cell r="S36">
            <v>0.41666666666666669</v>
          </cell>
          <cell r="T36">
            <v>10</v>
          </cell>
        </row>
        <row r="37">
          <cell r="K37" t="str">
            <v>Лисихин А.Ю.</v>
          </cell>
          <cell r="L37" t="str">
            <v>Водитель</v>
          </cell>
          <cell r="M37" t="str">
            <v>НК 4821</v>
          </cell>
          <cell r="N37">
            <v>1</v>
          </cell>
          <cell r="O37">
            <v>16</v>
          </cell>
          <cell r="P37">
            <v>0.52083333333333326</v>
          </cell>
          <cell r="S37">
            <v>0.27083333333333337</v>
          </cell>
          <cell r="T37">
            <v>6.5</v>
          </cell>
        </row>
        <row r="38">
          <cell r="K38" t="str">
            <v>Еремин А.С.</v>
          </cell>
          <cell r="L38" t="str">
            <v>Старший</v>
          </cell>
          <cell r="M38">
            <v>580430</v>
          </cell>
          <cell r="N38">
            <v>1</v>
          </cell>
          <cell r="O38">
            <v>30</v>
          </cell>
          <cell r="P38">
            <v>0.3263888888888889</v>
          </cell>
          <cell r="S38">
            <v>0.34374999999999994</v>
          </cell>
          <cell r="T38">
            <v>8</v>
          </cell>
        </row>
        <row r="39">
          <cell r="K39" t="str">
            <v>Ильинский Е.И.</v>
          </cell>
          <cell r="L39" t="str">
            <v>Сборщик</v>
          </cell>
          <cell r="M39" t="str">
            <v>ХВ 4139</v>
          </cell>
          <cell r="N39">
            <v>1</v>
          </cell>
          <cell r="O39">
            <v>16</v>
          </cell>
          <cell r="P39">
            <v>0.3263888888888889</v>
          </cell>
          <cell r="S39">
            <v>0.34374999999999994</v>
          </cell>
          <cell r="T39">
            <v>8</v>
          </cell>
        </row>
        <row r="40">
          <cell r="K40" t="str">
            <v>Салахов И. И.</v>
          </cell>
          <cell r="L40" t="str">
            <v>Водитель</v>
          </cell>
          <cell r="M40" t="str">
            <v>ЛГ 3285</v>
          </cell>
          <cell r="N40">
            <v>1</v>
          </cell>
          <cell r="O40">
            <v>16</v>
          </cell>
          <cell r="P40">
            <v>0.30555555555555558</v>
          </cell>
          <cell r="S40">
            <v>0.36458333333333326</v>
          </cell>
          <cell r="T40">
            <v>8.5</v>
          </cell>
        </row>
        <row r="41">
          <cell r="K41" t="str">
            <v>Евстафьев М. С.</v>
          </cell>
          <cell r="L41" t="str">
            <v>Старший</v>
          </cell>
          <cell r="M41">
            <v>580162</v>
          </cell>
          <cell r="N41">
            <v>1</v>
          </cell>
          <cell r="O41">
            <v>30</v>
          </cell>
          <cell r="P41">
            <v>0.3125</v>
          </cell>
          <cell r="S41">
            <v>0.38194444444444453</v>
          </cell>
          <cell r="T41">
            <v>9</v>
          </cell>
        </row>
        <row r="42">
          <cell r="K42" t="str">
            <v>Маслов И.В.</v>
          </cell>
          <cell r="L42" t="str">
            <v>Сборщик</v>
          </cell>
          <cell r="M42" t="str">
            <v>НК 7358</v>
          </cell>
          <cell r="N42">
            <v>1</v>
          </cell>
          <cell r="O42">
            <v>16</v>
          </cell>
          <cell r="P42">
            <v>0.3125</v>
          </cell>
          <cell r="S42">
            <v>0.38194444444444453</v>
          </cell>
          <cell r="T42">
            <v>9</v>
          </cell>
        </row>
        <row r="43">
          <cell r="K43" t="str">
            <v>Варламов Н. Ю.</v>
          </cell>
          <cell r="L43" t="str">
            <v>Водитель</v>
          </cell>
          <cell r="M43" t="str">
            <v>РВ 4571</v>
          </cell>
          <cell r="N43">
            <v>1</v>
          </cell>
          <cell r="O43">
            <v>16</v>
          </cell>
          <cell r="P43">
            <v>0.29166666666666669</v>
          </cell>
          <cell r="S43">
            <v>0.40277777777777785</v>
          </cell>
          <cell r="T43">
            <v>9.5</v>
          </cell>
        </row>
        <row r="44">
          <cell r="K44" t="str">
            <v>Исламов А.Б.</v>
          </cell>
          <cell r="L44" t="str">
            <v>Старший</v>
          </cell>
          <cell r="M44">
            <v>580293</v>
          </cell>
          <cell r="N44">
            <v>1</v>
          </cell>
          <cell r="O44">
            <v>30</v>
          </cell>
          <cell r="P44">
            <v>0.375</v>
          </cell>
          <cell r="S44">
            <v>0.31597222222222221</v>
          </cell>
          <cell r="T44">
            <v>7.5</v>
          </cell>
        </row>
        <row r="45">
          <cell r="K45" t="str">
            <v>Кочетков А. М.</v>
          </cell>
          <cell r="L45" t="str">
            <v>Сборщик</v>
          </cell>
          <cell r="M45" t="str">
            <v>НК 7070</v>
          </cell>
          <cell r="N45">
            <v>1</v>
          </cell>
          <cell r="O45">
            <v>16</v>
          </cell>
          <cell r="P45">
            <v>0.375</v>
          </cell>
          <cell r="S45">
            <v>0.31597222222222221</v>
          </cell>
          <cell r="T45">
            <v>7.5</v>
          </cell>
        </row>
        <row r="46">
          <cell r="K46" t="str">
            <v>Ятманов В. С.</v>
          </cell>
          <cell r="L46" t="str">
            <v>Водитель</v>
          </cell>
          <cell r="M46" t="str">
            <v>НК 6639</v>
          </cell>
          <cell r="N46">
            <v>1</v>
          </cell>
          <cell r="O46">
            <v>16</v>
          </cell>
          <cell r="P46">
            <v>0.35416666666666669</v>
          </cell>
          <cell r="S46">
            <v>0.33680555555555552</v>
          </cell>
          <cell r="T46">
            <v>8</v>
          </cell>
        </row>
        <row r="47">
          <cell r="K47" t="str">
            <v>Бигочев Н.А.</v>
          </cell>
          <cell r="L47" t="str">
            <v>Деж.водитель</v>
          </cell>
          <cell r="M47" t="str">
            <v>НК 2230</v>
          </cell>
          <cell r="N47">
            <v>1</v>
          </cell>
          <cell r="O47">
            <v>16</v>
          </cell>
          <cell r="P47">
            <v>0.29166666666666669</v>
          </cell>
          <cell r="T47">
            <v>21</v>
          </cell>
        </row>
        <row r="48">
          <cell r="K48" t="str">
            <v>Голиков М.Г.</v>
          </cell>
          <cell r="L48" t="str">
            <v>Охранник</v>
          </cell>
          <cell r="N48" t="str">
            <v>нет</v>
          </cell>
          <cell r="O48" t="str">
            <v>нет</v>
          </cell>
          <cell r="P48">
            <v>0.29166666666666669</v>
          </cell>
          <cell r="T48">
            <v>22</v>
          </cell>
        </row>
        <row r="49">
          <cell r="K49" t="str">
            <v>Ликанин В.В.</v>
          </cell>
          <cell r="L49" t="str">
            <v>Деж. по КВХЦ</v>
          </cell>
          <cell r="M49" t="str">
            <v>ЕЛ 8685</v>
          </cell>
          <cell r="N49">
            <v>1</v>
          </cell>
          <cell r="O49">
            <v>16</v>
          </cell>
          <cell r="P49">
            <v>0.3125</v>
          </cell>
          <cell r="T49">
            <v>22</v>
          </cell>
        </row>
        <row r="50">
          <cell r="K50" t="str">
            <v>Офилькин В.Н.</v>
          </cell>
          <cell r="L50" t="str">
            <v>Водитель</v>
          </cell>
          <cell r="P50">
            <v>0.29166666666666669</v>
          </cell>
          <cell r="S50">
            <v>0.33333333333333337</v>
          </cell>
          <cell r="T50">
            <v>8</v>
          </cell>
        </row>
        <row r="51">
          <cell r="K51" t="str">
            <v>Чигашов Е.Н.</v>
          </cell>
          <cell r="L51" t="str">
            <v>Водитель</v>
          </cell>
          <cell r="P51">
            <v>0.29166666666666669</v>
          </cell>
          <cell r="S51">
            <v>0.33333333333333337</v>
          </cell>
          <cell r="T51">
            <v>8</v>
          </cell>
        </row>
        <row r="52">
          <cell r="K52" t="str">
            <v>Трохов М.Ю.</v>
          </cell>
          <cell r="L52" t="str">
            <v>Старший</v>
          </cell>
          <cell r="M52" t="str">
            <v>АП 7831</v>
          </cell>
          <cell r="N52">
            <v>1</v>
          </cell>
          <cell r="O52">
            <v>16</v>
          </cell>
          <cell r="P52">
            <v>0.3125</v>
          </cell>
          <cell r="S52">
            <v>0.40277777777777779</v>
          </cell>
          <cell r="T52">
            <v>9.5</v>
          </cell>
        </row>
        <row r="53">
          <cell r="K53" t="str">
            <v>Павлов Д. В.</v>
          </cell>
          <cell r="L53" t="str">
            <v>Сборщик</v>
          </cell>
          <cell r="M53" t="str">
            <v>НК 7301</v>
          </cell>
          <cell r="N53">
            <v>1</v>
          </cell>
          <cell r="O53">
            <v>16</v>
          </cell>
          <cell r="P53">
            <v>0.3125</v>
          </cell>
          <cell r="S53">
            <v>0.40277777777777779</v>
          </cell>
          <cell r="T53">
            <v>9.5</v>
          </cell>
        </row>
        <row r="54">
          <cell r="K54" t="str">
            <v>Фадеев Г. Н.</v>
          </cell>
          <cell r="L54" t="str">
            <v>Водитель</v>
          </cell>
          <cell r="M54" t="str">
            <v>НК 7184</v>
          </cell>
          <cell r="N54">
            <v>1</v>
          </cell>
          <cell r="O54">
            <v>16</v>
          </cell>
          <cell r="P54">
            <v>0.29166666666666669</v>
          </cell>
          <cell r="S54">
            <v>0.4236111111111111</v>
          </cell>
          <cell r="T54">
            <v>10</v>
          </cell>
        </row>
      </sheetData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Горбунов И.С.</v>
          </cell>
          <cell r="L13" t="str">
            <v>Деж.по упр.</v>
          </cell>
          <cell r="M13" t="str">
            <v>ЛУ 2133</v>
          </cell>
          <cell r="N13">
            <v>1</v>
          </cell>
          <cell r="O13">
            <v>16</v>
          </cell>
          <cell r="P13">
            <v>0.29166666666666669</v>
          </cell>
          <cell r="T13">
            <v>22</v>
          </cell>
        </row>
        <row r="14">
          <cell r="K14" t="str">
            <v>Зялалов Ф. Р.</v>
          </cell>
          <cell r="L14" t="str">
            <v>Старший</v>
          </cell>
          <cell r="M14">
            <v>249938</v>
          </cell>
          <cell r="N14">
            <v>1</v>
          </cell>
          <cell r="O14">
            <v>30</v>
          </cell>
          <cell r="P14">
            <v>0.66666666666666663</v>
          </cell>
          <cell r="S14">
            <v>0.25694444444444442</v>
          </cell>
          <cell r="T14">
            <v>6</v>
          </cell>
        </row>
        <row r="15">
          <cell r="K15" t="str">
            <v>Массов Д. Е.</v>
          </cell>
          <cell r="L15" t="str">
            <v>Сборщик</v>
          </cell>
          <cell r="M15" t="str">
            <v>НК 2826</v>
          </cell>
          <cell r="N15">
            <v>1</v>
          </cell>
          <cell r="O15">
            <v>16</v>
          </cell>
          <cell r="P15">
            <v>0.66666666666666663</v>
          </cell>
          <cell r="S15">
            <v>0.25694444444444442</v>
          </cell>
          <cell r="T15">
            <v>6</v>
          </cell>
        </row>
        <row r="16">
          <cell r="K16" t="str">
            <v>Трохов М.Ю.</v>
          </cell>
          <cell r="L16" t="str">
            <v>Водитель</v>
          </cell>
          <cell r="M16" t="str">
            <v>АП 7831</v>
          </cell>
          <cell r="N16">
            <v>1</v>
          </cell>
          <cell r="O16">
            <v>16</v>
          </cell>
          <cell r="P16">
            <v>0.64583333333333326</v>
          </cell>
          <cell r="S16">
            <v>0.27777777777777779</v>
          </cell>
          <cell r="T16">
            <v>6.5</v>
          </cell>
        </row>
        <row r="17">
          <cell r="K17" t="str">
            <v>Ракипов Т. А.</v>
          </cell>
          <cell r="L17" t="str">
            <v>Старший</v>
          </cell>
          <cell r="M17">
            <v>580209</v>
          </cell>
          <cell r="N17">
            <v>1</v>
          </cell>
          <cell r="O17">
            <v>30</v>
          </cell>
          <cell r="P17">
            <v>0.3125</v>
          </cell>
          <cell r="S17">
            <v>0.4513888888888889</v>
          </cell>
          <cell r="T17">
            <v>11</v>
          </cell>
        </row>
        <row r="18">
          <cell r="K18" t="str">
            <v>Хаяров М.Р.</v>
          </cell>
          <cell r="L18" t="str">
            <v>Сборщик</v>
          </cell>
          <cell r="M18" t="str">
            <v>НК 5577</v>
          </cell>
          <cell r="N18">
            <v>1</v>
          </cell>
          <cell r="O18">
            <v>16</v>
          </cell>
          <cell r="P18">
            <v>0.3125</v>
          </cell>
          <cell r="S18">
            <v>0.4513888888888889</v>
          </cell>
          <cell r="T18">
            <v>11</v>
          </cell>
        </row>
        <row r="19">
          <cell r="K19" t="str">
            <v>Казаков М.В.</v>
          </cell>
          <cell r="L19" t="str">
            <v>Водитель</v>
          </cell>
          <cell r="M19" t="str">
            <v>НК 7369</v>
          </cell>
          <cell r="N19">
            <v>1</v>
          </cell>
          <cell r="O19">
            <v>16</v>
          </cell>
          <cell r="P19">
            <v>0.29166666666666669</v>
          </cell>
          <cell r="S19">
            <v>0.47222222222222221</v>
          </cell>
          <cell r="T19">
            <v>11.5</v>
          </cell>
        </row>
        <row r="20">
          <cell r="K20" t="str">
            <v>Елистратов А. А.</v>
          </cell>
          <cell r="L20" t="str">
            <v>Старший</v>
          </cell>
          <cell r="M20" t="str">
            <v>НК 3947</v>
          </cell>
          <cell r="N20">
            <v>1</v>
          </cell>
          <cell r="O20">
            <v>16</v>
          </cell>
          <cell r="P20">
            <v>0.33333333333333331</v>
          </cell>
          <cell r="S20">
            <v>0.27083333333333343</v>
          </cell>
          <cell r="T20">
            <v>6.5</v>
          </cell>
        </row>
        <row r="21">
          <cell r="K21" t="str">
            <v>Лезенков Р.Г.</v>
          </cell>
          <cell r="L21" t="str">
            <v>Сборщик</v>
          </cell>
          <cell r="M21" t="str">
            <v>ЕЛ 2340</v>
          </cell>
          <cell r="N21">
            <v>1</v>
          </cell>
          <cell r="O21">
            <v>16</v>
          </cell>
          <cell r="P21">
            <v>0.33333333333333331</v>
          </cell>
          <cell r="S21">
            <v>0.27083333333333343</v>
          </cell>
          <cell r="T21">
            <v>6.5</v>
          </cell>
        </row>
        <row r="22">
          <cell r="K22" t="str">
            <v>Фадеев Г. Н.</v>
          </cell>
          <cell r="L22" t="str">
            <v>Водитель</v>
          </cell>
          <cell r="M22" t="str">
            <v>НК 7184</v>
          </cell>
          <cell r="N22">
            <v>1</v>
          </cell>
          <cell r="O22">
            <v>16</v>
          </cell>
          <cell r="P22">
            <v>0.3125</v>
          </cell>
          <cell r="S22">
            <v>0.29166666666666674</v>
          </cell>
          <cell r="T22">
            <v>7</v>
          </cell>
        </row>
        <row r="23">
          <cell r="K23" t="str">
            <v>Хомич Ю.В.</v>
          </cell>
          <cell r="L23" t="str">
            <v>Старший</v>
          </cell>
          <cell r="M23" t="str">
            <v>ЕЛ 5977</v>
          </cell>
          <cell r="N23">
            <v>1</v>
          </cell>
          <cell r="O23">
            <v>16</v>
          </cell>
          <cell r="P23">
            <v>0.3125</v>
          </cell>
          <cell r="S23">
            <v>0.44444444444444448</v>
          </cell>
          <cell r="T23">
            <v>10.5</v>
          </cell>
        </row>
        <row r="24">
          <cell r="K24" t="str">
            <v>Косов А. В.</v>
          </cell>
          <cell r="L24" t="str">
            <v>Сборщик</v>
          </cell>
          <cell r="M24" t="str">
            <v>НК 7488</v>
          </cell>
          <cell r="N24">
            <v>1</v>
          </cell>
          <cell r="O24">
            <v>16</v>
          </cell>
          <cell r="P24">
            <v>0.3125</v>
          </cell>
          <cell r="S24">
            <v>0.44444444444444448</v>
          </cell>
          <cell r="T24">
            <v>10.5</v>
          </cell>
        </row>
        <row r="25">
          <cell r="K25" t="str">
            <v>Каримов Ф.Т.</v>
          </cell>
          <cell r="L25" t="str">
            <v>Водитель</v>
          </cell>
          <cell r="M25" t="str">
            <v>НК 7332</v>
          </cell>
          <cell r="N25">
            <v>1</v>
          </cell>
          <cell r="O25">
            <v>16</v>
          </cell>
          <cell r="P25">
            <v>0.29166666666666669</v>
          </cell>
          <cell r="S25">
            <v>0.46527777777777779</v>
          </cell>
          <cell r="T25">
            <v>11</v>
          </cell>
        </row>
        <row r="26">
          <cell r="K26" t="str">
            <v>Старостин М. А.</v>
          </cell>
          <cell r="L26" t="str">
            <v>Старший</v>
          </cell>
          <cell r="M26">
            <v>580209</v>
          </cell>
          <cell r="N26">
            <v>1</v>
          </cell>
          <cell r="O26">
            <v>30</v>
          </cell>
          <cell r="P26">
            <v>0.30555555555555552</v>
          </cell>
          <cell r="S26">
            <v>0.3611111111111111</v>
          </cell>
          <cell r="T26">
            <v>8.5</v>
          </cell>
        </row>
        <row r="27">
          <cell r="K27" t="str">
            <v>Куракин Н.В.</v>
          </cell>
          <cell r="L27" t="str">
            <v>Сборщик</v>
          </cell>
          <cell r="M27" t="str">
            <v>НК 6325</v>
          </cell>
          <cell r="N27">
            <v>1</v>
          </cell>
          <cell r="O27">
            <v>16</v>
          </cell>
          <cell r="P27">
            <v>0.30555555555555552</v>
          </cell>
          <cell r="S27">
            <v>0.3611111111111111</v>
          </cell>
          <cell r="T27">
            <v>8.5</v>
          </cell>
        </row>
        <row r="28">
          <cell r="K28" t="str">
            <v>Чигашов Н. Е.</v>
          </cell>
          <cell r="L28" t="str">
            <v>Водитель</v>
          </cell>
          <cell r="M28" t="str">
            <v>ЕЛ 7687</v>
          </cell>
          <cell r="N28">
            <v>1</v>
          </cell>
          <cell r="O28">
            <v>16</v>
          </cell>
          <cell r="P28">
            <v>0.28472222222222221</v>
          </cell>
          <cell r="S28">
            <v>0.38194444444444442</v>
          </cell>
          <cell r="T28">
            <v>9</v>
          </cell>
        </row>
        <row r="29">
          <cell r="K29" t="str">
            <v>Музыченко Д. А.</v>
          </cell>
          <cell r="L29" t="str">
            <v>Старший</v>
          </cell>
          <cell r="M29" t="str">
            <v>ЕЛ 1670</v>
          </cell>
          <cell r="N29">
            <v>1</v>
          </cell>
          <cell r="O29">
            <v>30</v>
          </cell>
          <cell r="P29">
            <v>0.625</v>
          </cell>
          <cell r="S29">
            <v>0.30555555555555547</v>
          </cell>
          <cell r="T29">
            <v>7.5</v>
          </cell>
        </row>
        <row r="30">
          <cell r="K30" t="str">
            <v>Кузяшин В. А.</v>
          </cell>
          <cell r="L30" t="str">
            <v>Сборщик</v>
          </cell>
          <cell r="M30" t="str">
            <v>ЕЛ 1715</v>
          </cell>
          <cell r="N30">
            <v>1</v>
          </cell>
          <cell r="O30">
            <v>16</v>
          </cell>
          <cell r="P30">
            <v>0.625</v>
          </cell>
          <cell r="S30">
            <v>0.30555555555555547</v>
          </cell>
          <cell r="T30">
            <v>7.5</v>
          </cell>
        </row>
        <row r="31">
          <cell r="K31" t="str">
            <v>Нуждов С.А.</v>
          </cell>
          <cell r="L31" t="str">
            <v>Водитель</v>
          </cell>
          <cell r="M31" t="str">
            <v>НК 7133</v>
          </cell>
          <cell r="N31">
            <v>1</v>
          </cell>
          <cell r="O31">
            <v>16</v>
          </cell>
          <cell r="P31">
            <v>0.60416666666666663</v>
          </cell>
          <cell r="S31">
            <v>0.32638888888888884</v>
          </cell>
          <cell r="T31">
            <v>8</v>
          </cell>
        </row>
        <row r="32">
          <cell r="K32" t="str">
            <v>Рыбокольников С. А.</v>
          </cell>
          <cell r="L32" t="str">
            <v>Старший</v>
          </cell>
          <cell r="M32" t="str">
            <v>НК 7634</v>
          </cell>
          <cell r="N32">
            <v>1</v>
          </cell>
          <cell r="O32">
            <v>16</v>
          </cell>
          <cell r="P32">
            <v>0.3125</v>
          </cell>
          <cell r="S32">
            <v>0.5</v>
          </cell>
          <cell r="T32">
            <v>12</v>
          </cell>
        </row>
        <row r="33">
          <cell r="K33" t="str">
            <v>Певчев Д. Ю.</v>
          </cell>
          <cell r="L33" t="str">
            <v>Сборщик</v>
          </cell>
          <cell r="M33" t="str">
            <v>НК 7955</v>
          </cell>
          <cell r="N33">
            <v>1</v>
          </cell>
          <cell r="O33">
            <v>16</v>
          </cell>
          <cell r="P33">
            <v>0.3125</v>
          </cell>
          <cell r="S33">
            <v>0.5</v>
          </cell>
          <cell r="T33">
            <v>12</v>
          </cell>
        </row>
        <row r="34">
          <cell r="K34" t="str">
            <v>Журавлев Д.М.</v>
          </cell>
          <cell r="L34" t="str">
            <v>Водитель</v>
          </cell>
          <cell r="M34" t="str">
            <v>НК 5121</v>
          </cell>
          <cell r="N34">
            <v>1</v>
          </cell>
          <cell r="O34">
            <v>16</v>
          </cell>
          <cell r="P34">
            <v>0.29166666666666669</v>
          </cell>
          <cell r="S34">
            <v>0.52083333333333326</v>
          </cell>
          <cell r="T34">
            <v>12.5</v>
          </cell>
        </row>
        <row r="35">
          <cell r="K35" t="str">
            <v>Попов М. Ю.</v>
          </cell>
          <cell r="L35" t="str">
            <v>Старший</v>
          </cell>
          <cell r="M35">
            <v>580515</v>
          </cell>
          <cell r="N35">
            <v>1</v>
          </cell>
          <cell r="O35">
            <v>30</v>
          </cell>
          <cell r="P35">
            <v>0.54166666666666663</v>
          </cell>
          <cell r="S35">
            <v>0.25</v>
          </cell>
          <cell r="T35">
            <v>6</v>
          </cell>
        </row>
        <row r="36">
          <cell r="K36" t="str">
            <v>Евстафьев В. С.</v>
          </cell>
          <cell r="L36" t="str">
            <v>Сборщик</v>
          </cell>
          <cell r="M36" t="str">
            <v>НК 5943</v>
          </cell>
          <cell r="N36">
            <v>1</v>
          </cell>
          <cell r="O36">
            <v>16</v>
          </cell>
          <cell r="P36">
            <v>0.3125</v>
          </cell>
          <cell r="S36">
            <v>0.41666666666666669</v>
          </cell>
          <cell r="T36">
            <v>10</v>
          </cell>
        </row>
        <row r="37">
          <cell r="K37" t="str">
            <v>Карпаев С. А.</v>
          </cell>
          <cell r="L37" t="str">
            <v>Водитель</v>
          </cell>
          <cell r="M37" t="str">
            <v>НК 4242</v>
          </cell>
          <cell r="N37">
            <v>1</v>
          </cell>
          <cell r="O37">
            <v>16</v>
          </cell>
          <cell r="P37">
            <v>0.52083333333333326</v>
          </cell>
          <cell r="S37">
            <v>0.27083333333333337</v>
          </cell>
          <cell r="T37">
            <v>6.5</v>
          </cell>
        </row>
        <row r="38">
          <cell r="K38" t="str">
            <v>Ильинский Е.И.</v>
          </cell>
          <cell r="L38" t="str">
            <v>Старший</v>
          </cell>
          <cell r="M38">
            <v>547168</v>
          </cell>
          <cell r="N38">
            <v>1</v>
          </cell>
          <cell r="O38">
            <v>30</v>
          </cell>
          <cell r="P38">
            <v>0.3263888888888889</v>
          </cell>
          <cell r="S38">
            <v>0.24305555555555552</v>
          </cell>
          <cell r="T38">
            <v>6</v>
          </cell>
        </row>
        <row r="39">
          <cell r="K39" t="str">
            <v>Фомин В. Е.</v>
          </cell>
          <cell r="L39" t="str">
            <v>Сборщик</v>
          </cell>
          <cell r="M39" t="str">
            <v>ИР 8512</v>
          </cell>
          <cell r="N39">
            <v>1</v>
          </cell>
          <cell r="O39">
            <v>16</v>
          </cell>
          <cell r="P39">
            <v>0.3263888888888889</v>
          </cell>
          <cell r="S39">
            <v>0.24305555555555552</v>
          </cell>
          <cell r="T39">
            <v>6</v>
          </cell>
        </row>
        <row r="40">
          <cell r="K40" t="str">
            <v>Иванов А.С.</v>
          </cell>
          <cell r="L40" t="str">
            <v>Водитель</v>
          </cell>
          <cell r="M40" t="str">
            <v>НК 7947</v>
          </cell>
          <cell r="N40">
            <v>1</v>
          </cell>
          <cell r="O40">
            <v>16</v>
          </cell>
          <cell r="P40">
            <v>0.30555555555555558</v>
          </cell>
          <cell r="S40">
            <v>0.26388888888888884</v>
          </cell>
          <cell r="T40">
            <v>6.5</v>
          </cell>
        </row>
        <row r="41">
          <cell r="K41" t="str">
            <v>Евстафьев М. С.</v>
          </cell>
          <cell r="L41" t="str">
            <v>Старший</v>
          </cell>
          <cell r="M41">
            <v>580162</v>
          </cell>
          <cell r="N41">
            <v>1</v>
          </cell>
          <cell r="O41">
            <v>30</v>
          </cell>
          <cell r="P41">
            <v>0.3125</v>
          </cell>
          <cell r="S41">
            <v>0.32291666666666663</v>
          </cell>
          <cell r="T41">
            <v>7.5</v>
          </cell>
        </row>
        <row r="42">
          <cell r="K42" t="str">
            <v>Маслов И.В.</v>
          </cell>
          <cell r="L42" t="str">
            <v>Сборщик</v>
          </cell>
          <cell r="M42" t="str">
            <v>НК 7358</v>
          </cell>
          <cell r="N42">
            <v>1</v>
          </cell>
          <cell r="O42">
            <v>16</v>
          </cell>
          <cell r="P42">
            <v>0.3125</v>
          </cell>
          <cell r="S42">
            <v>0.32291666666666663</v>
          </cell>
          <cell r="T42">
            <v>7.5</v>
          </cell>
        </row>
        <row r="43">
          <cell r="K43" t="str">
            <v>Ятманов В. С.</v>
          </cell>
          <cell r="L43" t="str">
            <v>Водитель</v>
          </cell>
          <cell r="M43" t="str">
            <v>НК 6639</v>
          </cell>
          <cell r="N43">
            <v>1</v>
          </cell>
          <cell r="O43">
            <v>16</v>
          </cell>
          <cell r="P43">
            <v>0.29166666666666669</v>
          </cell>
          <cell r="S43">
            <v>0.34374999999999994</v>
          </cell>
          <cell r="T43">
            <v>8</v>
          </cell>
        </row>
        <row r="44">
          <cell r="K44" t="str">
            <v>Исламов А.Б.</v>
          </cell>
          <cell r="L44" t="str">
            <v>Старший</v>
          </cell>
          <cell r="M44">
            <v>580293</v>
          </cell>
          <cell r="N44">
            <v>1</v>
          </cell>
          <cell r="O44">
            <v>30</v>
          </cell>
          <cell r="P44">
            <v>0.375</v>
          </cell>
          <cell r="S44">
            <v>0.33333333333333337</v>
          </cell>
          <cell r="T44">
            <v>8</v>
          </cell>
        </row>
        <row r="45">
          <cell r="K45" t="str">
            <v>Кочетков А. М.</v>
          </cell>
          <cell r="L45" t="str">
            <v>Сборщик</v>
          </cell>
          <cell r="M45" t="str">
            <v>НК 7070</v>
          </cell>
          <cell r="N45">
            <v>1</v>
          </cell>
          <cell r="O45">
            <v>16</v>
          </cell>
          <cell r="P45">
            <v>0.375</v>
          </cell>
          <cell r="S45">
            <v>0.33333333333333337</v>
          </cell>
          <cell r="T45">
            <v>8</v>
          </cell>
        </row>
        <row r="46">
          <cell r="K46" t="str">
            <v>Варламов Н. Ю.</v>
          </cell>
          <cell r="L46" t="str">
            <v>Водитель</v>
          </cell>
          <cell r="M46" t="str">
            <v>РВ 4571</v>
          </cell>
          <cell r="N46">
            <v>1</v>
          </cell>
          <cell r="O46">
            <v>16</v>
          </cell>
          <cell r="P46">
            <v>0.35416666666666669</v>
          </cell>
          <cell r="S46">
            <v>0.35416666666666669</v>
          </cell>
          <cell r="T46">
            <v>8.5</v>
          </cell>
        </row>
        <row r="47">
          <cell r="K47" t="str">
            <v>Бигочев Н.А.</v>
          </cell>
          <cell r="L47" t="str">
            <v>Деж.водитель</v>
          </cell>
          <cell r="M47" t="str">
            <v>НК 2230</v>
          </cell>
          <cell r="N47">
            <v>1</v>
          </cell>
          <cell r="O47">
            <v>16</v>
          </cell>
          <cell r="P47">
            <v>0.29166666666666669</v>
          </cell>
          <cell r="T47">
            <v>21</v>
          </cell>
        </row>
        <row r="48">
          <cell r="K48" t="str">
            <v>Голиков М.Г.</v>
          </cell>
          <cell r="L48" t="str">
            <v>Охранник</v>
          </cell>
          <cell r="N48" t="str">
            <v>нет</v>
          </cell>
          <cell r="O48" t="str">
            <v>нет</v>
          </cell>
          <cell r="P48">
            <v>0.29166666666666669</v>
          </cell>
          <cell r="T48">
            <v>22</v>
          </cell>
        </row>
        <row r="49">
          <cell r="K49" t="str">
            <v>Ликанин В.В.</v>
          </cell>
          <cell r="L49" t="str">
            <v>Деж. по КВХЦ</v>
          </cell>
          <cell r="M49" t="str">
            <v>ЕЛ 8685</v>
          </cell>
          <cell r="N49">
            <v>1</v>
          </cell>
          <cell r="O49">
            <v>16</v>
          </cell>
          <cell r="P49">
            <v>0.3125</v>
          </cell>
          <cell r="T49">
            <v>22</v>
          </cell>
        </row>
        <row r="50">
          <cell r="K50" t="str">
            <v>Офилькин В.Н.</v>
          </cell>
          <cell r="L50" t="str">
            <v>Водитель</v>
          </cell>
          <cell r="P50">
            <v>0.29166666666666669</v>
          </cell>
          <cell r="S50">
            <v>0.33333333333333337</v>
          </cell>
          <cell r="T50">
            <v>8</v>
          </cell>
        </row>
        <row r="51">
          <cell r="K51" t="str">
            <v>Чигашов Е.Н.</v>
          </cell>
          <cell r="L51" t="str">
            <v>Водитель</v>
          </cell>
          <cell r="P51">
            <v>0.29166666666666669</v>
          </cell>
          <cell r="S51">
            <v>0.33333333333333337</v>
          </cell>
          <cell r="T51">
            <v>8</v>
          </cell>
        </row>
        <row r="52">
          <cell r="L52" t="str">
            <v xml:space="preserve"> </v>
          </cell>
          <cell r="M52" t="e">
            <v>#N/A</v>
          </cell>
          <cell r="N52">
            <v>1</v>
          </cell>
          <cell r="P52">
            <v>0.33333333333333331</v>
          </cell>
          <cell r="S52">
            <v>0.35416666666666669</v>
          </cell>
          <cell r="T52">
            <v>8.5</v>
          </cell>
        </row>
        <row r="53">
          <cell r="L53" t="str">
            <v>Сборщик</v>
          </cell>
          <cell r="M53" t="e">
            <v>#N/A</v>
          </cell>
          <cell r="N53">
            <v>1</v>
          </cell>
          <cell r="O53">
            <v>16</v>
          </cell>
          <cell r="P53">
            <v>0.33333333333333331</v>
          </cell>
          <cell r="S53">
            <v>0.35416666666666669</v>
          </cell>
          <cell r="T53">
            <v>8.5</v>
          </cell>
        </row>
        <row r="54">
          <cell r="K54" t="str">
            <v>Долгов А.М.</v>
          </cell>
          <cell r="L54" t="str">
            <v>Водитель</v>
          </cell>
          <cell r="M54" t="str">
            <v>ГУ 324</v>
          </cell>
          <cell r="N54">
            <v>1</v>
          </cell>
          <cell r="O54">
            <v>16</v>
          </cell>
          <cell r="P54">
            <v>0.29166666666666669</v>
          </cell>
          <cell r="S54">
            <v>0.16666666666666663</v>
          </cell>
          <cell r="T54">
            <v>4</v>
          </cell>
        </row>
      </sheetData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Рябов В. В.</v>
          </cell>
          <cell r="L13" t="str">
            <v>Деж.по упр.</v>
          </cell>
          <cell r="M13" t="str">
            <v>НК 6001</v>
          </cell>
          <cell r="N13">
            <v>1</v>
          </cell>
          <cell r="O13">
            <v>16</v>
          </cell>
          <cell r="P13">
            <v>0.29166666666666669</v>
          </cell>
          <cell r="T13">
            <v>22</v>
          </cell>
        </row>
        <row r="14">
          <cell r="L14" t="str">
            <v>Старший</v>
          </cell>
          <cell r="M14" t="e">
            <v>#N/A</v>
          </cell>
          <cell r="N14">
            <v>1</v>
          </cell>
          <cell r="P14">
            <v>0.60416666666666663</v>
          </cell>
          <cell r="S14">
            <v>0.35347222222222219</v>
          </cell>
          <cell r="T14">
            <v>8</v>
          </cell>
        </row>
        <row r="15">
          <cell r="L15" t="str">
            <v>Сборщик</v>
          </cell>
          <cell r="M15" t="e">
            <v>#N/A</v>
          </cell>
          <cell r="N15">
            <v>1</v>
          </cell>
          <cell r="O15">
            <v>16</v>
          </cell>
          <cell r="P15">
            <v>0.60416666666666663</v>
          </cell>
          <cell r="S15">
            <v>0.35347222222222219</v>
          </cell>
          <cell r="T15">
            <v>8</v>
          </cell>
        </row>
        <row r="16">
          <cell r="L16" t="str">
            <v>Водитель</v>
          </cell>
          <cell r="M16" t="e">
            <v>#N/A</v>
          </cell>
          <cell r="N16">
            <v>1</v>
          </cell>
          <cell r="O16">
            <v>16</v>
          </cell>
          <cell r="P16">
            <v>0.58333333333333326</v>
          </cell>
          <cell r="S16">
            <v>0.37430555555555556</v>
          </cell>
          <cell r="T16">
            <v>8.5</v>
          </cell>
        </row>
        <row r="17">
          <cell r="K17" t="str">
            <v>Хомич Ю.В.</v>
          </cell>
          <cell r="L17" t="str">
            <v>Старший</v>
          </cell>
          <cell r="M17" t="str">
            <v>ЕЛ 5977</v>
          </cell>
          <cell r="N17">
            <v>1</v>
          </cell>
          <cell r="O17">
            <v>16</v>
          </cell>
          <cell r="P17">
            <v>0.3125</v>
          </cell>
          <cell r="S17">
            <v>0.46180555555555564</v>
          </cell>
          <cell r="T17">
            <v>11</v>
          </cell>
        </row>
        <row r="18">
          <cell r="K18" t="str">
            <v>Морозов А. С.</v>
          </cell>
          <cell r="L18" t="str">
            <v>Сборщик</v>
          </cell>
          <cell r="M18" t="str">
            <v>НК 6245</v>
          </cell>
          <cell r="N18">
            <v>1</v>
          </cell>
          <cell r="O18">
            <v>16</v>
          </cell>
          <cell r="P18">
            <v>0.3125</v>
          </cell>
          <cell r="S18">
            <v>0.46180555555555564</v>
          </cell>
          <cell r="T18">
            <v>11</v>
          </cell>
        </row>
        <row r="19">
          <cell r="K19" t="str">
            <v>Нуждов С.А.</v>
          </cell>
          <cell r="L19" t="str">
            <v>Водитель</v>
          </cell>
          <cell r="M19" t="str">
            <v>НК 7133</v>
          </cell>
          <cell r="N19">
            <v>1</v>
          </cell>
          <cell r="O19">
            <v>16</v>
          </cell>
          <cell r="P19">
            <v>0.29166666666666669</v>
          </cell>
          <cell r="S19">
            <v>0.48263888888888901</v>
          </cell>
          <cell r="T19">
            <v>11.5</v>
          </cell>
        </row>
        <row r="20">
          <cell r="K20" t="str">
            <v>Кузяшин В. А.</v>
          </cell>
          <cell r="L20" t="str">
            <v>Старший</v>
          </cell>
          <cell r="M20">
            <v>580162</v>
          </cell>
          <cell r="N20">
            <v>1</v>
          </cell>
          <cell r="O20">
            <v>30</v>
          </cell>
          <cell r="P20">
            <v>0.33333333333333331</v>
          </cell>
          <cell r="S20">
            <v>0.21875000000000006</v>
          </cell>
          <cell r="T20">
            <v>5</v>
          </cell>
        </row>
        <row r="21">
          <cell r="K21" t="str">
            <v>Зялалов Ф. Р.</v>
          </cell>
          <cell r="L21" t="str">
            <v>Сборщик</v>
          </cell>
          <cell r="M21" t="str">
            <v>МК 1064</v>
          </cell>
          <cell r="N21">
            <v>1</v>
          </cell>
          <cell r="O21">
            <v>16</v>
          </cell>
          <cell r="P21">
            <v>0.33333333333333331</v>
          </cell>
          <cell r="S21">
            <v>0.21875000000000006</v>
          </cell>
          <cell r="T21">
            <v>5</v>
          </cell>
        </row>
        <row r="22">
          <cell r="K22" t="str">
            <v>Каримов Ф.Т.</v>
          </cell>
          <cell r="L22" t="str">
            <v>Водитель</v>
          </cell>
          <cell r="M22" t="str">
            <v>НК 7332</v>
          </cell>
          <cell r="N22">
            <v>1</v>
          </cell>
          <cell r="O22">
            <v>16</v>
          </cell>
          <cell r="P22">
            <v>0.3125</v>
          </cell>
          <cell r="S22">
            <v>0.23958333333333337</v>
          </cell>
          <cell r="T22">
            <v>5.5</v>
          </cell>
        </row>
        <row r="23">
          <cell r="K23" t="str">
            <v>Салахов И. И.</v>
          </cell>
          <cell r="L23" t="str">
            <v>Старший</v>
          </cell>
          <cell r="M23" t="str">
            <v>ЛГ 3285</v>
          </cell>
          <cell r="N23">
            <v>1</v>
          </cell>
          <cell r="O23">
            <v>16</v>
          </cell>
          <cell r="P23">
            <v>0.3125</v>
          </cell>
          <cell r="S23">
            <v>0.45833333333333331</v>
          </cell>
          <cell r="T23">
            <v>11</v>
          </cell>
        </row>
        <row r="24">
          <cell r="K24" t="str">
            <v>Косов А. В.</v>
          </cell>
          <cell r="L24" t="str">
            <v>Сборщик</v>
          </cell>
          <cell r="M24" t="str">
            <v>НК 7488</v>
          </cell>
          <cell r="N24">
            <v>1</v>
          </cell>
          <cell r="O24">
            <v>16</v>
          </cell>
          <cell r="P24">
            <v>0.3125</v>
          </cell>
          <cell r="S24">
            <v>0.45833333333333331</v>
          </cell>
          <cell r="T24">
            <v>11</v>
          </cell>
        </row>
        <row r="25">
          <cell r="K25" t="str">
            <v>Трохов М.Ю.</v>
          </cell>
          <cell r="L25" t="str">
            <v>Водитель</v>
          </cell>
          <cell r="M25" t="str">
            <v>АП 7831</v>
          </cell>
          <cell r="N25">
            <v>1</v>
          </cell>
          <cell r="O25">
            <v>16</v>
          </cell>
          <cell r="P25">
            <v>0.29166666666666669</v>
          </cell>
          <cell r="S25">
            <v>0.47916666666666663</v>
          </cell>
          <cell r="T25">
            <v>11.5</v>
          </cell>
        </row>
        <row r="26">
          <cell r="K26" t="str">
            <v>Горбунов И.С.</v>
          </cell>
          <cell r="L26" t="str">
            <v>Старший</v>
          </cell>
          <cell r="M26">
            <v>580008</v>
          </cell>
          <cell r="N26">
            <v>1</v>
          </cell>
          <cell r="O26">
            <v>30</v>
          </cell>
          <cell r="P26">
            <v>0.30555555555555552</v>
          </cell>
          <cell r="S26">
            <v>0.22916666666666669</v>
          </cell>
          <cell r="T26">
            <v>14</v>
          </cell>
        </row>
        <row r="27">
          <cell r="K27" t="str">
            <v>Куракин Н.В.</v>
          </cell>
          <cell r="L27" t="str">
            <v>Сборщик</v>
          </cell>
          <cell r="M27" t="str">
            <v>НК 6325</v>
          </cell>
          <cell r="N27">
            <v>1</v>
          </cell>
          <cell r="O27">
            <v>16</v>
          </cell>
          <cell r="P27">
            <v>0.30555555555555552</v>
          </cell>
          <cell r="S27">
            <v>0.22916666666666669</v>
          </cell>
          <cell r="T27">
            <v>14</v>
          </cell>
        </row>
        <row r="28">
          <cell r="K28" t="str">
            <v>Батюшкин А.В.</v>
          </cell>
          <cell r="L28" t="str">
            <v>Водитель</v>
          </cell>
          <cell r="M28" t="str">
            <v>НУ 4624</v>
          </cell>
          <cell r="N28">
            <v>1</v>
          </cell>
          <cell r="O28">
            <v>16</v>
          </cell>
          <cell r="P28">
            <v>0.28472222222222221</v>
          </cell>
          <cell r="S28">
            <v>0.25</v>
          </cell>
          <cell r="T28">
            <v>14.5</v>
          </cell>
        </row>
        <row r="29">
          <cell r="K29" t="str">
            <v>Елистратов А. А.</v>
          </cell>
          <cell r="L29" t="str">
            <v>Старший</v>
          </cell>
          <cell r="M29">
            <v>580549</v>
          </cell>
          <cell r="N29">
            <v>1</v>
          </cell>
          <cell r="O29">
            <v>30</v>
          </cell>
          <cell r="P29">
            <v>0.625</v>
          </cell>
          <cell r="S29">
            <v>0.3125</v>
          </cell>
          <cell r="T29">
            <v>7.5</v>
          </cell>
        </row>
        <row r="30">
          <cell r="K30" t="str">
            <v>Хаяров М.Р.</v>
          </cell>
          <cell r="L30" t="str">
            <v>Сборщик</v>
          </cell>
          <cell r="M30" t="str">
            <v>НК 5577</v>
          </cell>
          <cell r="N30">
            <v>1</v>
          </cell>
          <cell r="O30">
            <v>16</v>
          </cell>
          <cell r="P30">
            <v>0.625</v>
          </cell>
          <cell r="S30">
            <v>0.3125</v>
          </cell>
          <cell r="T30">
            <v>7.5</v>
          </cell>
        </row>
        <row r="31">
          <cell r="K31" t="str">
            <v>Ятманов В. С.</v>
          </cell>
          <cell r="L31" t="str">
            <v>Водитель</v>
          </cell>
          <cell r="M31" t="str">
            <v>НК 6639</v>
          </cell>
          <cell r="N31">
            <v>1</v>
          </cell>
          <cell r="O31">
            <v>16</v>
          </cell>
          <cell r="P31">
            <v>0.60416666666666663</v>
          </cell>
          <cell r="S31">
            <v>0.33333333333333337</v>
          </cell>
          <cell r="T31">
            <v>8</v>
          </cell>
        </row>
        <row r="32">
          <cell r="K32" t="str">
            <v>Казаков М.В.</v>
          </cell>
          <cell r="L32" t="str">
            <v>Старший</v>
          </cell>
          <cell r="M32" t="str">
            <v>НК 7369</v>
          </cell>
          <cell r="N32">
            <v>1</v>
          </cell>
          <cell r="O32">
            <v>16</v>
          </cell>
          <cell r="P32">
            <v>0.3125</v>
          </cell>
          <cell r="S32">
            <v>0.40277777777777779</v>
          </cell>
          <cell r="T32">
            <v>9.5</v>
          </cell>
        </row>
        <row r="33">
          <cell r="K33" t="str">
            <v>Массов Д. Е.</v>
          </cell>
          <cell r="L33" t="str">
            <v>Сборщик</v>
          </cell>
          <cell r="M33" t="str">
            <v>НК 2826</v>
          </cell>
          <cell r="N33">
            <v>1</v>
          </cell>
          <cell r="O33">
            <v>16</v>
          </cell>
          <cell r="P33">
            <v>0.3125</v>
          </cell>
          <cell r="S33">
            <v>0.40277777777777779</v>
          </cell>
          <cell r="T33">
            <v>9.5</v>
          </cell>
        </row>
        <row r="34">
          <cell r="K34" t="str">
            <v>Чигашов Н. Е.</v>
          </cell>
          <cell r="L34" t="str">
            <v>Водитель</v>
          </cell>
          <cell r="M34" t="str">
            <v>ЕЛ 7687</v>
          </cell>
          <cell r="N34">
            <v>1</v>
          </cell>
          <cell r="O34">
            <v>16</v>
          </cell>
          <cell r="P34">
            <v>0.29166666666666669</v>
          </cell>
          <cell r="S34">
            <v>0.4236111111111111</v>
          </cell>
          <cell r="T34">
            <v>10</v>
          </cell>
        </row>
        <row r="35">
          <cell r="K35" t="str">
            <v>Ракипов Т. А.</v>
          </cell>
          <cell r="L35" t="str">
            <v>Старший</v>
          </cell>
          <cell r="M35">
            <v>249247</v>
          </cell>
          <cell r="N35">
            <v>1</v>
          </cell>
          <cell r="O35">
            <v>30</v>
          </cell>
          <cell r="P35">
            <v>0.54166666666666663</v>
          </cell>
          <cell r="S35">
            <v>0.46180555555555558</v>
          </cell>
          <cell r="T35">
            <v>11</v>
          </cell>
        </row>
        <row r="36">
          <cell r="K36" t="str">
            <v>Попов М. Ю.</v>
          </cell>
          <cell r="L36" t="str">
            <v>Сборщик</v>
          </cell>
          <cell r="M36" t="str">
            <v>ЕЛ 1818</v>
          </cell>
          <cell r="N36">
            <v>1</v>
          </cell>
          <cell r="O36">
            <v>16</v>
          </cell>
          <cell r="P36">
            <v>0</v>
          </cell>
          <cell r="S36">
            <v>0.26041666666666669</v>
          </cell>
          <cell r="T36">
            <v>6</v>
          </cell>
        </row>
        <row r="37">
          <cell r="K37" t="str">
            <v>Журавлев Д.М.</v>
          </cell>
          <cell r="L37" t="str">
            <v>Водитель</v>
          </cell>
          <cell r="M37" t="str">
            <v>НК 5121</v>
          </cell>
          <cell r="N37">
            <v>1</v>
          </cell>
          <cell r="O37">
            <v>16</v>
          </cell>
          <cell r="P37">
            <v>0.52083333333333326</v>
          </cell>
          <cell r="S37">
            <v>0.38541666666666669</v>
          </cell>
          <cell r="T37">
            <v>9</v>
          </cell>
        </row>
        <row r="38">
          <cell r="K38" t="str">
            <v>Старостин М. А.</v>
          </cell>
          <cell r="L38" t="str">
            <v>Старший</v>
          </cell>
          <cell r="M38">
            <v>580209</v>
          </cell>
          <cell r="N38">
            <v>1</v>
          </cell>
          <cell r="P38">
            <v>0.3263888888888889</v>
          </cell>
          <cell r="S38">
            <v>0.19791666666666669</v>
          </cell>
          <cell r="T38">
            <v>13</v>
          </cell>
        </row>
        <row r="39">
          <cell r="K39" t="str">
            <v>Ильинский Е.И.</v>
          </cell>
          <cell r="L39" t="str">
            <v>Сборщик</v>
          </cell>
          <cell r="M39" t="str">
            <v>ХВ 4139</v>
          </cell>
          <cell r="N39">
            <v>1</v>
          </cell>
          <cell r="O39">
            <v>16</v>
          </cell>
          <cell r="P39">
            <v>0.3263888888888889</v>
          </cell>
          <cell r="S39">
            <v>0.19791666666666669</v>
          </cell>
          <cell r="T39">
            <v>9</v>
          </cell>
        </row>
        <row r="40">
          <cell r="K40" t="str">
            <v>Карпаев С. А.</v>
          </cell>
          <cell r="L40" t="str">
            <v>Водитель</v>
          </cell>
          <cell r="M40" t="str">
            <v>НК 4242</v>
          </cell>
          <cell r="N40">
            <v>1</v>
          </cell>
          <cell r="O40">
            <v>16</v>
          </cell>
          <cell r="P40">
            <v>0.30555555555555558</v>
          </cell>
          <cell r="S40">
            <v>0.21875</v>
          </cell>
          <cell r="T40">
            <v>13.5</v>
          </cell>
        </row>
        <row r="41">
          <cell r="K41" t="str">
            <v>Евстафьев М. С.</v>
          </cell>
          <cell r="L41" t="str">
            <v>Старший</v>
          </cell>
          <cell r="M41" t="str">
            <v>НК 6753</v>
          </cell>
          <cell r="N41">
            <v>1</v>
          </cell>
          <cell r="P41">
            <v>0.3125</v>
          </cell>
          <cell r="S41">
            <v>0.29513888888888895</v>
          </cell>
          <cell r="T41">
            <v>7</v>
          </cell>
        </row>
        <row r="42">
          <cell r="K42" t="str">
            <v>Кочетков А. М.</v>
          </cell>
          <cell r="L42" t="str">
            <v>Сборщик</v>
          </cell>
          <cell r="M42" t="str">
            <v>НК 7070</v>
          </cell>
          <cell r="N42">
            <v>1</v>
          </cell>
          <cell r="O42">
            <v>16</v>
          </cell>
          <cell r="P42">
            <v>0.3125</v>
          </cell>
          <cell r="S42">
            <v>0.29513888888888895</v>
          </cell>
          <cell r="T42">
            <v>7</v>
          </cell>
        </row>
        <row r="43">
          <cell r="K43" t="str">
            <v>Варламов Н. Ю.</v>
          </cell>
          <cell r="L43" t="str">
            <v>Водитель</v>
          </cell>
          <cell r="M43" t="str">
            <v>РВ 4571</v>
          </cell>
          <cell r="N43">
            <v>1</v>
          </cell>
          <cell r="O43">
            <v>16</v>
          </cell>
          <cell r="P43">
            <v>0.29166666666666669</v>
          </cell>
          <cell r="S43">
            <v>0.31597222222222227</v>
          </cell>
          <cell r="T43">
            <v>7.5</v>
          </cell>
        </row>
        <row r="44">
          <cell r="K44" t="str">
            <v>Исламов А.Б.</v>
          </cell>
          <cell r="L44" t="str">
            <v>Старший</v>
          </cell>
          <cell r="M44">
            <v>580293</v>
          </cell>
          <cell r="N44">
            <v>1</v>
          </cell>
          <cell r="P44">
            <v>0.375</v>
          </cell>
          <cell r="S44">
            <v>0.35416666666666663</v>
          </cell>
          <cell r="T44">
            <v>8.5</v>
          </cell>
        </row>
        <row r="45">
          <cell r="K45" t="str">
            <v>Петров А.А.</v>
          </cell>
          <cell r="L45" t="str">
            <v>Сборщик</v>
          </cell>
          <cell r="M45" t="str">
            <v>НК 6975</v>
          </cell>
          <cell r="N45">
            <v>1</v>
          </cell>
          <cell r="O45">
            <v>16</v>
          </cell>
          <cell r="P45">
            <v>0.375</v>
          </cell>
          <cell r="S45">
            <v>0.35416666666666663</v>
          </cell>
          <cell r="T45">
            <v>8.5</v>
          </cell>
        </row>
        <row r="46">
          <cell r="K46" t="str">
            <v>Рыбокольников С. А.</v>
          </cell>
          <cell r="L46" t="str">
            <v>Водитель</v>
          </cell>
          <cell r="M46" t="str">
            <v>НК 7634</v>
          </cell>
          <cell r="N46">
            <v>1</v>
          </cell>
          <cell r="O46">
            <v>16</v>
          </cell>
          <cell r="P46">
            <v>0.35416666666666669</v>
          </cell>
          <cell r="S46">
            <v>0.37499999999999994</v>
          </cell>
          <cell r="T46">
            <v>9</v>
          </cell>
        </row>
        <row r="47">
          <cell r="K47" t="str">
            <v>Бигочев Н.А.</v>
          </cell>
          <cell r="L47" t="str">
            <v>Деж.водитель</v>
          </cell>
          <cell r="M47" t="str">
            <v>НК 2230</v>
          </cell>
          <cell r="N47">
            <v>1</v>
          </cell>
          <cell r="O47">
            <v>16</v>
          </cell>
          <cell r="P47">
            <v>0.29166666666666669</v>
          </cell>
          <cell r="T47">
            <v>21</v>
          </cell>
        </row>
        <row r="48">
          <cell r="K48" t="str">
            <v>Зимов В.Д.</v>
          </cell>
          <cell r="L48" t="str">
            <v>Охранник</v>
          </cell>
          <cell r="N48" t="str">
            <v>нет</v>
          </cell>
          <cell r="O48" t="str">
            <v>нет</v>
          </cell>
          <cell r="P48">
            <v>0.29166666666666669</v>
          </cell>
          <cell r="T48">
            <v>22</v>
          </cell>
        </row>
        <row r="49">
          <cell r="K49" t="str">
            <v>Цыбакин Д. А.</v>
          </cell>
          <cell r="L49" t="str">
            <v>Деж. по КВХЦ</v>
          </cell>
          <cell r="M49" t="str">
            <v>ГУ 3412</v>
          </cell>
          <cell r="N49">
            <v>1</v>
          </cell>
          <cell r="O49">
            <v>16</v>
          </cell>
          <cell r="P49">
            <v>0.3125</v>
          </cell>
          <cell r="T49">
            <v>22</v>
          </cell>
        </row>
        <row r="50">
          <cell r="L50" t="str">
            <v>Водитель</v>
          </cell>
          <cell r="P50">
            <v>0.29166666666666669</v>
          </cell>
          <cell r="S50">
            <v>0.33333333333333337</v>
          </cell>
          <cell r="T50">
            <v>8</v>
          </cell>
        </row>
        <row r="51">
          <cell r="K51" t="str">
            <v>Чигашов Е.Н.</v>
          </cell>
          <cell r="L51" t="str">
            <v>Водитель</v>
          </cell>
          <cell r="P51">
            <v>0.1875</v>
          </cell>
          <cell r="S51">
            <v>0.29166666666666669</v>
          </cell>
          <cell r="T51">
            <v>7</v>
          </cell>
        </row>
        <row r="52">
          <cell r="K52" t="str">
            <v>Павлов Д. В.</v>
          </cell>
          <cell r="L52" t="str">
            <v>Старший</v>
          </cell>
          <cell r="M52" t="str">
            <v>НК 7301</v>
          </cell>
          <cell r="N52">
            <v>1</v>
          </cell>
          <cell r="P52">
            <v>0.33333333333333331</v>
          </cell>
          <cell r="S52">
            <v>0.4513888888888889</v>
          </cell>
          <cell r="T52">
            <v>11</v>
          </cell>
        </row>
        <row r="53">
          <cell r="K53" t="str">
            <v>Сагдутдинов Р.Р.</v>
          </cell>
          <cell r="L53" t="str">
            <v>Сборщик</v>
          </cell>
          <cell r="M53" t="str">
            <v>НК 5828</v>
          </cell>
          <cell r="N53">
            <v>1</v>
          </cell>
          <cell r="O53">
            <v>16</v>
          </cell>
          <cell r="P53">
            <v>0.33333333333333331</v>
          </cell>
          <cell r="S53">
            <v>0.4513888888888889</v>
          </cell>
          <cell r="T53">
            <v>11</v>
          </cell>
        </row>
        <row r="54">
          <cell r="K54" t="str">
            <v>Иванов А.С.</v>
          </cell>
          <cell r="L54" t="str">
            <v>Водитель</v>
          </cell>
          <cell r="M54" t="str">
            <v>НК 7947</v>
          </cell>
          <cell r="N54">
            <v>1</v>
          </cell>
          <cell r="O54">
            <v>16</v>
          </cell>
          <cell r="P54">
            <v>0.3125</v>
          </cell>
          <cell r="S54">
            <v>0.47222222222222221</v>
          </cell>
          <cell r="T54">
            <v>11.5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Горбунов И.С.</v>
          </cell>
        </row>
      </sheetData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Горбунов И.С.</v>
          </cell>
        </row>
      </sheetData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ряд"/>
      <sheetName val="Данные"/>
    </sheetNames>
    <sheetDataSet>
      <sheetData sheetId="0">
        <row r="13">
          <cell r="K13" t="str">
            <v>Рябов В. В.</v>
          </cell>
        </row>
      </sheetData>
      <sheetData sheetId="1" refreshError="1"/>
    </sheetDataSet>
  </externalBook>
</externalLink>
</file>

<file path=xl/tables/table1.xml><?xml version="1.0" encoding="utf-8"?>
<table xmlns="http://schemas.openxmlformats.org/spreadsheetml/2006/main" id="1" name="Таблица1" displayName="Таблица1" ref="A3:AN9" headerRowDxfId="52" dataDxfId="50" totalsRowDxfId="48" headerRowBorderDxfId="51" tableBorderDxfId="49">
  <autoFilter ref="A3:AN9"/>
  <sortState ref="A4:AM72">
    <sortCondition sortBy="cellColor" ref="B4:B72" dxfId="47"/>
    <sortCondition sortBy="cellColor" ref="B4:B72" dxfId="46"/>
    <sortCondition sortBy="cellColor" ref="B4:B72" dxfId="45"/>
    <sortCondition sortBy="cellColor" ref="B4:B72" dxfId="44"/>
    <sortCondition sortBy="cellColor" ref="B4:B72" dxfId="43"/>
    <sortCondition sortBy="cellColor" ref="B4:B72" dxfId="42"/>
    <sortCondition sortBy="cellColor" ref="B4:B72" dxfId="41"/>
  </sortState>
  <tableColumns count="40">
    <tableColumn id="1" name="№ п/п" totalsRowLabel="Итог" dataDxfId="40"/>
    <tableColumn id="2" name="Фамилия" dataDxfId="39"/>
    <tableColumn id="5" name="1" dataDxfId="38">
      <calculatedColumnFormula>VLOOKUP(Таблица1[[#This Row],[Фамилия]],[12]Наряд!K$13:T$54,10,0)</calculatedColumnFormula>
    </tableColumn>
    <tableColumn id="6" name="2" dataDxfId="37">
      <calculatedColumnFormula>VLOOKUP(Таблица1[[#This Row],[Фамилия]],[16]Наряд!K$13:T$70,10,0)</calculatedColumnFormula>
    </tableColumn>
    <tableColumn id="7" name="3" dataDxfId="36">
      <calculatedColumnFormula>VLOOKUP(Таблица1[[#This Row],[Фамилия]],#REF!,10,0)</calculatedColumnFormula>
    </tableColumn>
    <tableColumn id="8" name="4" dataDxfId="35">
      <calculatedColumnFormula>VLOOKUP(Таблица1[[#This Row],[Фамилия]],[13]Наряд!K$13:T$54,10,0)</calculatedColumnFormula>
    </tableColumn>
    <tableColumn id="9" name="5" dataDxfId="34">
      <calculatedColumnFormula>VLOOKUP(Таблица1[[#This Row],[Фамилия]],[1]Наряд!K$13:T$54,10,0)</calculatedColumnFormula>
    </tableColumn>
    <tableColumn id="10" name="6" dataDxfId="33">
      <calculatedColumnFormula>VLOOKUP(Таблица1[[#This Row],[Фамилия]],[17]Наряд!K$13:T$58,10,0)</calculatedColumnFormula>
    </tableColumn>
    <tableColumn id="11" name="7" dataDxfId="32">
      <calculatedColumnFormula>VLOOKUP(Таблица1[[#This Row],[Фамилия]],[9]Наряд!K$13:T$49,10,0)</calculatedColumnFormula>
    </tableColumn>
    <tableColumn id="12" name="8" dataDxfId="31">
      <calculatedColumnFormula>VLOOKUP(Таблица1[[#This Row],[Фамилия]],[14]Наряд!K$13:T$54,10,0)</calculatedColumnFormula>
    </tableColumn>
    <tableColumn id="13" name="9" dataDxfId="30">
      <calculatedColumnFormula>VLOOKUP(Таблица1[[#This Row],[Фамилия]],[2]Наряд!K$13:T$54,10,0)</calculatedColumnFormula>
    </tableColumn>
    <tableColumn id="14" name="10" dataDxfId="29">
      <calculatedColumnFormula>VLOOKUP(Таблица1[[#This Row],[Фамилия]],[18]Наряд!K$13:T$54,10,0)</calculatedColumnFormula>
    </tableColumn>
    <tableColumn id="15" name="11" dataDxfId="28">
      <calculatedColumnFormula>VLOOKUP(Таблица1[[#This Row],[Фамилия]],[3]Наряд!K$13:T$54,10,0)</calculatedColumnFormula>
    </tableColumn>
    <tableColumn id="16" name="12" dataDxfId="27">
      <calculatedColumnFormula>VLOOKUP(Таблица1[[#This Row],[Фамилия]],[15]Наряд!K$13:T$50,10,0)</calculatedColumnFormula>
    </tableColumn>
    <tableColumn id="17" name="13" dataDxfId="26">
      <calculatedColumnFormula>VLOOKUP(Таблица1[[#This Row],[Фамилия]],[4]Наряд!K$13:T$54,10,0)</calculatedColumnFormula>
    </tableColumn>
    <tableColumn id="18" name="14" dataDxfId="25">
      <calculatedColumnFormula>VLOOKUP(Таблица1[[#This Row],[Фамилия]],[19]Наряд!K$13:T$37,10,0)</calculatedColumnFormula>
    </tableColumn>
    <tableColumn id="19" name="15" dataDxfId="24">
      <calculatedColumnFormula>VLOOKUP(Таблица1[[#This Row],[Фамилия]],[10]Наряд!K$13:T$34,10,0)</calculatedColumnFormula>
    </tableColumn>
    <tableColumn id="4" name="Половина" dataDxfId="23">
      <calculatedColumnFormula>SUM(Таблица1[[#This Row],[1]]:Таблица1[[#This Row],[15]])</calculatedColumnFormula>
    </tableColumn>
    <tableColumn id="39" name="разница" dataDxfId="22">
      <calculatedColumnFormula>Таблица1[[#This Row],[Половина]]-Таблица1[[#This Row],[норма]]</calculatedColumnFormula>
    </tableColumn>
    <tableColumn id="38" name="норма" dataDxfId="21"/>
    <tableColumn id="20" name="16" dataDxfId="20">
      <calculatedColumnFormula>VLOOKUP(Таблица1[[#This Row],[Фамилия]],[20]Наряд!K$13:T$54,10,0)</calculatedColumnFormula>
    </tableColumn>
    <tableColumn id="21" name="17" dataDxfId="19">
      <calculatedColumnFormula>VLOOKUP(Таблица1[[#This Row],[Фамилия]],[5]Наряд!K$13:T$54,10,0)</calculatedColumnFormula>
    </tableColumn>
    <tableColumn id="22" name="18" dataDxfId="18">
      <calculatedColumnFormula>VLOOKUP(Таблица1[[#This Row],[Фамилия]],[11]Наряд!K$13:T$54,10,0)</calculatedColumnFormula>
    </tableColumn>
    <tableColumn id="23" name="19" dataDxfId="17">
      <calculatedColumnFormula>VLOOKUP(Таблица1[[#This Row],[Фамилия]],[27]Наряд!K$13:T$54,10,0)</calculatedColumnFormula>
    </tableColumn>
    <tableColumn id="24" name="20" dataDxfId="16">
      <calculatedColumnFormula>VLOOKUP(Таблица1[[#This Row],[Фамилия]],[28]Наряд!K$13:T$54,10,0)</calculatedColumnFormula>
    </tableColumn>
    <tableColumn id="25" name="21" dataDxfId="15">
      <calculatedColumnFormula>VLOOKUP(Таблица1[[#This Row],[Фамилия]],[6]Наряд!K$13:T$37,10,0)</calculatedColumnFormula>
    </tableColumn>
    <tableColumn id="26" name="22" dataDxfId="14">
      <calculatedColumnFormula>VLOOKUP(Таблица1[[#This Row],[Фамилия]],[21]Наряд!K$13:T$34,10,0)</calculatedColumnFormula>
    </tableColumn>
    <tableColumn id="27" name="23" dataDxfId="13">
      <calculatedColumnFormula>VLOOKUP(Таблица1[[#This Row],[Фамилия]],[25]Наряд!K$13:T$54,10,0)</calculatedColumnFormula>
    </tableColumn>
    <tableColumn id="28" name="24" dataDxfId="12">
      <calculatedColumnFormula>VLOOKUP(Таблица1[[#This Row],[Фамилия]],[29]Наряд!K$13:T$58,10,0)</calculatedColumnFormula>
    </tableColumn>
    <tableColumn id="29" name="25" dataDxfId="11">
      <calculatedColumnFormula>VLOOKUP(Таблица1[[#This Row],[Фамилия]],[7]Наряд!K$13:T$51,10,0)</calculatedColumnFormula>
    </tableColumn>
    <tableColumn id="30" name="26" dataDxfId="10">
      <calculatedColumnFormula>VLOOKUP(Таблица1[[#This Row],[Фамилия]],[22]Наряд!K$13:T$54,10,0)</calculatedColumnFormula>
    </tableColumn>
    <tableColumn id="31" name="27" dataDxfId="9">
      <calculatedColumnFormula>VLOOKUP(Таблица1[[#This Row],[Фамилия]],[26]Наряд!K$13:T$54,10,0)</calculatedColumnFormula>
    </tableColumn>
    <tableColumn id="32" name="28" dataDxfId="8">
      <calculatedColumnFormula>VLOOKUP(Таблица1[[#This Row],[Фамилия]],[23]Наряд!K$13:T$37,10,0)</calculatedColumnFormula>
    </tableColumn>
    <tableColumn id="33" name="29" dataDxfId="7">
      <calculatedColumnFormula>VLOOKUP(Таблица1[[#This Row],[Фамилия]],[8]Наряд!K$13:T$37,10,0)</calculatedColumnFormula>
    </tableColumn>
    <tableColumn id="34" name="30" dataDxfId="6">
      <calculatedColumnFormula>VLOOKUP(Таблица1[[#This Row],[Фамилия]],[24]Наряд!K$13:T$54,10,0)</calculatedColumnFormula>
    </tableColumn>
    <tableColumn id="35" name="31" totalsRowFunction="count" dataDxfId="5">
      <calculatedColumnFormula>VLOOKUP(Таблица1[[#This Row],[Фамилия]],[30]Наряд!K$13:T$54,10,0)</calculatedColumnFormula>
    </tableColumn>
    <tableColumn id="3" name="ИТОГО" dataDxfId="4">
      <calculatedColumnFormula>Таблица1[[#This Row],[1]]+Таблица1[[#This Row],[2]]+Таблица1[[#This Row],[3]]+Таблица1[[#This Row],[4]]+Таблица1[[#This Row],[5]]+Таблица1[[#This Row],[6]]+Таблица1[[#This Row],[7]]+Таблица1[[#This Row],[8]]+Таблица1[[#This Row],[9]]+Таблица1[[#This Row],[10]]+Таблица1[[#This Row],[11]]+Таблица1[[#This Row],[12]]+Таблица1[[#This Row],[13]]+Таблица1[[#This Row],[14]]+Таблица1[[#This Row],[15]]+Таблица1[[#This Row],[16]]+Таблица1[[#This Row],[17]]+Таблица1[[#This Row],[18]]+Таблица1[[#This Row],[19]]+Таблица1[[#This Row],[20]]+Таблица1[[#This Row],[21]]+Таблица1[[#This Row],[22]]+Таблица1[[#This Row],[23]]+Таблица1[[#This Row],[24]]+Таблица1[[#This Row],[25]]+Таблица1[[#This Row],[26]]+Таблица1[[#This Row],[27]]+Таблица1[[#This Row],[28]]+Таблица1[[#This Row],[29]]+Таблица1[[#This Row],[30]]+Таблица1[[#This Row],[31]]</calculatedColumnFormula>
    </tableColumn>
    <tableColumn id="37" name="Разница2" dataDxfId="3">
      <calculatedColumnFormula>Таблица1[[#This Row],[ИТОГО]]-Таблица1[[#This Row],[Норма2]]-Таблица1[[#This Row],[Норма3]]</calculatedColumnFormula>
    </tableColumn>
    <tableColumn id="36" name="Норма2" dataDxfId="2"/>
    <tableColumn id="40" name="Норма3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N9"/>
  <sheetViews>
    <sheetView tabSelected="1" zoomScale="90" zoomScaleNormal="9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E22" sqref="E22"/>
    </sheetView>
  </sheetViews>
  <sheetFormatPr defaultRowHeight="15" x14ac:dyDescent="0.25"/>
  <cols>
    <col min="1" max="1" width="4.5703125" style="1" customWidth="1"/>
    <col min="2" max="2" width="23.42578125" style="1" customWidth="1"/>
    <col min="3" max="3" width="5.7109375" customWidth="1"/>
    <col min="4" max="5" width="6.5703125" customWidth="1"/>
    <col min="6" max="15" width="5.5703125" bestFit="1" customWidth="1"/>
    <col min="16" max="16" width="5.85546875" bestFit="1" customWidth="1"/>
    <col min="17" max="17" width="5.5703125" bestFit="1" customWidth="1"/>
    <col min="18" max="18" width="15" style="34" bestFit="1" customWidth="1"/>
    <col min="19" max="19" width="13.85546875" style="34" bestFit="1" customWidth="1"/>
    <col min="20" max="20" width="12" style="34" bestFit="1" customWidth="1"/>
    <col min="21" max="36" width="5.5703125" bestFit="1" customWidth="1"/>
    <col min="37" max="37" width="9.7109375" bestFit="1" customWidth="1"/>
    <col min="38" max="38" width="11.28515625" bestFit="1" customWidth="1"/>
  </cols>
  <sheetData>
    <row r="1" spans="1:40" x14ac:dyDescent="0.25">
      <c r="B1" s="5" t="s">
        <v>40</v>
      </c>
      <c r="C1" s="2"/>
      <c r="D1" s="2"/>
      <c r="E1" s="3"/>
      <c r="F1" s="3"/>
      <c r="G1" s="3"/>
      <c r="H1" s="3"/>
      <c r="I1" s="3"/>
      <c r="J1" s="2"/>
      <c r="K1" s="2"/>
      <c r="L1" s="2"/>
      <c r="M1" s="2"/>
      <c r="N1" s="2"/>
      <c r="O1" s="2"/>
      <c r="P1" s="2"/>
      <c r="Q1" s="2"/>
      <c r="R1" s="25"/>
      <c r="S1" s="25"/>
      <c r="T1" s="25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40" ht="15.75" thickBot="1" x14ac:dyDescent="0.3">
      <c r="B2" s="4"/>
      <c r="C2" s="2"/>
      <c r="D2" s="2"/>
      <c r="E2" s="3"/>
      <c r="F2" s="3"/>
      <c r="G2" s="3"/>
      <c r="H2" s="3"/>
      <c r="I2" s="3"/>
      <c r="J2" s="2"/>
      <c r="K2" s="2"/>
      <c r="L2" s="2"/>
      <c r="M2" s="2"/>
      <c r="N2" s="2"/>
      <c r="O2" s="2"/>
      <c r="P2" s="2"/>
      <c r="Q2" s="2"/>
      <c r="R2" s="25"/>
      <c r="S2" s="25"/>
      <c r="T2" s="25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 spans="1:40" s="2" customFormat="1" ht="15.75" thickBot="1" x14ac:dyDescent="0.3">
      <c r="A3" s="10" t="s">
        <v>0</v>
      </c>
      <c r="B3" s="8" t="s">
        <v>7</v>
      </c>
      <c r="C3" s="12" t="s">
        <v>8</v>
      </c>
      <c r="D3" s="6" t="s">
        <v>9</v>
      </c>
      <c r="E3" s="6" t="s">
        <v>10</v>
      </c>
      <c r="F3" s="6" t="s">
        <v>11</v>
      </c>
      <c r="G3" s="6" t="s">
        <v>12</v>
      </c>
      <c r="H3" s="6" t="s">
        <v>13</v>
      </c>
      <c r="I3" s="13" t="s">
        <v>14</v>
      </c>
      <c r="J3" s="13" t="s">
        <v>15</v>
      </c>
      <c r="K3" s="6" t="s">
        <v>16</v>
      </c>
      <c r="L3" s="6" t="s">
        <v>17</v>
      </c>
      <c r="M3" s="6" t="s">
        <v>18</v>
      </c>
      <c r="N3" s="6" t="s">
        <v>19</v>
      </c>
      <c r="O3" s="6" t="s">
        <v>20</v>
      </c>
      <c r="P3" s="13" t="s">
        <v>21</v>
      </c>
      <c r="Q3" s="13" t="s">
        <v>22</v>
      </c>
      <c r="R3" s="26" t="s">
        <v>41</v>
      </c>
      <c r="S3" s="27" t="s">
        <v>44</v>
      </c>
      <c r="T3" s="28" t="s">
        <v>42</v>
      </c>
      <c r="U3" s="6" t="s">
        <v>23</v>
      </c>
      <c r="V3" s="6" t="s">
        <v>24</v>
      </c>
      <c r="W3" s="6" t="s">
        <v>25</v>
      </c>
      <c r="X3" s="6" t="s">
        <v>26</v>
      </c>
      <c r="Y3" s="6" t="s">
        <v>27</v>
      </c>
      <c r="Z3" s="13" t="s">
        <v>28</v>
      </c>
      <c r="AA3" s="13" t="s">
        <v>29</v>
      </c>
      <c r="AB3" s="6" t="s">
        <v>30</v>
      </c>
      <c r="AC3" s="6" t="s">
        <v>31</v>
      </c>
      <c r="AD3" s="6" t="s">
        <v>32</v>
      </c>
      <c r="AE3" s="6" t="s">
        <v>33</v>
      </c>
      <c r="AF3" s="6" t="s">
        <v>34</v>
      </c>
      <c r="AG3" s="13" t="s">
        <v>35</v>
      </c>
      <c r="AH3" s="13" t="s">
        <v>36</v>
      </c>
      <c r="AI3" s="6" t="s">
        <v>37</v>
      </c>
      <c r="AJ3" s="6" t="s">
        <v>38</v>
      </c>
      <c r="AK3" s="7" t="s">
        <v>39</v>
      </c>
      <c r="AL3" s="23" t="s">
        <v>45</v>
      </c>
      <c r="AM3" s="21" t="s">
        <v>43</v>
      </c>
      <c r="AN3" s="21" t="s">
        <v>46</v>
      </c>
    </row>
    <row r="4" spans="1:40" ht="15.75" x14ac:dyDescent="0.25">
      <c r="A4" s="11" t="s">
        <v>9</v>
      </c>
      <c r="B4" s="9" t="s">
        <v>2</v>
      </c>
      <c r="C4" s="17">
        <v>8</v>
      </c>
      <c r="D4" s="18"/>
      <c r="E4" s="15"/>
      <c r="F4" s="15"/>
      <c r="G4" s="18">
        <f>VLOOKUP(Таблица1[[#This Row],[Фамилия]],[1]Наряд!K$13:T$54,10,0)</f>
        <v>22</v>
      </c>
      <c r="H4" s="15"/>
      <c r="I4" s="16"/>
      <c r="J4" s="16"/>
      <c r="K4" s="15">
        <f>VLOOKUP(Таблица1[[#This Row],[Фамилия]],[2]Наряд!K$13:T$54,10,0)</f>
        <v>22</v>
      </c>
      <c r="L4" s="15"/>
      <c r="M4" s="15">
        <f>VLOOKUP(Таблица1[[#This Row],[Фамилия]],[3]Наряд!K$13:T$54,10,0)</f>
        <v>4.5</v>
      </c>
      <c r="N4" s="15"/>
      <c r="O4" s="15">
        <f>VLOOKUP(Таблица1[[#This Row],[Фамилия]],[4]Наряд!K$13:T$54,10,0)</f>
        <v>22</v>
      </c>
      <c r="P4" s="16"/>
      <c r="Q4" s="16"/>
      <c r="R4" s="29">
        <f>SUM(Таблица1[[#This Row],[1]]:Таблица1[[#This Row],[15]])</f>
        <v>78.5</v>
      </c>
      <c r="S4" s="30">
        <f>Таблица1[[#This Row],[Половина]]-Таблица1[[#This Row],[норма]]</f>
        <v>-1.5</v>
      </c>
      <c r="T4" s="31">
        <v>80</v>
      </c>
      <c r="U4" s="19"/>
      <c r="V4" s="19">
        <f>VLOOKUP(Таблица1[[#This Row],[Фамилия]],[5]Наряд!K$13:T$54,10,0)</f>
        <v>22</v>
      </c>
      <c r="W4" s="19"/>
      <c r="X4" s="19"/>
      <c r="Y4" s="19"/>
      <c r="Z4" s="16">
        <f>VLOOKUP(Таблица1[[#This Row],[Фамилия]],[6]Наряд!K$13:T$37,10,0)</f>
        <v>22</v>
      </c>
      <c r="AA4" s="16"/>
      <c r="AB4" s="19"/>
      <c r="AC4" s="19"/>
      <c r="AD4" s="19">
        <f>VLOOKUP(Таблица1[[#This Row],[Фамилия]],[7]Наряд!K$13:T$51,10,0)</f>
        <v>22</v>
      </c>
      <c r="AE4" s="19"/>
      <c r="AF4" s="19"/>
      <c r="AG4" s="16"/>
      <c r="AH4" s="40">
        <f>VLOOKUP(Таблица1[[#This Row],[Фамилия]],[8]Наряд!K$13:T$37,10,0)</f>
        <v>22</v>
      </c>
      <c r="AI4" s="19"/>
      <c r="AJ4" s="19"/>
      <c r="AK4" s="24">
        <f>Таблица1[[#This Row],[1]]+Таблица1[[#This Row],[2]]+Таблица1[[#This Row],[3]]+Таблица1[[#This Row],[4]]+Таблица1[[#This Row],[5]]+Таблица1[[#This Row],[6]]+Таблица1[[#This Row],[7]]+Таблица1[[#This Row],[8]]+Таблица1[[#This Row],[9]]+Таблица1[[#This Row],[10]]+Таблица1[[#This Row],[11]]+Таблица1[[#This Row],[12]]+Таблица1[[#This Row],[13]]+Таблица1[[#This Row],[14]]+Таблица1[[#This Row],[15]]+Таблица1[[#This Row],[16]]+Таблица1[[#This Row],[17]]+Таблица1[[#This Row],[18]]+Таблица1[[#This Row],[19]]+Таблица1[[#This Row],[20]]+Таблица1[[#This Row],[21]]+Таблица1[[#This Row],[22]]+Таблица1[[#This Row],[23]]+Таблица1[[#This Row],[24]]+Таблица1[[#This Row],[25]]+Таблица1[[#This Row],[26]]+Таблица1[[#This Row],[27]]+Таблица1[[#This Row],[28]]+Таблица1[[#This Row],[29]]+Таблица1[[#This Row],[30]]+Таблица1[[#This Row],[31]]</f>
        <v>166.5</v>
      </c>
      <c r="AL4" s="35">
        <f>Таблица1[[#This Row],[ИТОГО]]-Таблица1[[#This Row],[Норма2]]-Таблица1[[#This Row],[Норма3]]</f>
        <v>-9.5</v>
      </c>
      <c r="AM4" s="22">
        <v>176</v>
      </c>
      <c r="AN4" s="39"/>
    </row>
    <row r="5" spans="1:40" ht="15.75" x14ac:dyDescent="0.25">
      <c r="A5" s="11" t="s">
        <v>8</v>
      </c>
      <c r="B5" s="9" t="s">
        <v>3</v>
      </c>
      <c r="C5" s="17"/>
      <c r="D5" s="18"/>
      <c r="E5" s="18" t="e">
        <f>VLOOKUP(Таблица1[[#This Row],[Фамилия]],#REF!,10,0)</f>
        <v>#REF!</v>
      </c>
      <c r="F5" s="18"/>
      <c r="G5" s="18"/>
      <c r="H5" s="18"/>
      <c r="I5" s="14">
        <f>VLOOKUP(Таблица1[[#This Row],[Фамилия]],[9]Наряд!K$13:T$49,10,0)</f>
        <v>22</v>
      </c>
      <c r="J5" s="14"/>
      <c r="K5" s="18"/>
      <c r="L5" s="18"/>
      <c r="M5" s="18">
        <f>VLOOKUP(Таблица1[[#This Row],[Фамилия]],[3]Наряд!K$13:T$54,10,0)</f>
        <v>22</v>
      </c>
      <c r="N5" s="18"/>
      <c r="O5" s="18"/>
      <c r="P5" s="14"/>
      <c r="Q5" s="14">
        <f>VLOOKUP(Таблица1[[#This Row],[Фамилия]],[10]Наряд!K$13:T$34,10,0)</f>
        <v>22</v>
      </c>
      <c r="R5" s="32" t="e">
        <f>SUM(Таблица1[[#This Row],[1]]:Таблица1[[#This Row],[15]])</f>
        <v>#REF!</v>
      </c>
      <c r="S5" s="30" t="e">
        <f>Таблица1[[#This Row],[Половина]]-Таблица1[[#This Row],[норма]]</f>
        <v>#REF!</v>
      </c>
      <c r="T5" s="33">
        <v>80</v>
      </c>
      <c r="U5" s="18"/>
      <c r="V5" s="18"/>
      <c r="W5" s="18">
        <f>VLOOKUP(Таблица1[[#This Row],[Фамилия]],[11]Наряд!K$13:T$54,10,0)</f>
        <v>7</v>
      </c>
      <c r="X5" s="38"/>
      <c r="Y5" s="37"/>
      <c r="Z5" s="37"/>
      <c r="AA5" s="37"/>
      <c r="AB5" s="37"/>
      <c r="AC5" s="37"/>
      <c r="AD5" s="37"/>
      <c r="AE5" s="37"/>
      <c r="AF5" s="38"/>
      <c r="AG5" s="38"/>
      <c r="AH5" s="41"/>
      <c r="AI5" s="38"/>
      <c r="AJ5" s="38"/>
      <c r="AK5" s="24" t="e">
        <f>Таблица1[[#This Row],[1]]+Таблица1[[#This Row],[2]]+Таблица1[[#This Row],[3]]+Таблица1[[#This Row],[4]]+Таблица1[[#This Row],[5]]+Таблица1[[#This Row],[6]]+Таблица1[[#This Row],[7]]+Таблица1[[#This Row],[8]]+Таблица1[[#This Row],[9]]+Таблица1[[#This Row],[10]]+Таблица1[[#This Row],[11]]+Таблица1[[#This Row],[12]]+Таблица1[[#This Row],[13]]+Таблица1[[#This Row],[14]]+Таблица1[[#This Row],[15]]+Таблица1[[#This Row],[16]]+Таблица1[[#This Row],[17]]+Таблица1[[#This Row],[18]]+Таблица1[[#This Row],[19]]+Таблица1[[#This Row],[20]]+Таблица1[[#This Row],[21]]+Таблица1[[#This Row],[22]]+Таблица1[[#This Row],[23]]+Таблица1[[#This Row],[24]]+Таблица1[[#This Row],[25]]+Таблица1[[#This Row],[26]]+Таблица1[[#This Row],[27]]+Таблица1[[#This Row],[28]]+Таблица1[[#This Row],[29]]+Таблица1[[#This Row],[30]]+Таблица1[[#This Row],[31]]</f>
        <v>#REF!</v>
      </c>
      <c r="AL5" s="36" t="e">
        <f>Таблица1[[#This Row],[ИТОГО]]-Таблица1[[#This Row],[Норма2]]-Таблица1[[#This Row],[Норма3]]</f>
        <v>#REF!</v>
      </c>
      <c r="AM5" s="22">
        <v>120</v>
      </c>
      <c r="AN5" s="39"/>
    </row>
    <row r="6" spans="1:40" ht="15.75" x14ac:dyDescent="0.25">
      <c r="A6" s="11" t="s">
        <v>9</v>
      </c>
      <c r="B6" s="9" t="s">
        <v>4</v>
      </c>
      <c r="C6" s="17">
        <f>VLOOKUP(Таблица1[[#This Row],[Фамилия]],[12]Наряд!K$13:T$54,10,0)</f>
        <v>22</v>
      </c>
      <c r="D6" s="18"/>
      <c r="E6" s="18"/>
      <c r="F6" s="18">
        <f>VLOOKUP(Таблица1[[#This Row],[Фамилия]],[13]Наряд!K$13:T$54,10,0)</f>
        <v>22</v>
      </c>
      <c r="G6" s="18"/>
      <c r="H6" s="18"/>
      <c r="I6" s="14"/>
      <c r="J6" s="14">
        <f>VLOOKUP(Таблица1[[#This Row],[Фамилия]],[14]Наряд!K$13:T$54,10,0)</f>
        <v>22</v>
      </c>
      <c r="K6" s="18"/>
      <c r="L6" s="18"/>
      <c r="M6" s="18"/>
      <c r="N6" s="18">
        <f>VLOOKUP(Таблица1[[#This Row],[Фамилия]],[15]Наряд!K$13:T$50,10,0)</f>
        <v>22</v>
      </c>
      <c r="O6" s="18"/>
      <c r="P6" s="14"/>
      <c r="Q6" s="14"/>
      <c r="R6" s="32">
        <f>SUM(Таблица1[[#This Row],[1]]:Таблица1[[#This Row],[15]])</f>
        <v>88</v>
      </c>
      <c r="S6" s="30">
        <f>Таблица1[[#This Row],[Половина]]-Таблица1[[#This Row],[норма]]</f>
        <v>8</v>
      </c>
      <c r="T6" s="31">
        <v>80</v>
      </c>
      <c r="U6" s="37"/>
      <c r="V6" s="37"/>
      <c r="W6" s="37"/>
      <c r="X6" s="38"/>
      <c r="Y6" s="37"/>
      <c r="Z6" s="37"/>
      <c r="AA6" s="37"/>
      <c r="AB6" s="37"/>
      <c r="AC6" s="37"/>
      <c r="AD6" s="37"/>
      <c r="AE6" s="37"/>
      <c r="AF6" s="38"/>
      <c r="AG6" s="38"/>
      <c r="AH6" s="41"/>
      <c r="AI6" s="38"/>
      <c r="AJ6" s="38"/>
      <c r="AK6" s="24">
        <f>Таблица1[[#This Row],[1]]+Таблица1[[#This Row],[2]]+Таблица1[[#This Row],[3]]+Таблица1[[#This Row],[4]]+Таблица1[[#This Row],[5]]+Таблица1[[#This Row],[6]]+Таблица1[[#This Row],[7]]+Таблица1[[#This Row],[8]]+Таблица1[[#This Row],[9]]+Таблица1[[#This Row],[10]]+Таблица1[[#This Row],[11]]+Таблица1[[#This Row],[12]]+Таблица1[[#This Row],[13]]+Таблица1[[#This Row],[14]]+Таблица1[[#This Row],[15]]+Таблица1[[#This Row],[16]]+Таблица1[[#This Row],[17]]+Таблица1[[#This Row],[18]]+Таблица1[[#This Row],[19]]+Таблица1[[#This Row],[20]]+Таблица1[[#This Row],[21]]+Таблица1[[#This Row],[22]]+Таблица1[[#This Row],[23]]+Таблица1[[#This Row],[24]]+Таблица1[[#This Row],[25]]+Таблица1[[#This Row],[26]]+Таблица1[[#This Row],[27]]+Таблица1[[#This Row],[28]]+Таблица1[[#This Row],[29]]+Таблица1[[#This Row],[30]]+Таблица1[[#This Row],[31]]</f>
        <v>88</v>
      </c>
      <c r="AL6" s="36">
        <f>Таблица1[[#This Row],[ИТОГО]]-Таблица1[[#This Row],[Норма2]]-Таблица1[[#This Row],[Норма3]]</f>
        <v>16</v>
      </c>
      <c r="AM6" s="22">
        <v>72</v>
      </c>
      <c r="AN6" s="39"/>
    </row>
    <row r="7" spans="1:40" ht="15.75" x14ac:dyDescent="0.25">
      <c r="A7" s="11" t="s">
        <v>10</v>
      </c>
      <c r="B7" s="9" t="s">
        <v>1</v>
      </c>
      <c r="C7" s="17"/>
      <c r="D7" s="18">
        <f>VLOOKUP(Таблица1[[#This Row],[Фамилия]],[16]Наряд!K$13:T$70,10,0)</f>
        <v>22</v>
      </c>
      <c r="E7" s="18"/>
      <c r="F7" s="18"/>
      <c r="G7" s="18"/>
      <c r="H7" s="18">
        <f>VLOOKUP(Таблица1[[#This Row],[Фамилия]],[17]Наряд!K$13:T$58,10,0)</f>
        <v>22</v>
      </c>
      <c r="I7" s="14"/>
      <c r="J7" s="14"/>
      <c r="K7" s="18"/>
      <c r="L7" s="18">
        <f>VLOOKUP(Таблица1[[#This Row],[Фамилия]],[18]Наряд!K$13:T$54,10,0)</f>
        <v>22</v>
      </c>
      <c r="M7" s="18"/>
      <c r="N7" s="18"/>
      <c r="O7" s="18"/>
      <c r="P7" s="14">
        <f>VLOOKUP(Таблица1[[#This Row],[Фамилия]],[19]Наряд!K$13:T$37,10,0)</f>
        <v>22</v>
      </c>
      <c r="Q7" s="14"/>
      <c r="R7" s="32">
        <f>SUM(Таблица1[[#This Row],[1]]:Таблица1[[#This Row],[15]])</f>
        <v>88</v>
      </c>
      <c r="S7" s="30">
        <f>Таблица1[[#This Row],[Половина]]-Таблица1[[#This Row],[норма]]</f>
        <v>8</v>
      </c>
      <c r="T7" s="33">
        <v>80</v>
      </c>
      <c r="U7" s="18">
        <f>VLOOKUP(Таблица1[[#This Row],[Фамилия]],[20]Наряд!K$13:T$54,10,0)</f>
        <v>9</v>
      </c>
      <c r="V7" s="18"/>
      <c r="W7" s="18">
        <f>VLOOKUP(Таблица1[[#This Row],[Фамилия]],[11]Наряд!K$13:T$54,10,0)</f>
        <v>22</v>
      </c>
      <c r="X7" s="19"/>
      <c r="Y7" s="18"/>
      <c r="Z7" s="14"/>
      <c r="AA7" s="14">
        <f>VLOOKUP(Таблица1[[#This Row],[Фамилия]],[21]Наряд!K$13:T$34,10,0)</f>
        <v>22</v>
      </c>
      <c r="AB7" s="18"/>
      <c r="AC7" s="18"/>
      <c r="AD7" s="18"/>
      <c r="AE7" s="18">
        <f>VLOOKUP(Таблица1[[#This Row],[Фамилия]],[22]Наряд!K$13:T$54,10,0)</f>
        <v>22</v>
      </c>
      <c r="AF7" s="19"/>
      <c r="AG7" s="16">
        <f>VLOOKUP(Таблица1[[#This Row],[Фамилия]],[23]Наряд!K$13:T$37,10,0)</f>
        <v>7.5</v>
      </c>
      <c r="AH7" s="40"/>
      <c r="AI7" s="19">
        <f>VLOOKUP(Таблица1[[#This Row],[Фамилия]],[24]Наряд!K$13:T$54,10,0)</f>
        <v>22</v>
      </c>
      <c r="AJ7" s="19"/>
      <c r="AK7" s="24">
        <f>Таблица1[[#This Row],[1]]+Таблица1[[#This Row],[2]]+Таблица1[[#This Row],[3]]+Таблица1[[#This Row],[4]]+Таблица1[[#This Row],[5]]+Таблица1[[#This Row],[6]]+Таблица1[[#This Row],[7]]+Таблица1[[#This Row],[8]]+Таблица1[[#This Row],[9]]+Таблица1[[#This Row],[10]]+Таблица1[[#This Row],[11]]+Таблица1[[#This Row],[12]]+Таблица1[[#This Row],[13]]+Таблица1[[#This Row],[14]]+Таблица1[[#This Row],[15]]+Таблица1[[#This Row],[16]]+Таблица1[[#This Row],[17]]+Таблица1[[#This Row],[18]]+Таблица1[[#This Row],[19]]+Таблица1[[#This Row],[20]]+Таблица1[[#This Row],[21]]+Таблица1[[#This Row],[22]]+Таблица1[[#This Row],[23]]+Таблица1[[#This Row],[24]]+Таблица1[[#This Row],[25]]+Таблица1[[#This Row],[26]]+Таблица1[[#This Row],[27]]+Таблица1[[#This Row],[28]]+Таблица1[[#This Row],[29]]+Таблица1[[#This Row],[30]]+Таблица1[[#This Row],[31]]</f>
        <v>192.5</v>
      </c>
      <c r="AL7" s="35">
        <f>Таблица1[[#This Row],[ИТОГО]]-Таблица1[[#This Row],[Норма2]]-Таблица1[[#This Row],[Норма3]]</f>
        <v>16.5</v>
      </c>
      <c r="AM7" s="22">
        <v>176</v>
      </c>
      <c r="AN7" s="39"/>
    </row>
    <row r="8" spans="1:40" ht="15.75" x14ac:dyDescent="0.25">
      <c r="A8" s="11" t="s">
        <v>11</v>
      </c>
      <c r="B8" s="9" t="s">
        <v>6</v>
      </c>
      <c r="C8" s="17"/>
      <c r="D8" s="18"/>
      <c r="E8" s="18" t="e">
        <f>VLOOKUP(Таблица1[[#This Row],[Фамилия]],#REF!,10,0)</f>
        <v>#REF!</v>
      </c>
      <c r="F8" s="18"/>
      <c r="G8" s="18"/>
      <c r="H8" s="18"/>
      <c r="I8" s="14">
        <f>VLOOKUP(Таблица1[[#This Row],[Фамилия]],[9]Наряд!K$13:T$49,10,0)</f>
        <v>22</v>
      </c>
      <c r="J8" s="14"/>
      <c r="K8" s="18"/>
      <c r="L8" s="18"/>
      <c r="M8" s="18">
        <f>VLOOKUP(Таблица1[[#This Row],[Фамилия]],[3]Наряд!K$13:T$54,10,0)</f>
        <v>22</v>
      </c>
      <c r="N8" s="18"/>
      <c r="O8" s="18"/>
      <c r="P8" s="14"/>
      <c r="Q8" s="14">
        <f>VLOOKUP(Таблица1[[#This Row],[Фамилия]],[10]Наряд!K$13:T$34,10,0)</f>
        <v>22</v>
      </c>
      <c r="R8" s="32" t="e">
        <f>SUM(Таблица1[[#This Row],[1]]:Таблица1[[#This Row],[15]])</f>
        <v>#REF!</v>
      </c>
      <c r="S8" s="30" t="e">
        <f>Таблица1[[#This Row],[Половина]]-Таблица1[[#This Row],[норма]]</f>
        <v>#REF!</v>
      </c>
      <c r="T8" s="31">
        <v>80</v>
      </c>
      <c r="U8" s="18"/>
      <c r="V8" s="18"/>
      <c r="W8" s="18">
        <f>VLOOKUP(Таблица1[[#This Row],[Фамилия]],[11]Наряд!K$13:T$54,10,0)</f>
        <v>22</v>
      </c>
      <c r="X8" s="19"/>
      <c r="Y8" s="18"/>
      <c r="Z8" s="14"/>
      <c r="AA8" s="14"/>
      <c r="AB8" s="18">
        <f>VLOOKUP(Таблица1[[#This Row],[Фамилия]],[25]Наряд!K$13:T$54,10,0)</f>
        <v>22</v>
      </c>
      <c r="AC8" s="18"/>
      <c r="AD8" s="18"/>
      <c r="AE8" s="18"/>
      <c r="AF8" s="19">
        <f>VLOOKUP(Таблица1[[#This Row],[Фамилия]],[26]Наряд!K$13:T$54,10,0)</f>
        <v>22</v>
      </c>
      <c r="AG8" s="16"/>
      <c r="AH8" s="40"/>
      <c r="AI8" s="19"/>
      <c r="AJ8" s="19">
        <v>14</v>
      </c>
      <c r="AK8" s="24" t="e">
        <f>Таблица1[[#This Row],[1]]+Таблица1[[#This Row],[2]]+Таблица1[[#This Row],[3]]+Таблица1[[#This Row],[4]]+Таблица1[[#This Row],[5]]+Таблица1[[#This Row],[6]]+Таблица1[[#This Row],[7]]+Таблица1[[#This Row],[8]]+Таблица1[[#This Row],[9]]+Таблица1[[#This Row],[10]]+Таблица1[[#This Row],[11]]+Таблица1[[#This Row],[12]]+Таблица1[[#This Row],[13]]+Таблица1[[#This Row],[14]]+Таблица1[[#This Row],[15]]+Таблица1[[#This Row],[16]]+Таблица1[[#This Row],[17]]+Таблица1[[#This Row],[18]]+Таблица1[[#This Row],[19]]+Таблица1[[#This Row],[20]]+Таблица1[[#This Row],[21]]+Таблица1[[#This Row],[22]]+Таблица1[[#This Row],[23]]+Таблица1[[#This Row],[24]]+Таблица1[[#This Row],[25]]+Таблица1[[#This Row],[26]]+Таблица1[[#This Row],[27]]+Таблица1[[#This Row],[28]]+Таблица1[[#This Row],[29]]+Таблица1[[#This Row],[30]]+Таблица1[[#This Row],[31]]</f>
        <v>#REF!</v>
      </c>
      <c r="AL8" s="35" t="e">
        <f>Таблица1[[#This Row],[ИТОГО]]-Таблица1[[#This Row],[Норма2]]-Таблица1[[#This Row],[Норма3]]</f>
        <v>#REF!</v>
      </c>
      <c r="AM8" s="22">
        <v>176</v>
      </c>
      <c r="AN8" s="39"/>
    </row>
    <row r="9" spans="1:40" ht="15.75" x14ac:dyDescent="0.25">
      <c r="A9" s="11" t="s">
        <v>12</v>
      </c>
      <c r="B9" s="9" t="s">
        <v>5</v>
      </c>
      <c r="C9" s="17"/>
      <c r="D9" s="18">
        <f>VLOOKUP(Таблица1[[#This Row],[Фамилия]],[16]Наряд!K$13:T$70,10,0)</f>
        <v>22</v>
      </c>
      <c r="E9" s="18"/>
      <c r="F9" s="20">
        <v>9.5</v>
      </c>
      <c r="G9" s="18"/>
      <c r="H9" s="18">
        <f>VLOOKUP(Таблица1[[#This Row],[Фамилия]],[17]Наряд!K$13:T$58,10,0)</f>
        <v>22</v>
      </c>
      <c r="I9" s="14"/>
      <c r="J9" s="14"/>
      <c r="K9" s="18"/>
      <c r="L9" s="18">
        <f>VLOOKUP(Таблица1[[#This Row],[Фамилия]],[18]Наряд!K$13:T$54,10,0)</f>
        <v>22</v>
      </c>
      <c r="M9" s="18"/>
      <c r="N9" s="18">
        <f>VLOOKUP(Таблица1[[#This Row],[Фамилия]],[15]Наряд!K$13:T$50,10,0)</f>
        <v>10</v>
      </c>
      <c r="O9" s="18">
        <f>VLOOKUP(Таблица1[[#This Row],[Фамилия]],[4]Наряд!K$13:T$54,10,0)</f>
        <v>10</v>
      </c>
      <c r="P9" s="14">
        <f>VLOOKUP(Таблица1[[#This Row],[Фамилия]],[19]Наряд!K$13:T$37,10,0)</f>
        <v>9</v>
      </c>
      <c r="Q9" s="14"/>
      <c r="R9" s="32">
        <f>SUM(Таблица1[[#This Row],[1]]:Таблица1[[#This Row],[15]])</f>
        <v>104.5</v>
      </c>
      <c r="S9" s="30">
        <f>Таблица1[[#This Row],[Половина]]-Таблица1[[#This Row],[норма]]</f>
        <v>24.5</v>
      </c>
      <c r="T9" s="33">
        <v>80</v>
      </c>
      <c r="U9" s="18">
        <f>VLOOKUP(Таблица1[[#This Row],[Фамилия]],[20]Наряд!K$13:T$54,10,0)</f>
        <v>10</v>
      </c>
      <c r="V9" s="18">
        <f>VLOOKUP(Таблица1[[#This Row],[Фамилия]],[5]Наряд!K$13:T$54,10,0)</f>
        <v>9.5</v>
      </c>
      <c r="W9" s="18">
        <f>VLOOKUP(Таблица1[[#This Row],[Фамилия]],[11]Наряд!K$13:T$54,10,0)</f>
        <v>15</v>
      </c>
      <c r="X9" s="19">
        <f>VLOOKUP(Таблица1[[#This Row],[Фамилия]],[27]Наряд!K$13:T$54,10,0)</f>
        <v>22</v>
      </c>
      <c r="Y9" s="18"/>
      <c r="Z9" s="14"/>
      <c r="AA9" s="14"/>
      <c r="AB9" s="18">
        <f>VLOOKUP(Таблица1[[#This Row],[Фамилия]],[25]Наряд!K$13:T$54,10,0)</f>
        <v>22</v>
      </c>
      <c r="AC9" s="18"/>
      <c r="AD9" s="18"/>
      <c r="AE9" s="18"/>
      <c r="AF9" s="19"/>
      <c r="AG9" s="16">
        <f>VLOOKUP(Таблица1[[#This Row],[Фамилия]],[23]Наряд!K$13:T$37,10,0)</f>
        <v>22</v>
      </c>
      <c r="AH9" s="40"/>
      <c r="AI9" s="19"/>
      <c r="AJ9" s="19">
        <v>14</v>
      </c>
      <c r="AK9" s="24">
        <f>Таблица1[[#This Row],[1]]+Таблица1[[#This Row],[2]]+Таблица1[[#This Row],[3]]+Таблица1[[#This Row],[4]]+Таблица1[[#This Row],[5]]+Таблица1[[#This Row],[6]]+Таблица1[[#This Row],[7]]+Таблица1[[#This Row],[8]]+Таблица1[[#This Row],[9]]+Таблица1[[#This Row],[10]]+Таблица1[[#This Row],[11]]+Таблица1[[#This Row],[12]]+Таблица1[[#This Row],[13]]+Таблица1[[#This Row],[14]]+Таблица1[[#This Row],[15]]+Таблица1[[#This Row],[16]]+Таблица1[[#This Row],[17]]+Таблица1[[#This Row],[18]]+Таблица1[[#This Row],[19]]+Таблица1[[#This Row],[20]]+Таблица1[[#This Row],[21]]+Таблица1[[#This Row],[22]]+Таблица1[[#This Row],[23]]+Таблица1[[#This Row],[24]]+Таблица1[[#This Row],[25]]+Таблица1[[#This Row],[26]]+Таблица1[[#This Row],[27]]+Таблица1[[#This Row],[28]]+Таблица1[[#This Row],[29]]+Таблица1[[#This Row],[30]]+Таблица1[[#This Row],[31]]</f>
        <v>219</v>
      </c>
      <c r="AL9" s="35">
        <f>Таблица1[[#This Row],[ИТОГО]]-Таблица1[[#This Row],[Норма2]]-Таблица1[[#This Row],[Норма3]]</f>
        <v>43</v>
      </c>
      <c r="AM9" s="22">
        <v>176</v>
      </c>
      <c r="AN9" s="39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Б.Наряд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Аленка</cp:lastModifiedBy>
  <cp:lastPrinted>2004-02-11T21:29:10Z</cp:lastPrinted>
  <dcterms:created xsi:type="dcterms:W3CDTF">2012-03-03T06:17:59Z</dcterms:created>
  <dcterms:modified xsi:type="dcterms:W3CDTF">2013-04-01T18:18:11Z</dcterms:modified>
</cp:coreProperties>
</file>