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315" windowHeight="10800" tabRatio="584"/>
  </bookViews>
  <sheets>
    <sheet name="расч щит" sheetId="4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'расч щит'!$BG$13:$BQ$68</definedName>
    <definedName name="cos_F">'расч щит'!$Y$504:$Y$543</definedName>
    <definedName name="hh">Лист1!$I$13:$I$14</definedName>
    <definedName name="диф_ток_УЗО">'расч щит'!$R$504:$R$523</definedName>
    <definedName name="Кол_жил">'расч щит'!$AJ$504:$AJ$510</definedName>
    <definedName name="Кс">'расч щит'!$W$504:$W$596</definedName>
    <definedName name="материал">'расч щит'!$AI$504:$AI$508</definedName>
    <definedName name="ном_ток_УЗО">'расч щит'!$Q$504:$Q$523</definedName>
    <definedName name="номин_ток_авт">'расч щит'!$M$504:$M$543</definedName>
    <definedName name="производитель_автомата">'расч щит'!$J$504:$J$523</definedName>
    <definedName name="производитель_УЗО">'расч щит'!$N$504:$N$523</definedName>
    <definedName name="сечение">'расч щит'!$AK$504:$AK$533</definedName>
    <definedName name="тип_УЗО">'расч щит'!$P$504:$P$523</definedName>
    <definedName name="фаза">'расч щит'!$AG$504:$AG$509</definedName>
    <definedName name="харак_сраб">'расч щит'!$L$504:$L$523</definedName>
    <definedName name="Число_фаз">'расч щит'!$AD$504:$AD$509</definedName>
  </definedNames>
  <calcPr calcId="145621"/>
</workbook>
</file>

<file path=xl/calcChain.xml><?xml version="1.0" encoding="utf-8"?>
<calcChain xmlns="http://schemas.openxmlformats.org/spreadsheetml/2006/main">
  <c r="AL13" i="4" l="1"/>
  <c r="Z13" i="4"/>
  <c r="AY13" i="4"/>
  <c r="AX13" i="4"/>
  <c r="AZ13" i="4" s="1"/>
  <c r="BA13" i="4" s="1"/>
  <c r="AP13" i="4"/>
  <c r="AR13" i="4"/>
  <c r="AV13" i="4"/>
  <c r="V13" i="4" l="1"/>
  <c r="AA13" i="4" s="1"/>
  <c r="AQ13" i="4" s="1"/>
  <c r="AS13" i="4" s="1"/>
  <c r="AT13" i="4" s="1"/>
  <c r="AB13" i="4" l="1"/>
  <c r="AC13" i="4" s="1"/>
  <c r="BT36" i="4"/>
  <c r="BS36" i="4"/>
  <c r="BR36" i="4"/>
  <c r="BQ36" i="4"/>
  <c r="BP36" i="4"/>
  <c r="BN36" i="4"/>
  <c r="BK36" i="4"/>
  <c r="BJ36" i="4"/>
  <c r="BI36" i="4"/>
  <c r="BH36" i="4"/>
  <c r="BO36" i="4"/>
  <c r="BT35" i="4"/>
  <c r="BS35" i="4"/>
  <c r="BR35" i="4"/>
  <c r="BQ35" i="4"/>
  <c r="BP35" i="4"/>
  <c r="BN35" i="4"/>
  <c r="BK35" i="4"/>
  <c r="BJ35" i="4"/>
  <c r="BI35" i="4"/>
  <c r="BH35" i="4"/>
  <c r="BO35" i="4"/>
  <c r="BT34" i="4"/>
  <c r="BS34" i="4"/>
  <c r="BR34" i="4"/>
  <c r="BQ34" i="4"/>
  <c r="BP34" i="4"/>
  <c r="BN34" i="4"/>
  <c r="BK34" i="4"/>
  <c r="BJ34" i="4"/>
  <c r="BI34" i="4"/>
  <c r="BH34" i="4"/>
  <c r="BO34" i="4"/>
  <c r="BT33" i="4"/>
  <c r="BS33" i="4"/>
  <c r="BR33" i="4"/>
  <c r="BQ33" i="4"/>
  <c r="BP33" i="4"/>
  <c r="BN33" i="4"/>
  <c r="BK33" i="4"/>
  <c r="BJ33" i="4"/>
  <c r="BI33" i="4"/>
  <c r="BH33" i="4"/>
  <c r="BO33" i="4"/>
  <c r="BT32" i="4"/>
  <c r="BS32" i="4"/>
  <c r="BR32" i="4"/>
  <c r="BP32" i="4"/>
  <c r="BO32" i="4"/>
  <c r="BN32" i="4"/>
  <c r="BK32" i="4"/>
  <c r="BJ32" i="4"/>
  <c r="BI32" i="4"/>
  <c r="BH32" i="4"/>
  <c r="BQ32" i="4"/>
  <c r="BT31" i="4"/>
  <c r="BS31" i="4"/>
  <c r="BR31" i="4"/>
  <c r="BP31" i="4"/>
  <c r="BO31" i="4"/>
  <c r="BN31" i="4"/>
  <c r="BK31" i="4"/>
  <c r="BJ31" i="4"/>
  <c r="BI31" i="4"/>
  <c r="BH31" i="4"/>
  <c r="BQ31" i="4"/>
  <c r="BT30" i="4"/>
  <c r="BS30" i="4"/>
  <c r="BR30" i="4"/>
  <c r="BP30" i="4"/>
  <c r="BO30" i="4"/>
  <c r="BN30" i="4"/>
  <c r="BK30" i="4"/>
  <c r="BJ30" i="4"/>
  <c r="BI30" i="4"/>
  <c r="BH30" i="4"/>
  <c r="BQ30" i="4"/>
  <c r="BT29" i="4"/>
  <c r="BS29" i="4"/>
  <c r="BR29" i="4"/>
  <c r="BQ29" i="4"/>
  <c r="BP29" i="4"/>
  <c r="BN29" i="4"/>
  <c r="BK29" i="4"/>
  <c r="BJ29" i="4"/>
  <c r="BI29" i="4"/>
  <c r="BH29" i="4"/>
  <c r="BO29" i="4"/>
  <c r="BT28" i="4"/>
  <c r="BS28" i="4"/>
  <c r="BR28" i="4"/>
  <c r="BQ28" i="4"/>
  <c r="BP28" i="4"/>
  <c r="BN28" i="4"/>
  <c r="BK28" i="4"/>
  <c r="BJ28" i="4"/>
  <c r="BI28" i="4"/>
  <c r="BH28" i="4"/>
  <c r="BO28" i="4"/>
  <c r="BT27" i="4"/>
  <c r="BS27" i="4"/>
  <c r="BR27" i="4"/>
  <c r="BQ27" i="4"/>
  <c r="BP27" i="4"/>
  <c r="BN27" i="4"/>
  <c r="BK27" i="4"/>
  <c r="BJ27" i="4"/>
  <c r="BI27" i="4"/>
  <c r="BH27" i="4"/>
  <c r="BO27" i="4"/>
  <c r="BT26" i="4"/>
  <c r="BS26" i="4"/>
  <c r="BR26" i="4"/>
  <c r="BQ26" i="4"/>
  <c r="BP26" i="4"/>
  <c r="BN26" i="4"/>
  <c r="BK26" i="4"/>
  <c r="BJ26" i="4"/>
  <c r="BI26" i="4"/>
  <c r="BH26" i="4"/>
  <c r="BO26" i="4"/>
  <c r="BT25" i="4"/>
  <c r="BS25" i="4"/>
  <c r="BR25" i="4"/>
  <c r="BQ25" i="4"/>
  <c r="BP25" i="4"/>
  <c r="BN25" i="4"/>
  <c r="BK25" i="4"/>
  <c r="BJ25" i="4"/>
  <c r="BI25" i="4"/>
  <c r="BH25" i="4"/>
  <c r="BO25" i="4"/>
  <c r="BT24" i="4"/>
  <c r="BS24" i="4"/>
  <c r="BR24" i="4"/>
  <c r="BQ24" i="4"/>
  <c r="BP24" i="4"/>
  <c r="BN24" i="4"/>
  <c r="BK24" i="4"/>
  <c r="BJ24" i="4"/>
  <c r="BI24" i="4"/>
  <c r="BH24" i="4"/>
  <c r="BO24" i="4"/>
  <c r="BT23" i="4"/>
  <c r="BS23" i="4"/>
  <c r="BR23" i="4"/>
  <c r="BQ23" i="4"/>
  <c r="BP23" i="4"/>
  <c r="BN23" i="4"/>
  <c r="BK23" i="4"/>
  <c r="BJ23" i="4"/>
  <c r="BI23" i="4"/>
  <c r="BH23" i="4"/>
  <c r="BO23" i="4"/>
  <c r="BT22" i="4"/>
  <c r="BS22" i="4"/>
  <c r="BR22" i="4"/>
  <c r="BQ22" i="4"/>
  <c r="BP22" i="4"/>
  <c r="BO22" i="4"/>
  <c r="BN22" i="4"/>
  <c r="BK22" i="4"/>
  <c r="BJ22" i="4"/>
  <c r="BI22" i="4"/>
  <c r="BH22" i="4"/>
  <c r="BT21" i="4"/>
  <c r="BS21" i="4"/>
  <c r="BR21" i="4"/>
  <c r="BQ21" i="4"/>
  <c r="BP21" i="4"/>
  <c r="BO21" i="4"/>
  <c r="BN21" i="4"/>
  <c r="BK21" i="4"/>
  <c r="BJ21" i="4"/>
  <c r="BI21" i="4"/>
  <c r="BH21" i="4"/>
  <c r="BT20" i="4"/>
  <c r="BS20" i="4"/>
  <c r="BR20" i="4"/>
  <c r="BQ20" i="4"/>
  <c r="BP20" i="4"/>
  <c r="BO20" i="4"/>
  <c r="BN20" i="4"/>
  <c r="BK20" i="4"/>
  <c r="BJ20" i="4"/>
  <c r="BI20" i="4"/>
  <c r="BH20" i="4"/>
  <c r="BT19" i="4"/>
  <c r="BS19" i="4"/>
  <c r="BR19" i="4"/>
  <c r="BQ19" i="4"/>
  <c r="BP19" i="4"/>
  <c r="BO19" i="4"/>
  <c r="BN19" i="4"/>
  <c r="BK19" i="4"/>
  <c r="BJ19" i="4"/>
  <c r="BI19" i="4"/>
  <c r="BH19" i="4"/>
  <c r="BT18" i="4"/>
  <c r="BS18" i="4"/>
  <c r="BR18" i="4"/>
  <c r="BQ18" i="4"/>
  <c r="BP18" i="4"/>
  <c r="BO18" i="4"/>
  <c r="BK18" i="4"/>
  <c r="BJ18" i="4"/>
  <c r="BI18" i="4"/>
  <c r="BH18" i="4"/>
  <c r="BN18" i="4"/>
  <c r="BT17" i="4"/>
  <c r="BS17" i="4"/>
  <c r="BR17" i="4"/>
  <c r="BQ17" i="4"/>
  <c r="BP17" i="4"/>
  <c r="BO17" i="4"/>
  <c r="BK17" i="4"/>
  <c r="BJ17" i="4"/>
  <c r="BI17" i="4"/>
  <c r="BH17" i="4"/>
  <c r="BN17" i="4"/>
  <c r="BT16" i="4"/>
  <c r="BS16" i="4"/>
  <c r="BR16" i="4"/>
  <c r="BQ16" i="4"/>
  <c r="BP16" i="4"/>
  <c r="BO16" i="4"/>
  <c r="BK16" i="4"/>
  <c r="BJ16" i="4"/>
  <c r="BI16" i="4"/>
  <c r="BH16" i="4"/>
  <c r="BN16" i="4"/>
  <c r="BT15" i="4"/>
  <c r="BS15" i="4"/>
  <c r="BR15" i="4"/>
  <c r="BQ15" i="4"/>
  <c r="BP15" i="4"/>
  <c r="BO15" i="4"/>
  <c r="BK15" i="4"/>
  <c r="BJ15" i="4"/>
  <c r="BI15" i="4"/>
  <c r="BH15" i="4"/>
  <c r="BN15" i="4"/>
  <c r="BT14" i="4"/>
  <c r="BS14" i="4"/>
  <c r="BR14" i="4"/>
  <c r="BQ14" i="4"/>
  <c r="BP14" i="4"/>
  <c r="BO14" i="4"/>
  <c r="BK14" i="4"/>
  <c r="BJ14" i="4"/>
  <c r="BI14" i="4"/>
  <c r="BH14" i="4"/>
  <c r="BN14" i="4"/>
  <c r="AF13" i="4" l="1"/>
  <c r="AE13" i="4"/>
  <c r="AU13" i="4" l="1"/>
  <c r="AW13" i="4" s="1"/>
</calcChain>
</file>

<file path=xl/comments1.xml><?xml version="1.0" encoding="utf-8"?>
<comments xmlns="http://schemas.openxmlformats.org/spreadsheetml/2006/main">
  <authors>
    <author>ASKON</author>
  </authors>
  <commentList>
    <comment ref="T13" authorId="0">
      <text>
        <r>
          <rPr>
            <b/>
            <sz val="9"/>
            <color indexed="81"/>
            <rFont val="Tahoma"/>
            <family val="2"/>
            <charset val="204"/>
          </rPr>
          <t>ASKON:</t>
        </r>
        <r>
          <rPr>
            <sz val="9"/>
            <color indexed="81"/>
            <rFont val="Tahoma"/>
            <family val="2"/>
            <charset val="204"/>
          </rPr>
          <t xml:space="preserve">
ввести кол-во потребителей
</t>
        </r>
      </text>
    </comment>
    <comment ref="U13" authorId="0">
      <text>
        <r>
          <rPr>
            <b/>
            <sz val="9"/>
            <color indexed="81"/>
            <rFont val="Tahoma"/>
            <family val="2"/>
            <charset val="204"/>
          </rPr>
          <t>ASKON:</t>
        </r>
        <r>
          <rPr>
            <sz val="9"/>
            <color indexed="81"/>
            <rFont val="Tahoma"/>
            <family val="2"/>
            <charset val="204"/>
          </rPr>
          <t xml:space="preserve">
ввести мощность Pу,кВт одного потребителя
</t>
        </r>
      </text>
    </comment>
    <comment ref="W13" authorId="0">
      <text>
        <r>
          <rPr>
            <b/>
            <sz val="9"/>
            <color indexed="81"/>
            <rFont val="Tahoma"/>
            <family val="2"/>
            <charset val="204"/>
          </rPr>
          <t>ASKON:</t>
        </r>
        <r>
          <rPr>
            <sz val="9"/>
            <color indexed="81"/>
            <rFont val="Tahoma"/>
            <family val="2"/>
            <charset val="204"/>
          </rPr>
          <t xml:space="preserve">
выбрать по таблице СП или сформировать сами</t>
        </r>
      </text>
    </comment>
    <comment ref="AI13" authorId="0">
      <text>
        <r>
          <rPr>
            <b/>
            <sz val="9"/>
            <color indexed="81"/>
            <rFont val="Tahoma"/>
            <family val="2"/>
            <charset val="204"/>
          </rPr>
          <t>ASKON:</t>
        </r>
        <r>
          <rPr>
            <sz val="9"/>
            <color indexed="81"/>
            <rFont val="Tahoma"/>
            <family val="2"/>
            <charset val="204"/>
          </rPr>
          <t xml:space="preserve">
выбрать материал медь и алюминий</t>
        </r>
      </text>
    </comment>
    <comment ref="AM13" authorId="0">
      <text>
        <r>
          <rPr>
            <b/>
            <sz val="9"/>
            <color indexed="81"/>
            <rFont val="Tahoma"/>
            <family val="2"/>
            <charset val="204"/>
          </rPr>
          <t>ASKON:</t>
        </r>
        <r>
          <rPr>
            <sz val="9"/>
            <color indexed="81"/>
            <rFont val="Tahoma"/>
            <family val="2"/>
            <charset val="204"/>
          </rPr>
          <t xml:space="preserve">
вставить длину кабеля
</t>
        </r>
      </text>
    </comment>
  </commentList>
</comments>
</file>

<file path=xl/sharedStrings.xml><?xml version="1.0" encoding="utf-8"?>
<sst xmlns="http://schemas.openxmlformats.org/spreadsheetml/2006/main" count="132" uniqueCount="103">
  <si>
    <t>Тип</t>
  </si>
  <si>
    <t>Фаза</t>
  </si>
  <si>
    <t>Марка</t>
  </si>
  <si>
    <t>Кол-во жил</t>
  </si>
  <si>
    <t>ВВГнг-LS</t>
  </si>
  <si>
    <t>А</t>
  </si>
  <si>
    <t>щит</t>
  </si>
  <si>
    <t xml:space="preserve"> ABB S201P-С6</t>
  </si>
  <si>
    <t xml:space="preserve"> ABB S201P-С10</t>
  </si>
  <si>
    <t xml:space="preserve"> ABB S201P-С16</t>
  </si>
  <si>
    <t>ВДТ  АВВ F202-АC25_0,03</t>
  </si>
  <si>
    <t>и</t>
  </si>
  <si>
    <t>Nгр</t>
  </si>
  <si>
    <t>Произв.</t>
  </si>
  <si>
    <t>Наименование</t>
  </si>
  <si>
    <t>Iном,А</t>
  </si>
  <si>
    <t>харак.сраб.</t>
  </si>
  <si>
    <t>Iдифном,мА</t>
  </si>
  <si>
    <t>Ру, кВт</t>
  </si>
  <si>
    <t xml:space="preserve">  Спроса, Кс</t>
  </si>
  <si>
    <t>Число фаз</t>
  </si>
  <si>
    <t>В</t>
  </si>
  <si>
    <t>С</t>
  </si>
  <si>
    <t>гр1</t>
  </si>
  <si>
    <t>А,В,С</t>
  </si>
  <si>
    <t>производитель автомата</t>
  </si>
  <si>
    <t>IEK</t>
  </si>
  <si>
    <t>ABB</t>
  </si>
  <si>
    <t>SE</t>
  </si>
  <si>
    <t>Legrand</t>
  </si>
  <si>
    <t>Siemens</t>
  </si>
  <si>
    <t>DEKraft</t>
  </si>
  <si>
    <t>EKF</t>
  </si>
  <si>
    <t>SASSIN</t>
  </si>
  <si>
    <t>КЭАЗ</t>
  </si>
  <si>
    <t>Автоматический выключатель, 
контактор, пускатель,предохранитель</t>
  </si>
  <si>
    <t>A</t>
  </si>
  <si>
    <t>B</t>
  </si>
  <si>
    <t>C</t>
  </si>
  <si>
    <t>D</t>
  </si>
  <si>
    <t>K</t>
  </si>
  <si>
    <t>Z</t>
  </si>
  <si>
    <t>номин ток</t>
  </si>
  <si>
    <t>Контактор</t>
  </si>
  <si>
    <t>производитель УЗО</t>
  </si>
  <si>
    <t>Тип УЗО</t>
  </si>
  <si>
    <t>АС</t>
  </si>
  <si>
    <t>S</t>
  </si>
  <si>
    <t>G</t>
  </si>
  <si>
    <t>диф_ток УЗО</t>
  </si>
  <si>
    <t>Коэффициенты</t>
  </si>
  <si>
    <t>Производитель</t>
  </si>
  <si>
    <t xml:space="preserve">  Реактивной мощности 
tg φ</t>
  </si>
  <si>
    <t xml:space="preserve"> Совмещения максимальных нагрузок, К1</t>
  </si>
  <si>
    <t>cos φ</t>
  </si>
  <si>
    <t>Кс</t>
  </si>
  <si>
    <t>УЗО, 
дифференциальный автомат</t>
  </si>
  <si>
    <t xml:space="preserve">  Pp, кВт</t>
  </si>
  <si>
    <t xml:space="preserve">  Qp ,квар</t>
  </si>
  <si>
    <t xml:space="preserve">  Sp, кВА</t>
  </si>
  <si>
    <t xml:space="preserve"> Ip, А(1-фазный)</t>
  </si>
  <si>
    <t xml:space="preserve">  Ip, А(3-х фазный)  </t>
  </si>
  <si>
    <t>Ру, кВт 
1-ого потребителя</t>
  </si>
  <si>
    <t>Количество 
потребителей</t>
  </si>
  <si>
    <t>Кабель</t>
  </si>
  <si>
    <t>Длина,м</t>
  </si>
  <si>
    <t>Труба, лоток, канал</t>
  </si>
  <si>
    <t>Способ прокладки</t>
  </si>
  <si>
    <t>Момент, кВт*м</t>
  </si>
  <si>
    <t>материал</t>
  </si>
  <si>
    <r>
      <t xml:space="preserve">потери на линии, </t>
    </r>
    <r>
      <rPr>
        <sz val="12"/>
        <rFont val="Calibri"/>
        <family val="2"/>
        <charset val="204"/>
      </rPr>
      <t>ΔU,%</t>
    </r>
  </si>
  <si>
    <r>
      <t xml:space="preserve">сумм. потери на 
эл.приемнике, </t>
    </r>
    <r>
      <rPr>
        <sz val="12"/>
        <rFont val="Calibri"/>
        <family val="2"/>
        <charset val="204"/>
      </rPr>
      <t>ΔU,%</t>
    </r>
  </si>
  <si>
    <t>сечение</t>
  </si>
  <si>
    <t xml:space="preserve">Сечение S, мм2 </t>
  </si>
  <si>
    <t>Кол_жил</t>
  </si>
  <si>
    <t>Cu</t>
  </si>
  <si>
    <t>Al</t>
  </si>
  <si>
    <t>марка</t>
  </si>
  <si>
    <t>коэффициент С</t>
  </si>
  <si>
    <t>Ток утечки сети, мА</t>
  </si>
  <si>
    <t>Ток утечки на нагрузку,  мА</t>
  </si>
  <si>
    <t>суммарный ток утечки, мА</t>
  </si>
  <si>
    <t>Расчет</t>
  </si>
  <si>
    <t>потери ΔU,% на вводе в щит</t>
  </si>
  <si>
    <t>В ПВХ трубе</t>
  </si>
  <si>
    <t>кратность
Iкз/Iном.авт</t>
  </si>
  <si>
    <t>время срабатывания</t>
  </si>
  <si>
    <t>Ток однофазного КЗ,А
упрощенная формула</t>
  </si>
  <si>
    <t>Кратность сраб расцепителя автомата</t>
  </si>
  <si>
    <t>S201</t>
  </si>
  <si>
    <t>F202</t>
  </si>
  <si>
    <t>Потребитель</t>
  </si>
  <si>
    <t>Электроприемники
номер помещения</t>
  </si>
  <si>
    <t>освещение помещ</t>
  </si>
  <si>
    <t>Длит. доп ток</t>
  </si>
  <si>
    <t>Расчет УЗО</t>
  </si>
  <si>
    <t>Токи КЗ</t>
  </si>
  <si>
    <t>Примечание</t>
  </si>
  <si>
    <t xml:space="preserve">  Мощности cos φ</t>
  </si>
  <si>
    <t>Длит. доп ток,А</t>
  </si>
  <si>
    <t>медь</t>
  </si>
  <si>
    <t>алюминий</t>
  </si>
  <si>
    <t>Потери
 ΔU,%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</si>
</sst>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2"/>
      <name val="Arial Narrow"/>
      <family val="2"/>
      <charset val="204"/>
    </font>
    <font>
      <i/>
      <sz val="12"/>
      <name val="GOST type A"/>
      <family val="2"/>
      <charset val="204"/>
    </font>
    <font>
      <i/>
      <sz val="12"/>
      <color theme="1"/>
      <name val="Arial Narrow"/>
      <family val="2"/>
      <charset val="204"/>
    </font>
    <font>
      <sz val="10"/>
      <name val="Helv"/>
    </font>
    <font>
      <i/>
      <sz val="12"/>
      <color theme="1"/>
      <name val="GOST type A"/>
      <family val="2"/>
      <charset val="204"/>
    </font>
    <font>
      <sz val="10"/>
      <name val="MS Sans Serif"/>
      <family val="2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Calibri"/>
      <family val="2"/>
      <charset val="204"/>
    </font>
    <font>
      <i/>
      <sz val="12"/>
      <color theme="9" tint="-0.249977111117893"/>
      <name val="Arial Narrow"/>
      <family val="2"/>
      <charset val="204"/>
    </font>
    <font>
      <i/>
      <sz val="12"/>
      <color rgb="FF00B050"/>
      <name val="Arial Narrow"/>
      <family val="2"/>
      <charset val="204"/>
    </font>
    <font>
      <i/>
      <sz val="12"/>
      <color rgb="FF0070C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2">
      <alignment horizontal="center" vertical="center"/>
    </xf>
    <xf numFmtId="0" fontId="5" fillId="0" borderId="0"/>
    <xf numFmtId="165" fontId="2" fillId="0" borderId="0">
      <alignment horizontal="center" vertical="center" wrapText="1"/>
    </xf>
    <xf numFmtId="166" fontId="6" fillId="0" borderId="9">
      <alignment horizontal="center" vertical="center"/>
    </xf>
    <xf numFmtId="2" fontId="6" fillId="0" borderId="0" applyBorder="0">
      <alignment horizontal="center" vertical="center"/>
    </xf>
    <xf numFmtId="0" fontId="7" fillId="0" borderId="0"/>
    <xf numFmtId="2" fontId="8" fillId="0" borderId="0">
      <alignment horizontal="center" vertical="center" wrapText="1"/>
    </xf>
  </cellStyleXfs>
  <cellXfs count="295">
    <xf numFmtId="0" fontId="0" fillId="0" borderId="0" xfId="0"/>
    <xf numFmtId="2" fontId="2" fillId="0" borderId="1" xfId="1" applyNumberFormat="1" applyFont="1" applyFill="1" applyBorder="1" applyAlignment="1">
      <alignment horizontal="center" vertical="center"/>
    </xf>
    <xf numFmtId="2" fontId="2" fillId="0" borderId="3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0" fontId="4" fillId="0" borderId="0" xfId="0" applyFont="1" applyFill="1"/>
    <xf numFmtId="2" fontId="2" fillId="0" borderId="10" xfId="1" applyNumberFormat="1" applyFont="1" applyFill="1" applyBorder="1" applyAlignment="1">
      <alignment horizontal="center" vertical="center"/>
    </xf>
    <xf numFmtId="2" fontId="2" fillId="0" borderId="11" xfId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" fontId="2" fillId="0" borderId="16" xfId="1" applyNumberFormat="1" applyFont="1" applyFill="1" applyBorder="1" applyAlignment="1">
      <alignment horizontal="center" vertical="center" wrapText="1"/>
    </xf>
    <xf numFmtId="2" fontId="2" fillId="0" borderId="9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4" fillId="0" borderId="9" xfId="0" applyFont="1" applyFill="1" applyBorder="1"/>
    <xf numFmtId="2" fontId="2" fillId="0" borderId="9" xfId="1" applyNumberFormat="1" applyFont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2" fontId="2" fillId="0" borderId="9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64" fontId="2" fillId="0" borderId="9" xfId="1" applyNumberFormat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left" vertical="center" wrapText="1"/>
    </xf>
    <xf numFmtId="0" fontId="4" fillId="0" borderId="0" xfId="0" applyFont="1" applyFill="1" applyBorder="1"/>
    <xf numFmtId="2" fontId="2" fillId="0" borderId="9" xfId="1" applyNumberFormat="1" applyFont="1" applyFill="1" applyBorder="1" applyAlignment="1">
      <alignment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/>
    </xf>
    <xf numFmtId="1" fontId="4" fillId="0" borderId="9" xfId="0" applyNumberFormat="1" applyFont="1" applyFill="1" applyBorder="1"/>
    <xf numFmtId="1" fontId="4" fillId="0" borderId="0" xfId="0" applyNumberFormat="1" applyFont="1" applyFill="1" applyBorder="1"/>
    <xf numFmtId="1" fontId="4" fillId="0" borderId="0" xfId="0" applyNumberFormat="1" applyFont="1" applyFill="1"/>
    <xf numFmtId="0" fontId="4" fillId="2" borderId="0" xfId="0" applyFont="1" applyFill="1"/>
    <xf numFmtId="2" fontId="2" fillId="2" borderId="1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center" vertical="center"/>
    </xf>
    <xf numFmtId="2" fontId="2" fillId="2" borderId="10" xfId="1" applyNumberFormat="1" applyFont="1" applyFill="1" applyBorder="1" applyAlignment="1">
      <alignment horizontal="center" vertical="center"/>
    </xf>
    <xf numFmtId="2" fontId="2" fillId="2" borderId="11" xfId="1" applyNumberFormat="1" applyFont="1" applyFill="1" applyBorder="1" applyAlignment="1">
      <alignment horizontal="center" vertical="center"/>
    </xf>
    <xf numFmtId="2" fontId="2" fillId="2" borderId="16" xfId="1" applyNumberFormat="1" applyFont="1" applyFill="1" applyBorder="1" applyAlignment="1">
      <alignment horizontal="center" vertical="center" wrapText="1"/>
    </xf>
    <xf numFmtId="2" fontId="2" fillId="2" borderId="9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 wrapText="1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 vertical="center"/>
    </xf>
    <xf numFmtId="2" fontId="2" fillId="2" borderId="9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64" fontId="2" fillId="2" borderId="9" xfId="1" applyNumberFormat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left" vertical="center" wrapText="1"/>
    </xf>
    <xf numFmtId="2" fontId="2" fillId="2" borderId="7" xfId="1" applyNumberFormat="1" applyFont="1" applyFill="1" applyBorder="1" applyAlignment="1">
      <alignment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/>
    </xf>
    <xf numFmtId="2" fontId="2" fillId="0" borderId="7" xfId="1" applyNumberFormat="1" applyFont="1" applyFill="1" applyBorder="1" applyAlignment="1">
      <alignment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2" fontId="2" fillId="0" borderId="16" xfId="1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2" fontId="2" fillId="0" borderId="16" xfId="1" applyNumberFormat="1" applyFont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/>
    </xf>
    <xf numFmtId="1" fontId="2" fillId="0" borderId="16" xfId="1" applyNumberFormat="1" applyFont="1" applyFill="1" applyBorder="1" applyAlignment="1">
      <alignment horizontal="center" vertical="center" wrapText="1"/>
    </xf>
    <xf numFmtId="1" fontId="2" fillId="0" borderId="16" xfId="1" applyNumberFormat="1" applyFont="1" applyFill="1" applyBorder="1" applyAlignment="1">
      <alignment horizontal="center" vertical="center"/>
    </xf>
    <xf numFmtId="164" fontId="2" fillId="0" borderId="16" xfId="1" applyNumberFormat="1" applyFont="1" applyFill="1" applyBorder="1" applyAlignment="1">
      <alignment horizontal="center" vertical="center"/>
    </xf>
    <xf numFmtId="0" fontId="4" fillId="0" borderId="16" xfId="0" applyFont="1" applyFill="1" applyBorder="1"/>
    <xf numFmtId="0" fontId="2" fillId="0" borderId="0" xfId="2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vertical="center" wrapText="1"/>
    </xf>
    <xf numFmtId="0" fontId="2" fillId="0" borderId="16" xfId="1" applyFont="1" applyFill="1" applyBorder="1" applyAlignment="1">
      <alignment horizontal="left" vertical="center" wrapText="1"/>
    </xf>
    <xf numFmtId="0" fontId="2" fillId="0" borderId="0" xfId="2" applyFont="1" applyBorder="1" applyAlignment="1">
      <alignment horizontal="center" vertical="center" textRotation="90"/>
    </xf>
    <xf numFmtId="2" fontId="2" fillId="2" borderId="16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/>
    </xf>
    <xf numFmtId="0" fontId="2" fillId="0" borderId="0" xfId="1" applyFont="1" applyBorder="1" applyAlignment="1">
      <alignment horizontal="center" vertical="center"/>
    </xf>
    <xf numFmtId="2" fontId="2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0" borderId="1" xfId="0" applyFont="1" applyFill="1" applyBorder="1"/>
    <xf numFmtId="0" fontId="4" fillId="0" borderId="1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/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2" fontId="4" fillId="0" borderId="10" xfId="0" applyNumberFormat="1" applyFont="1" applyFill="1" applyBorder="1"/>
    <xf numFmtId="0" fontId="4" fillId="0" borderId="9" xfId="0" applyNumberFormat="1" applyFont="1" applyFill="1" applyBorder="1"/>
    <xf numFmtId="2" fontId="12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1" fontId="12" fillId="0" borderId="0" xfId="1" applyNumberFormat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center" vertical="center"/>
    </xf>
    <xf numFmtId="2" fontId="12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16" xfId="1" applyFont="1" applyFill="1" applyBorder="1" applyAlignment="1">
      <alignment horizontal="center" vertical="center" wrapText="1"/>
    </xf>
    <xf numFmtId="2" fontId="12" fillId="0" borderId="16" xfId="1" applyNumberFormat="1" applyFont="1" applyFill="1" applyBorder="1" applyAlignment="1">
      <alignment horizontal="center" vertical="center"/>
    </xf>
    <xf numFmtId="0" fontId="12" fillId="0" borderId="16" xfId="1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 wrapText="1"/>
    </xf>
    <xf numFmtId="2" fontId="12" fillId="0" borderId="9" xfId="1" applyNumberFormat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9" xfId="0" applyFont="1" applyFill="1" applyBorder="1"/>
    <xf numFmtId="0" fontId="12" fillId="0" borderId="0" xfId="0" applyFont="1" applyFill="1"/>
    <xf numFmtId="2" fontId="12" fillId="0" borderId="3" xfId="1" applyNumberFormat="1" applyFont="1" applyFill="1" applyBorder="1" applyAlignment="1">
      <alignment horizontal="center" vertical="center"/>
    </xf>
    <xf numFmtId="2" fontId="12" fillId="0" borderId="11" xfId="1" applyNumberFormat="1" applyFont="1" applyFill="1" applyBorder="1" applyAlignment="1">
      <alignment horizontal="center" vertical="center"/>
    </xf>
    <xf numFmtId="2" fontId="12" fillId="0" borderId="10" xfId="1" applyNumberFormat="1" applyFont="1" applyFill="1" applyBorder="1" applyAlignment="1">
      <alignment horizontal="center" vertical="center"/>
    </xf>
    <xf numFmtId="1" fontId="12" fillId="0" borderId="9" xfId="1" applyNumberFormat="1" applyFont="1" applyFill="1" applyBorder="1" applyAlignment="1">
      <alignment horizontal="center" vertical="center"/>
    </xf>
    <xf numFmtId="0" fontId="12" fillId="0" borderId="9" xfId="1" applyFont="1" applyBorder="1" applyAlignment="1">
      <alignment horizontal="left" vertical="center" wrapText="1"/>
    </xf>
    <xf numFmtId="164" fontId="12" fillId="0" borderId="9" xfId="1" applyNumberFormat="1" applyFont="1" applyFill="1" applyBorder="1" applyAlignment="1">
      <alignment horizontal="center" vertical="center"/>
    </xf>
    <xf numFmtId="2" fontId="12" fillId="0" borderId="7" xfId="1" applyNumberFormat="1" applyFont="1" applyFill="1" applyBorder="1" applyAlignment="1">
      <alignment horizontal="center" vertical="center" wrapText="1"/>
    </xf>
    <xf numFmtId="2" fontId="12" fillId="0" borderId="9" xfId="1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/>
    <xf numFmtId="0" fontId="12" fillId="2" borderId="0" xfId="0" applyFont="1" applyFill="1"/>
    <xf numFmtId="2" fontId="12" fillId="2" borderId="3" xfId="1" applyNumberFormat="1" applyFont="1" applyFill="1" applyBorder="1" applyAlignment="1">
      <alignment horizontal="center" vertical="center"/>
    </xf>
    <xf numFmtId="2" fontId="12" fillId="2" borderId="11" xfId="1" applyNumberFormat="1" applyFont="1" applyFill="1" applyBorder="1" applyAlignment="1">
      <alignment horizontal="center" vertical="center"/>
    </xf>
    <xf numFmtId="2" fontId="12" fillId="2" borderId="10" xfId="1" applyNumberFormat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 wrapText="1"/>
    </xf>
    <xf numFmtId="1" fontId="12" fillId="2" borderId="9" xfId="1" applyNumberFormat="1" applyFont="1" applyFill="1" applyBorder="1" applyAlignment="1">
      <alignment horizontal="center" vertical="center"/>
    </xf>
    <xf numFmtId="2" fontId="12" fillId="2" borderId="9" xfId="1" applyNumberFormat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left" vertical="center" wrapText="1"/>
    </xf>
    <xf numFmtId="164" fontId="12" fillId="2" borderId="9" xfId="1" applyNumberFormat="1" applyFont="1" applyFill="1" applyBorder="1" applyAlignment="1">
      <alignment horizontal="center" vertical="center"/>
    </xf>
    <xf numFmtId="2" fontId="12" fillId="2" borderId="7" xfId="1" applyNumberFormat="1" applyFont="1" applyFill="1" applyBorder="1" applyAlignment="1">
      <alignment vertical="center" wrapText="1"/>
    </xf>
    <xf numFmtId="2" fontId="12" fillId="2" borderId="8" xfId="1" applyNumberFormat="1" applyFont="1" applyFill="1" applyBorder="1" applyAlignment="1">
      <alignment vertical="center" wrapText="1"/>
    </xf>
    <xf numFmtId="0" fontId="12" fillId="2" borderId="0" xfId="1" applyFont="1" applyFill="1" applyBorder="1" applyAlignment="1">
      <alignment horizontal="left" vertical="center" wrapText="1"/>
    </xf>
    <xf numFmtId="2" fontId="12" fillId="0" borderId="7" xfId="1" applyNumberFormat="1" applyFont="1" applyFill="1" applyBorder="1" applyAlignment="1">
      <alignment vertical="center" wrapText="1"/>
    </xf>
    <xf numFmtId="2" fontId="12" fillId="0" borderId="8" xfId="1" applyNumberFormat="1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0" xfId="0" applyFont="1" applyFill="1" applyAlignment="1">
      <alignment horizontal="center" vertical="center"/>
    </xf>
    <xf numFmtId="0" fontId="12" fillId="0" borderId="10" xfId="0" applyFont="1" applyFill="1" applyBorder="1"/>
    <xf numFmtId="0" fontId="12" fillId="0" borderId="16" xfId="0" applyFont="1" applyFill="1" applyBorder="1"/>
    <xf numFmtId="2" fontId="13" fillId="0" borderId="0" xfId="1" applyNumberFormat="1" applyFont="1" applyFill="1" applyBorder="1" applyAlignment="1">
      <alignment horizontal="center" vertical="center"/>
    </xf>
    <xf numFmtId="0" fontId="13" fillId="0" borderId="16" xfId="1" applyFont="1" applyBorder="1" applyAlignment="1">
      <alignment horizontal="center" vertical="center" textRotation="90"/>
    </xf>
    <xf numFmtId="0" fontId="13" fillId="0" borderId="0" xfId="1" applyFont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16" xfId="1" applyFont="1" applyFill="1" applyBorder="1" applyAlignment="1">
      <alignment horizontal="left" vertical="center" wrapText="1"/>
    </xf>
    <xf numFmtId="0" fontId="13" fillId="0" borderId="9" xfId="1" applyFont="1" applyFill="1" applyBorder="1" applyAlignment="1">
      <alignment horizontal="left" vertical="center" wrapText="1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10" xfId="1" applyNumberFormat="1" applyFont="1" applyFill="1" applyBorder="1" applyAlignment="1">
      <alignment horizontal="center" vertical="center"/>
    </xf>
    <xf numFmtId="2" fontId="13" fillId="0" borderId="16" xfId="1" applyNumberFormat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left" vertical="center" wrapText="1"/>
    </xf>
    <xf numFmtId="0" fontId="13" fillId="2" borderId="0" xfId="0" applyFont="1" applyFill="1"/>
    <xf numFmtId="2" fontId="13" fillId="2" borderId="1" xfId="1" applyNumberFormat="1" applyFont="1" applyFill="1" applyBorder="1" applyAlignment="1">
      <alignment horizontal="center" vertical="center"/>
    </xf>
    <xf numFmtId="2" fontId="13" fillId="2" borderId="10" xfId="1" applyNumberFormat="1" applyFont="1" applyFill="1" applyBorder="1" applyAlignment="1">
      <alignment horizontal="center" vertical="center"/>
    </xf>
    <xf numFmtId="2" fontId="13" fillId="2" borderId="16" xfId="1" applyNumberFormat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left" vertical="center" wrapText="1"/>
    </xf>
    <xf numFmtId="0" fontId="13" fillId="2" borderId="0" xfId="1" applyFont="1" applyFill="1" applyBorder="1" applyAlignment="1">
      <alignment horizontal="left" vertical="center" wrapText="1"/>
    </xf>
    <xf numFmtId="0" fontId="13" fillId="0" borderId="0" xfId="0" applyFont="1" applyFill="1"/>
    <xf numFmtId="0" fontId="13" fillId="0" borderId="1" xfId="0" applyFont="1" applyFill="1" applyBorder="1"/>
    <xf numFmtId="0" fontId="13" fillId="0" borderId="10" xfId="0" applyFont="1" applyFill="1" applyBorder="1"/>
    <xf numFmtId="0" fontId="13" fillId="0" borderId="16" xfId="0" applyFont="1" applyFill="1" applyBorder="1"/>
    <xf numFmtId="0" fontId="13" fillId="0" borderId="1" xfId="1" applyFont="1" applyBorder="1" applyAlignment="1">
      <alignment horizontal="center" vertical="center"/>
    </xf>
    <xf numFmtId="0" fontId="13" fillId="0" borderId="0" xfId="0" applyFont="1" applyFill="1" applyBorder="1"/>
    <xf numFmtId="0" fontId="13" fillId="0" borderId="9" xfId="0" applyFont="1" applyFill="1" applyBorder="1"/>
    <xf numFmtId="0" fontId="13" fillId="2" borderId="9" xfId="0" applyFont="1" applyFill="1" applyBorder="1"/>
    <xf numFmtId="2" fontId="14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4" fillId="0" borderId="0" xfId="0" applyFont="1" applyFill="1"/>
    <xf numFmtId="0" fontId="14" fillId="2" borderId="0" xfId="0" applyFont="1" applyFill="1"/>
    <xf numFmtId="2" fontId="14" fillId="2" borderId="0" xfId="1" applyNumberFormat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center" vertical="center" wrapText="1"/>
    </xf>
    <xf numFmtId="0" fontId="14" fillId="2" borderId="0" xfId="0" applyFont="1" applyFill="1" applyBorder="1"/>
    <xf numFmtId="0" fontId="14" fillId="0" borderId="0" xfId="1" applyFont="1" applyBorder="1" applyAlignment="1">
      <alignment horizontal="center" vertical="center"/>
    </xf>
    <xf numFmtId="0" fontId="14" fillId="0" borderId="1" xfId="0" applyFont="1" applyFill="1" applyBorder="1"/>
    <xf numFmtId="0" fontId="14" fillId="0" borderId="10" xfId="0" applyFont="1" applyFill="1" applyBorder="1"/>
    <xf numFmtId="0" fontId="14" fillId="0" borderId="16" xfId="0" applyFont="1" applyFill="1" applyBorder="1"/>
    <xf numFmtId="2" fontId="2" fillId="0" borderId="12" xfId="1" applyNumberFormat="1" applyFont="1" applyFill="1" applyBorder="1" applyAlignment="1">
      <alignment horizontal="center" vertical="center"/>
    </xf>
    <xf numFmtId="2" fontId="2" fillId="0" borderId="12" xfId="1" applyNumberFormat="1" applyFont="1" applyFill="1" applyBorder="1" applyAlignment="1">
      <alignment horizontal="center" vertical="center" wrapText="1"/>
    </xf>
    <xf numFmtId="2" fontId="2" fillId="2" borderId="12" xfId="1" applyNumberFormat="1" applyFont="1" applyFill="1" applyBorder="1" applyAlignment="1">
      <alignment horizontal="center" vertical="center"/>
    </xf>
    <xf numFmtId="2" fontId="2" fillId="2" borderId="12" xfId="1" applyNumberFormat="1" applyFont="1" applyFill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textRotation="90"/>
    </xf>
    <xf numFmtId="0" fontId="2" fillId="0" borderId="9" xfId="2" applyFont="1" applyBorder="1" applyAlignment="1">
      <alignment horizontal="center" vertical="center" textRotation="90" wrapText="1"/>
    </xf>
    <xf numFmtId="2" fontId="2" fillId="0" borderId="9" xfId="1" applyNumberFormat="1" applyFont="1" applyFill="1" applyBorder="1" applyAlignment="1">
      <alignment horizontal="center" vertical="center" textRotation="90" wrapText="1"/>
    </xf>
    <xf numFmtId="2" fontId="2" fillId="0" borderId="9" xfId="1" applyNumberFormat="1" applyFont="1" applyFill="1" applyBorder="1" applyAlignment="1">
      <alignment horizontal="center" vertical="center" textRotation="90"/>
    </xf>
    <xf numFmtId="0" fontId="12" fillId="0" borderId="9" xfId="1" applyFont="1" applyBorder="1" applyAlignment="1">
      <alignment horizontal="center" vertical="center" textRotation="90"/>
    </xf>
    <xf numFmtId="0" fontId="12" fillId="0" borderId="9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/>
    </xf>
    <xf numFmtId="0" fontId="13" fillId="0" borderId="9" xfId="1" applyFont="1" applyBorder="1" applyAlignment="1">
      <alignment horizontal="center" vertical="center" textRotation="90"/>
    </xf>
    <xf numFmtId="0" fontId="13" fillId="0" borderId="9" xfId="1" applyFont="1" applyBorder="1" applyAlignment="1">
      <alignment horizontal="center" vertical="center"/>
    </xf>
    <xf numFmtId="2" fontId="14" fillId="0" borderId="9" xfId="1" applyNumberFormat="1" applyFont="1" applyFill="1" applyBorder="1" applyAlignment="1">
      <alignment horizontal="center" vertical="center"/>
    </xf>
    <xf numFmtId="2" fontId="14" fillId="0" borderId="9" xfId="1" applyNumberFormat="1" applyFont="1" applyFill="1" applyBorder="1" applyAlignment="1">
      <alignment horizontal="center" vertical="center" textRotation="90"/>
    </xf>
    <xf numFmtId="2" fontId="14" fillId="0" borderId="9" xfId="1" applyNumberFormat="1" applyFont="1" applyFill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1" fontId="2" fillId="0" borderId="9" xfId="2" applyNumberFormat="1" applyFont="1" applyBorder="1" applyAlignment="1">
      <alignment horizontal="center" vertical="center"/>
    </xf>
    <xf numFmtId="165" fontId="2" fillId="0" borderId="9" xfId="1" applyNumberFormat="1" applyFont="1" applyFill="1" applyBorder="1" applyAlignment="1">
      <alignment horizontal="center" vertical="center" wrapText="1"/>
    </xf>
    <xf numFmtId="1" fontId="13" fillId="0" borderId="9" xfId="1" applyNumberFormat="1" applyFont="1" applyBorder="1" applyAlignment="1">
      <alignment horizontal="center" vertical="center"/>
    </xf>
    <xf numFmtId="1" fontId="14" fillId="0" borderId="9" xfId="1" applyNumberFormat="1" applyFont="1" applyFill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 wrapText="1"/>
    </xf>
    <xf numFmtId="1" fontId="14" fillId="0" borderId="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3" xfId="0" applyFont="1" applyFill="1" applyBorder="1"/>
    <xf numFmtId="0" fontId="14" fillId="0" borderId="4" xfId="0" applyFont="1" applyFill="1" applyBorder="1"/>
    <xf numFmtId="0" fontId="14" fillId="0" borderId="11" xfId="0" applyFont="1" applyFill="1" applyBorder="1"/>
    <xf numFmtId="0" fontId="14" fillId="0" borderId="12" xfId="0" applyFont="1" applyFill="1" applyBorder="1"/>
    <xf numFmtId="0" fontId="14" fillId="0" borderId="15" xfId="0" applyFont="1" applyFill="1" applyBorder="1"/>
    <xf numFmtId="0" fontId="2" fillId="0" borderId="9" xfId="2" applyFont="1" applyBorder="1" applyAlignment="1">
      <alignment horizontal="center" vertical="center" wrapText="1"/>
    </xf>
    <xf numFmtId="2" fontId="2" fillId="0" borderId="9" xfId="1" applyNumberFormat="1" applyFont="1" applyFill="1" applyBorder="1" applyAlignment="1">
      <alignment horizontal="left" vertical="center"/>
    </xf>
    <xf numFmtId="2" fontId="2" fillId="0" borderId="9" xfId="1" applyNumberFormat="1" applyFont="1" applyFill="1" applyBorder="1" applyAlignment="1">
      <alignment horizontal="left" vertical="center" wrapText="1"/>
    </xf>
    <xf numFmtId="2" fontId="2" fillId="0" borderId="9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left" vertical="center" wrapText="1"/>
    </xf>
    <xf numFmtId="2" fontId="12" fillId="0" borderId="9" xfId="1" applyNumberFormat="1" applyFont="1" applyFill="1" applyBorder="1" applyAlignment="1">
      <alignment horizontal="left" vertical="center"/>
    </xf>
    <xf numFmtId="2" fontId="14" fillId="0" borderId="9" xfId="1" applyNumberFormat="1" applyFont="1" applyFill="1" applyBorder="1" applyAlignment="1">
      <alignment horizontal="left" vertical="center"/>
    </xf>
    <xf numFmtId="0" fontId="2" fillId="0" borderId="11" xfId="2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2" fontId="2" fillId="0" borderId="13" xfId="1" applyNumberFormat="1" applyFont="1" applyFill="1" applyBorder="1" applyAlignment="1">
      <alignment horizontal="center" vertical="center"/>
    </xf>
    <xf numFmtId="2" fontId="2" fillId="0" borderId="14" xfId="1" applyNumberFormat="1" applyFont="1" applyFill="1" applyBorder="1" applyAlignment="1">
      <alignment horizontal="center" vertical="center"/>
    </xf>
    <xf numFmtId="2" fontId="2" fillId="0" borderId="15" xfId="1" applyNumberFormat="1" applyFont="1" applyFill="1" applyBorder="1" applyAlignment="1">
      <alignment horizontal="center" vertical="center"/>
    </xf>
    <xf numFmtId="2" fontId="2" fillId="0" borderId="4" xfId="1" applyNumberFormat="1" applyFont="1" applyFill="1" applyBorder="1" applyAlignment="1">
      <alignment horizontal="center" vertical="center"/>
    </xf>
    <xf numFmtId="2" fontId="2" fillId="0" borderId="10" xfId="1" applyNumberFormat="1" applyFont="1" applyFill="1" applyBorder="1" applyAlignment="1">
      <alignment horizontal="center" vertical="center"/>
    </xf>
    <xf numFmtId="2" fontId="2" fillId="0" borderId="16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textRotation="90"/>
    </xf>
    <xf numFmtId="2" fontId="2" fillId="0" borderId="10" xfId="1" applyNumberFormat="1" applyFont="1" applyFill="1" applyBorder="1" applyAlignment="1">
      <alignment horizontal="center" vertical="center" textRotation="90"/>
    </xf>
    <xf numFmtId="2" fontId="2" fillId="0" borderId="16" xfId="1" applyNumberFormat="1" applyFont="1" applyFill="1" applyBorder="1" applyAlignment="1">
      <alignment horizontal="center" vertical="center" textRotation="90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2" fontId="12" fillId="0" borderId="10" xfId="1" applyNumberFormat="1" applyFont="1" applyFill="1" applyBorder="1" applyAlignment="1">
      <alignment horizontal="center" vertical="center"/>
    </xf>
    <xf numFmtId="2" fontId="12" fillId="0" borderId="16" xfId="1" applyNumberFormat="1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 wrapText="1"/>
    </xf>
    <xf numFmtId="2" fontId="2" fillId="0" borderId="11" xfId="1" applyNumberFormat="1" applyFont="1" applyFill="1" applyBorder="1" applyAlignment="1">
      <alignment horizontal="center" vertical="center"/>
    </xf>
    <xf numFmtId="2" fontId="2" fillId="0" borderId="13" xfId="1" applyNumberFormat="1" applyFont="1" applyFill="1" applyBorder="1" applyAlignment="1">
      <alignment horizontal="center" vertical="center" wrapText="1"/>
    </xf>
    <xf numFmtId="2" fontId="2" fillId="0" borderId="15" xfId="1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2" fontId="2" fillId="0" borderId="6" xfId="1" applyNumberFormat="1" applyFont="1" applyFill="1" applyBorder="1" applyAlignment="1">
      <alignment horizontal="center" vertical="center"/>
    </xf>
    <xf numFmtId="2" fontId="2" fillId="0" borderId="7" xfId="1" applyNumberFormat="1" applyFont="1" applyFill="1" applyBorder="1" applyAlignment="1">
      <alignment horizontal="center" vertical="center"/>
    </xf>
    <xf numFmtId="2" fontId="2" fillId="0" borderId="8" xfId="1" applyNumberFormat="1" applyFont="1" applyFill="1" applyBorder="1" applyAlignment="1">
      <alignment horizontal="center" vertical="center"/>
    </xf>
    <xf numFmtId="2" fontId="13" fillId="0" borderId="9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2" fontId="12" fillId="2" borderId="10" xfId="1" applyNumberFormat="1" applyFont="1" applyFill="1" applyBorder="1" applyAlignment="1">
      <alignment horizontal="center" vertical="center"/>
    </xf>
    <xf numFmtId="2" fontId="12" fillId="2" borderId="16" xfId="1" applyNumberFormat="1" applyFont="1" applyFill="1" applyBorder="1" applyAlignment="1">
      <alignment horizontal="center" vertical="center"/>
    </xf>
    <xf numFmtId="0" fontId="2" fillId="2" borderId="13" xfId="2" applyFont="1" applyFill="1" applyBorder="1" applyAlignment="1">
      <alignment horizontal="center" vertical="center"/>
    </xf>
    <xf numFmtId="0" fontId="2" fillId="2" borderId="15" xfId="2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/>
    </xf>
    <xf numFmtId="2" fontId="2" fillId="2" borderId="10" xfId="1" applyNumberFormat="1" applyFont="1" applyFill="1" applyBorder="1" applyAlignment="1">
      <alignment horizontal="center" vertical="center"/>
    </xf>
    <xf numFmtId="2" fontId="2" fillId="2" borderId="16" xfId="1" applyNumberFormat="1" applyFont="1" applyFill="1" applyBorder="1" applyAlignment="1">
      <alignment horizontal="center" vertical="center"/>
    </xf>
    <xf numFmtId="2" fontId="2" fillId="2" borderId="6" xfId="1" applyNumberFormat="1" applyFont="1" applyFill="1" applyBorder="1" applyAlignment="1">
      <alignment horizontal="center" vertical="center" wrapText="1"/>
    </xf>
    <xf numFmtId="2" fontId="2" fillId="2" borderId="8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textRotation="90"/>
    </xf>
    <xf numFmtId="2" fontId="2" fillId="2" borderId="10" xfId="1" applyNumberFormat="1" applyFont="1" applyFill="1" applyBorder="1" applyAlignment="1">
      <alignment horizontal="center" vertical="center" textRotation="90"/>
    </xf>
    <xf numFmtId="2" fontId="2" fillId="2" borderId="16" xfId="1" applyNumberFormat="1" applyFont="1" applyFill="1" applyBorder="1" applyAlignment="1">
      <alignment horizontal="center" vertical="center" textRotation="90"/>
    </xf>
    <xf numFmtId="2" fontId="2" fillId="2" borderId="3" xfId="1" applyNumberFormat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/>
    </xf>
    <xf numFmtId="2" fontId="2" fillId="2" borderId="6" xfId="1" applyNumberFormat="1" applyFont="1" applyFill="1" applyBorder="1" applyAlignment="1">
      <alignment horizontal="center" vertical="center"/>
    </xf>
    <xf numFmtId="2" fontId="2" fillId="2" borderId="7" xfId="1" applyNumberFormat="1" applyFont="1" applyFill="1" applyBorder="1" applyAlignment="1">
      <alignment horizontal="center" vertical="center"/>
    </xf>
    <xf numFmtId="2" fontId="2" fillId="2" borderId="8" xfId="1" applyNumberFormat="1" applyFont="1" applyFill="1" applyBorder="1" applyAlignment="1">
      <alignment horizontal="center" vertical="center"/>
    </xf>
    <xf numFmtId="2" fontId="13" fillId="2" borderId="1" xfId="1" applyNumberFormat="1" applyFont="1" applyFill="1" applyBorder="1" applyAlignment="1">
      <alignment horizontal="center" vertical="center"/>
    </xf>
    <xf numFmtId="2" fontId="13" fillId="2" borderId="10" xfId="1" applyNumberFormat="1" applyFont="1" applyFill="1" applyBorder="1" applyAlignment="1">
      <alignment horizontal="center" vertical="center"/>
    </xf>
    <xf numFmtId="2" fontId="13" fillId="2" borderId="16" xfId="1" applyNumberFormat="1" applyFont="1" applyFill="1" applyBorder="1" applyAlignment="1">
      <alignment horizontal="center" vertical="center"/>
    </xf>
    <xf numFmtId="2" fontId="2" fillId="2" borderId="13" xfId="1" applyNumberFormat="1" applyFont="1" applyFill="1" applyBorder="1" applyAlignment="1">
      <alignment horizontal="center" vertical="center"/>
    </xf>
    <xf numFmtId="2" fontId="2" fillId="2" borderId="14" xfId="1" applyNumberFormat="1" applyFont="1" applyFill="1" applyBorder="1" applyAlignment="1">
      <alignment horizontal="center" vertical="center"/>
    </xf>
    <xf numFmtId="2" fontId="2" fillId="2" borderId="15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</cellXfs>
  <cellStyles count="9">
    <cellStyle name="Normal_Panduit" xfId="3"/>
    <cellStyle name="Ар_нароу" xfId="4"/>
    <cellStyle name="гост 12" xfId="2"/>
    <cellStyle name="гост 12 число" xfId="5"/>
    <cellStyle name="ГОСТ 12К" xfId="6"/>
    <cellStyle name="Обычный" xfId="0" builtinId="0"/>
    <cellStyle name="Обычный 2" xfId="1"/>
    <cellStyle name="Обычный 3" xfId="7"/>
    <cellStyle name="таймс" xfId="8"/>
  </cellStyles>
  <dxfs count="37">
    <dxf>
      <fill>
        <patternFill>
          <bgColor theme="5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BT596"/>
  <sheetViews>
    <sheetView tabSelected="1" zoomScale="81" zoomScaleNormal="81" workbookViewId="0">
      <selection activeCell="A37" sqref="A37:XFD489"/>
    </sheetView>
  </sheetViews>
  <sheetFormatPr defaultRowHeight="15.75" outlineLevelCol="2"/>
  <cols>
    <col min="1" max="1" width="9.140625" style="4"/>
    <col min="2" max="2" width="28.85546875" style="4" bestFit="1" customWidth="1"/>
    <col min="3" max="8" width="9.140625" style="4"/>
    <col min="9" max="9" width="9.42578125" style="4" customWidth="1"/>
    <col min="10" max="10" width="14" style="4" customWidth="1" outlineLevel="1"/>
    <col min="11" max="11" width="17" style="4" customWidth="1" outlineLevel="1"/>
    <col min="12" max="12" width="3.7109375" style="4" customWidth="1" outlineLevel="1"/>
    <col min="13" max="13" width="6.42578125" style="4" customWidth="1" outlineLevel="1"/>
    <col min="14" max="14" width="13.140625" style="4" customWidth="1" outlineLevel="2"/>
    <col min="15" max="15" width="15.5703125" style="4" customWidth="1" outlineLevel="2"/>
    <col min="16" max="16" width="5.28515625" style="4" customWidth="1" outlineLevel="2"/>
    <col min="17" max="17" width="5.7109375" style="4" customWidth="1" outlineLevel="2"/>
    <col min="18" max="18" width="6.140625" style="4" customWidth="1" outlineLevel="2"/>
    <col min="19" max="19" width="25.42578125" style="4" customWidth="1" outlineLevel="1"/>
    <col min="20" max="20" width="7.28515625" style="4" customWidth="1" outlineLevel="2"/>
    <col min="21" max="21" width="8" style="4" customWidth="1" outlineLevel="2"/>
    <col min="22" max="22" width="8.7109375" style="4" customWidth="1" outlineLevel="1"/>
    <col min="23" max="23" width="7.140625" style="114" customWidth="1" outlineLevel="2"/>
    <col min="24" max="24" width="6.85546875" style="114" customWidth="1" outlineLevel="2"/>
    <col min="25" max="25" width="5.85546875" style="114" customWidth="1" outlineLevel="2"/>
    <col min="26" max="26" width="6.42578125" style="114" customWidth="1" outlineLevel="2"/>
    <col min="27" max="27" width="6.7109375" style="4" customWidth="1" outlineLevel="1"/>
    <col min="28" max="29" width="6.7109375" style="4" customWidth="1" outlineLevel="2"/>
    <col min="30" max="30" width="6.7109375" style="160" customWidth="1" outlineLevel="2"/>
    <col min="31" max="31" width="7.42578125" style="4" customWidth="1" outlineLevel="1"/>
    <col min="32" max="32" width="6.85546875" style="4" customWidth="1" outlineLevel="1"/>
    <col min="33" max="33" width="7.42578125" style="160" customWidth="1" outlineLevel="1"/>
    <col min="34" max="34" width="9.85546875" style="171" customWidth="1" outlineLevel="1"/>
    <col min="35" max="35" width="4.7109375" style="171" customWidth="1" outlineLevel="2"/>
    <col min="36" max="36" width="4.140625" style="171" customWidth="1" outlineLevel="1"/>
    <col min="37" max="37" width="5.42578125" style="171" customWidth="1" outlineLevel="1"/>
    <col min="38" max="38" width="5.140625" style="171" customWidth="1" outlineLevel="2"/>
    <col min="39" max="39" width="7.28515625" style="171" customWidth="1"/>
    <col min="40" max="41" width="10.85546875" style="4" customWidth="1"/>
    <col min="42" max="42" width="7.85546875" style="4" customWidth="1"/>
    <col min="43" max="43" width="10" style="4" customWidth="1" outlineLevel="1"/>
    <col min="44" max="44" width="4.28515625" style="4" customWidth="1" outlineLevel="1"/>
    <col min="45" max="45" width="7.28515625" style="4" customWidth="1" outlineLevel="1"/>
    <col min="46" max="46" width="8.85546875" style="4" customWidth="1"/>
    <col min="47" max="47" width="7.5703125" style="4" customWidth="1" outlineLevel="2"/>
    <col min="48" max="48" width="7.85546875" style="4" customWidth="1" outlineLevel="2"/>
    <col min="49" max="49" width="9" style="4" customWidth="1" outlineLevel="2"/>
    <col min="50" max="50" width="8.140625" style="4" customWidth="1" outlineLevel="1"/>
    <col min="51" max="51" width="7.85546875" style="4" customWidth="1" outlineLevel="1"/>
    <col min="52" max="52" width="6.7109375" style="4" customWidth="1" outlineLevel="1"/>
    <col min="53" max="53" width="10.85546875" style="4" customWidth="1" outlineLevel="1"/>
    <col min="54" max="57" width="10.85546875" style="4" customWidth="1"/>
    <col min="58" max="59" width="9.140625" style="4"/>
    <col min="60" max="61" width="17.42578125" style="4" bestFit="1" customWidth="1"/>
    <col min="62" max="62" width="19.140625" style="4" customWidth="1"/>
    <col min="63" max="63" width="26.140625" style="4" customWidth="1"/>
    <col min="64" max="64" width="19.42578125" style="4" customWidth="1"/>
    <col min="65" max="296" width="9.140625" style="4"/>
    <col min="297" max="297" width="9.42578125" style="4" customWidth="1"/>
    <col min="298" max="298" width="22.7109375" style="4" customWidth="1"/>
    <col min="299" max="299" width="22.5703125" style="4" customWidth="1"/>
    <col min="300" max="300" width="11.5703125" style="4" customWidth="1"/>
    <col min="301" max="301" width="5.28515625" style="4" customWidth="1"/>
    <col min="302" max="302" width="12.28515625" style="4" customWidth="1"/>
    <col min="303" max="303" width="7.7109375" style="4" customWidth="1"/>
    <col min="304" max="304" width="6.85546875" style="4" customWidth="1"/>
    <col min="305" max="305" width="9.140625" style="4" customWidth="1"/>
    <col min="306" max="306" width="13.5703125" style="4" bestFit="1" customWidth="1"/>
    <col min="307" max="307" width="4.140625" style="4" bestFit="1" customWidth="1"/>
    <col min="308" max="308" width="8.7109375" style="4" customWidth="1"/>
    <col min="309" max="309" width="7.85546875" style="4" customWidth="1"/>
    <col min="310" max="310" width="11.85546875" style="4" bestFit="1" customWidth="1"/>
    <col min="311" max="311" width="11.140625" style="4" customWidth="1"/>
    <col min="312" max="312" width="33.140625" style="4" customWidth="1"/>
    <col min="313" max="313" width="10.85546875" style="4" customWidth="1"/>
    <col min="314" max="315" width="9.140625" style="4"/>
    <col min="316" max="317" width="17.42578125" style="4" bestFit="1" customWidth="1"/>
    <col min="318" max="318" width="19.140625" style="4" customWidth="1"/>
    <col min="319" max="319" width="26.140625" style="4" customWidth="1"/>
    <col min="320" max="320" width="19.42578125" style="4" customWidth="1"/>
    <col min="321" max="552" width="9.140625" style="4"/>
    <col min="553" max="553" width="9.42578125" style="4" customWidth="1"/>
    <col min="554" max="554" width="22.7109375" style="4" customWidth="1"/>
    <col min="555" max="555" width="22.5703125" style="4" customWidth="1"/>
    <col min="556" max="556" width="11.5703125" style="4" customWidth="1"/>
    <col min="557" max="557" width="5.28515625" style="4" customWidth="1"/>
    <col min="558" max="558" width="12.28515625" style="4" customWidth="1"/>
    <col min="559" max="559" width="7.7109375" style="4" customWidth="1"/>
    <col min="560" max="560" width="6.85546875" style="4" customWidth="1"/>
    <col min="561" max="561" width="9.140625" style="4" customWidth="1"/>
    <col min="562" max="562" width="13.5703125" style="4" bestFit="1" customWidth="1"/>
    <col min="563" max="563" width="4.140625" style="4" bestFit="1" customWidth="1"/>
    <col min="564" max="564" width="8.7109375" style="4" customWidth="1"/>
    <col min="565" max="565" width="7.85546875" style="4" customWidth="1"/>
    <col min="566" max="566" width="11.85546875" style="4" bestFit="1" customWidth="1"/>
    <col min="567" max="567" width="11.140625" style="4" customWidth="1"/>
    <col min="568" max="568" width="33.140625" style="4" customWidth="1"/>
    <col min="569" max="569" width="10.85546875" style="4" customWidth="1"/>
    <col min="570" max="571" width="9.140625" style="4"/>
    <col min="572" max="573" width="17.42578125" style="4" bestFit="1" customWidth="1"/>
    <col min="574" max="574" width="19.140625" style="4" customWidth="1"/>
    <col min="575" max="575" width="26.140625" style="4" customWidth="1"/>
    <col min="576" max="576" width="19.42578125" style="4" customWidth="1"/>
    <col min="577" max="808" width="9.140625" style="4"/>
    <col min="809" max="809" width="9.42578125" style="4" customWidth="1"/>
    <col min="810" max="810" width="22.7109375" style="4" customWidth="1"/>
    <col min="811" max="811" width="22.5703125" style="4" customWidth="1"/>
    <col min="812" max="812" width="11.5703125" style="4" customWidth="1"/>
    <col min="813" max="813" width="5.28515625" style="4" customWidth="1"/>
    <col min="814" max="814" width="12.28515625" style="4" customWidth="1"/>
    <col min="815" max="815" width="7.7109375" style="4" customWidth="1"/>
    <col min="816" max="816" width="6.85546875" style="4" customWidth="1"/>
    <col min="817" max="817" width="9.140625" style="4" customWidth="1"/>
    <col min="818" max="818" width="13.5703125" style="4" bestFit="1" customWidth="1"/>
    <col min="819" max="819" width="4.140625" style="4" bestFit="1" customWidth="1"/>
    <col min="820" max="820" width="8.7109375" style="4" customWidth="1"/>
    <col min="821" max="821" width="7.85546875" style="4" customWidth="1"/>
    <col min="822" max="822" width="11.85546875" style="4" bestFit="1" customWidth="1"/>
    <col min="823" max="823" width="11.140625" style="4" customWidth="1"/>
    <col min="824" max="824" width="33.140625" style="4" customWidth="1"/>
    <col min="825" max="825" width="10.85546875" style="4" customWidth="1"/>
    <col min="826" max="827" width="9.140625" style="4"/>
    <col min="828" max="829" width="17.42578125" style="4" bestFit="1" customWidth="1"/>
    <col min="830" max="830" width="19.140625" style="4" customWidth="1"/>
    <col min="831" max="831" width="26.140625" style="4" customWidth="1"/>
    <col min="832" max="832" width="19.42578125" style="4" customWidth="1"/>
    <col min="833" max="1064" width="9.140625" style="4"/>
    <col min="1065" max="1065" width="9.42578125" style="4" customWidth="1"/>
    <col min="1066" max="1066" width="22.7109375" style="4" customWidth="1"/>
    <col min="1067" max="1067" width="22.5703125" style="4" customWidth="1"/>
    <col min="1068" max="1068" width="11.5703125" style="4" customWidth="1"/>
    <col min="1069" max="1069" width="5.28515625" style="4" customWidth="1"/>
    <col min="1070" max="1070" width="12.28515625" style="4" customWidth="1"/>
    <col min="1071" max="1071" width="7.7109375" style="4" customWidth="1"/>
    <col min="1072" max="1072" width="6.85546875" style="4" customWidth="1"/>
    <col min="1073" max="1073" width="9.140625" style="4" customWidth="1"/>
    <col min="1074" max="1074" width="13.5703125" style="4" bestFit="1" customWidth="1"/>
    <col min="1075" max="1075" width="4.140625" style="4" bestFit="1" customWidth="1"/>
    <col min="1076" max="1076" width="8.7109375" style="4" customWidth="1"/>
    <col min="1077" max="1077" width="7.85546875" style="4" customWidth="1"/>
    <col min="1078" max="1078" width="11.85546875" style="4" bestFit="1" customWidth="1"/>
    <col min="1079" max="1079" width="11.140625" style="4" customWidth="1"/>
    <col min="1080" max="1080" width="33.140625" style="4" customWidth="1"/>
    <col min="1081" max="1081" width="10.85546875" style="4" customWidth="1"/>
    <col min="1082" max="1083" width="9.140625" style="4"/>
    <col min="1084" max="1085" width="17.42578125" style="4" bestFit="1" customWidth="1"/>
    <col min="1086" max="1086" width="19.140625" style="4" customWidth="1"/>
    <col min="1087" max="1087" width="26.140625" style="4" customWidth="1"/>
    <col min="1088" max="1088" width="19.42578125" style="4" customWidth="1"/>
    <col min="1089" max="1320" width="9.140625" style="4"/>
    <col min="1321" max="1321" width="9.42578125" style="4" customWidth="1"/>
    <col min="1322" max="1322" width="22.7109375" style="4" customWidth="1"/>
    <col min="1323" max="1323" width="22.5703125" style="4" customWidth="1"/>
    <col min="1324" max="1324" width="11.5703125" style="4" customWidth="1"/>
    <col min="1325" max="1325" width="5.28515625" style="4" customWidth="1"/>
    <col min="1326" max="1326" width="12.28515625" style="4" customWidth="1"/>
    <col min="1327" max="1327" width="7.7109375" style="4" customWidth="1"/>
    <col min="1328" max="1328" width="6.85546875" style="4" customWidth="1"/>
    <col min="1329" max="1329" width="9.140625" style="4" customWidth="1"/>
    <col min="1330" max="1330" width="13.5703125" style="4" bestFit="1" customWidth="1"/>
    <col min="1331" max="1331" width="4.140625" style="4" bestFit="1" customWidth="1"/>
    <col min="1332" max="1332" width="8.7109375" style="4" customWidth="1"/>
    <col min="1333" max="1333" width="7.85546875" style="4" customWidth="1"/>
    <col min="1334" max="1334" width="11.85546875" style="4" bestFit="1" customWidth="1"/>
    <col min="1335" max="1335" width="11.140625" style="4" customWidth="1"/>
    <col min="1336" max="1336" width="33.140625" style="4" customWidth="1"/>
    <col min="1337" max="1337" width="10.85546875" style="4" customWidth="1"/>
    <col min="1338" max="1339" width="9.140625" style="4"/>
    <col min="1340" max="1341" width="17.42578125" style="4" bestFit="1" customWidth="1"/>
    <col min="1342" max="1342" width="19.140625" style="4" customWidth="1"/>
    <col min="1343" max="1343" width="26.140625" style="4" customWidth="1"/>
    <col min="1344" max="1344" width="19.42578125" style="4" customWidth="1"/>
    <col min="1345" max="1576" width="9.140625" style="4"/>
    <col min="1577" max="1577" width="9.42578125" style="4" customWidth="1"/>
    <col min="1578" max="1578" width="22.7109375" style="4" customWidth="1"/>
    <col min="1579" max="1579" width="22.5703125" style="4" customWidth="1"/>
    <col min="1580" max="1580" width="11.5703125" style="4" customWidth="1"/>
    <col min="1581" max="1581" width="5.28515625" style="4" customWidth="1"/>
    <col min="1582" max="1582" width="12.28515625" style="4" customWidth="1"/>
    <col min="1583" max="1583" width="7.7109375" style="4" customWidth="1"/>
    <col min="1584" max="1584" width="6.85546875" style="4" customWidth="1"/>
    <col min="1585" max="1585" width="9.140625" style="4" customWidth="1"/>
    <col min="1586" max="1586" width="13.5703125" style="4" bestFit="1" customWidth="1"/>
    <col min="1587" max="1587" width="4.140625" style="4" bestFit="1" customWidth="1"/>
    <col min="1588" max="1588" width="8.7109375" style="4" customWidth="1"/>
    <col min="1589" max="1589" width="7.85546875" style="4" customWidth="1"/>
    <col min="1590" max="1590" width="11.85546875" style="4" bestFit="1" customWidth="1"/>
    <col min="1591" max="1591" width="11.140625" style="4" customWidth="1"/>
    <col min="1592" max="1592" width="33.140625" style="4" customWidth="1"/>
    <col min="1593" max="1593" width="10.85546875" style="4" customWidth="1"/>
    <col min="1594" max="1595" width="9.140625" style="4"/>
    <col min="1596" max="1597" width="17.42578125" style="4" bestFit="1" customWidth="1"/>
    <col min="1598" max="1598" width="19.140625" style="4" customWidth="1"/>
    <col min="1599" max="1599" width="26.140625" style="4" customWidth="1"/>
    <col min="1600" max="1600" width="19.42578125" style="4" customWidth="1"/>
    <col min="1601" max="1832" width="9.140625" style="4"/>
    <col min="1833" max="1833" width="9.42578125" style="4" customWidth="1"/>
    <col min="1834" max="1834" width="22.7109375" style="4" customWidth="1"/>
    <col min="1835" max="1835" width="22.5703125" style="4" customWidth="1"/>
    <col min="1836" max="1836" width="11.5703125" style="4" customWidth="1"/>
    <col min="1837" max="1837" width="5.28515625" style="4" customWidth="1"/>
    <col min="1838" max="1838" width="12.28515625" style="4" customWidth="1"/>
    <col min="1839" max="1839" width="7.7109375" style="4" customWidth="1"/>
    <col min="1840" max="1840" width="6.85546875" style="4" customWidth="1"/>
    <col min="1841" max="1841" width="9.140625" style="4" customWidth="1"/>
    <col min="1842" max="1842" width="13.5703125" style="4" bestFit="1" customWidth="1"/>
    <col min="1843" max="1843" width="4.140625" style="4" bestFit="1" customWidth="1"/>
    <col min="1844" max="1844" width="8.7109375" style="4" customWidth="1"/>
    <col min="1845" max="1845" width="7.85546875" style="4" customWidth="1"/>
    <col min="1846" max="1846" width="11.85546875" style="4" bestFit="1" customWidth="1"/>
    <col min="1847" max="1847" width="11.140625" style="4" customWidth="1"/>
    <col min="1848" max="1848" width="33.140625" style="4" customWidth="1"/>
    <col min="1849" max="1849" width="10.85546875" style="4" customWidth="1"/>
    <col min="1850" max="1851" width="9.140625" style="4"/>
    <col min="1852" max="1853" width="17.42578125" style="4" bestFit="1" customWidth="1"/>
    <col min="1854" max="1854" width="19.140625" style="4" customWidth="1"/>
    <col min="1855" max="1855" width="26.140625" style="4" customWidth="1"/>
    <col min="1856" max="1856" width="19.42578125" style="4" customWidth="1"/>
    <col min="1857" max="2088" width="9.140625" style="4"/>
    <col min="2089" max="2089" width="9.42578125" style="4" customWidth="1"/>
    <col min="2090" max="2090" width="22.7109375" style="4" customWidth="1"/>
    <col min="2091" max="2091" width="22.5703125" style="4" customWidth="1"/>
    <col min="2092" max="2092" width="11.5703125" style="4" customWidth="1"/>
    <col min="2093" max="2093" width="5.28515625" style="4" customWidth="1"/>
    <col min="2094" max="2094" width="12.28515625" style="4" customWidth="1"/>
    <col min="2095" max="2095" width="7.7109375" style="4" customWidth="1"/>
    <col min="2096" max="2096" width="6.85546875" style="4" customWidth="1"/>
    <col min="2097" max="2097" width="9.140625" style="4" customWidth="1"/>
    <col min="2098" max="2098" width="13.5703125" style="4" bestFit="1" customWidth="1"/>
    <col min="2099" max="2099" width="4.140625" style="4" bestFit="1" customWidth="1"/>
    <col min="2100" max="2100" width="8.7109375" style="4" customWidth="1"/>
    <col min="2101" max="2101" width="7.85546875" style="4" customWidth="1"/>
    <col min="2102" max="2102" width="11.85546875" style="4" bestFit="1" customWidth="1"/>
    <col min="2103" max="2103" width="11.140625" style="4" customWidth="1"/>
    <col min="2104" max="2104" width="33.140625" style="4" customWidth="1"/>
    <col min="2105" max="2105" width="10.85546875" style="4" customWidth="1"/>
    <col min="2106" max="2107" width="9.140625" style="4"/>
    <col min="2108" max="2109" width="17.42578125" style="4" bestFit="1" customWidth="1"/>
    <col min="2110" max="2110" width="19.140625" style="4" customWidth="1"/>
    <col min="2111" max="2111" width="26.140625" style="4" customWidth="1"/>
    <col min="2112" max="2112" width="19.42578125" style="4" customWidth="1"/>
    <col min="2113" max="2344" width="9.140625" style="4"/>
    <col min="2345" max="2345" width="9.42578125" style="4" customWidth="1"/>
    <col min="2346" max="2346" width="22.7109375" style="4" customWidth="1"/>
    <col min="2347" max="2347" width="22.5703125" style="4" customWidth="1"/>
    <col min="2348" max="2348" width="11.5703125" style="4" customWidth="1"/>
    <col min="2349" max="2349" width="5.28515625" style="4" customWidth="1"/>
    <col min="2350" max="2350" width="12.28515625" style="4" customWidth="1"/>
    <col min="2351" max="2351" width="7.7109375" style="4" customWidth="1"/>
    <col min="2352" max="2352" width="6.85546875" style="4" customWidth="1"/>
    <col min="2353" max="2353" width="9.140625" style="4" customWidth="1"/>
    <col min="2354" max="2354" width="13.5703125" style="4" bestFit="1" customWidth="1"/>
    <col min="2355" max="2355" width="4.140625" style="4" bestFit="1" customWidth="1"/>
    <col min="2356" max="2356" width="8.7109375" style="4" customWidth="1"/>
    <col min="2357" max="2357" width="7.85546875" style="4" customWidth="1"/>
    <col min="2358" max="2358" width="11.85546875" style="4" bestFit="1" customWidth="1"/>
    <col min="2359" max="2359" width="11.140625" style="4" customWidth="1"/>
    <col min="2360" max="2360" width="33.140625" style="4" customWidth="1"/>
    <col min="2361" max="2361" width="10.85546875" style="4" customWidth="1"/>
    <col min="2362" max="2363" width="9.140625" style="4"/>
    <col min="2364" max="2365" width="17.42578125" style="4" bestFit="1" customWidth="1"/>
    <col min="2366" max="2366" width="19.140625" style="4" customWidth="1"/>
    <col min="2367" max="2367" width="26.140625" style="4" customWidth="1"/>
    <col min="2368" max="2368" width="19.42578125" style="4" customWidth="1"/>
    <col min="2369" max="2600" width="9.140625" style="4"/>
    <col min="2601" max="2601" width="9.42578125" style="4" customWidth="1"/>
    <col min="2602" max="2602" width="22.7109375" style="4" customWidth="1"/>
    <col min="2603" max="2603" width="22.5703125" style="4" customWidth="1"/>
    <col min="2604" max="2604" width="11.5703125" style="4" customWidth="1"/>
    <col min="2605" max="2605" width="5.28515625" style="4" customWidth="1"/>
    <col min="2606" max="2606" width="12.28515625" style="4" customWidth="1"/>
    <col min="2607" max="2607" width="7.7109375" style="4" customWidth="1"/>
    <col min="2608" max="2608" width="6.85546875" style="4" customWidth="1"/>
    <col min="2609" max="2609" width="9.140625" style="4" customWidth="1"/>
    <col min="2610" max="2610" width="13.5703125" style="4" bestFit="1" customWidth="1"/>
    <col min="2611" max="2611" width="4.140625" style="4" bestFit="1" customWidth="1"/>
    <col min="2612" max="2612" width="8.7109375" style="4" customWidth="1"/>
    <col min="2613" max="2613" width="7.85546875" style="4" customWidth="1"/>
    <col min="2614" max="2614" width="11.85546875" style="4" bestFit="1" customWidth="1"/>
    <col min="2615" max="2615" width="11.140625" style="4" customWidth="1"/>
    <col min="2616" max="2616" width="33.140625" style="4" customWidth="1"/>
    <col min="2617" max="2617" width="10.85546875" style="4" customWidth="1"/>
    <col min="2618" max="2619" width="9.140625" style="4"/>
    <col min="2620" max="2621" width="17.42578125" style="4" bestFit="1" customWidth="1"/>
    <col min="2622" max="2622" width="19.140625" style="4" customWidth="1"/>
    <col min="2623" max="2623" width="26.140625" style="4" customWidth="1"/>
    <col min="2624" max="2624" width="19.42578125" style="4" customWidth="1"/>
    <col min="2625" max="2856" width="9.140625" style="4"/>
    <col min="2857" max="2857" width="9.42578125" style="4" customWidth="1"/>
    <col min="2858" max="2858" width="22.7109375" style="4" customWidth="1"/>
    <col min="2859" max="2859" width="22.5703125" style="4" customWidth="1"/>
    <col min="2860" max="2860" width="11.5703125" style="4" customWidth="1"/>
    <col min="2861" max="2861" width="5.28515625" style="4" customWidth="1"/>
    <col min="2862" max="2862" width="12.28515625" style="4" customWidth="1"/>
    <col min="2863" max="2863" width="7.7109375" style="4" customWidth="1"/>
    <col min="2864" max="2864" width="6.85546875" style="4" customWidth="1"/>
    <col min="2865" max="2865" width="9.140625" style="4" customWidth="1"/>
    <col min="2866" max="2866" width="13.5703125" style="4" bestFit="1" customWidth="1"/>
    <col min="2867" max="2867" width="4.140625" style="4" bestFit="1" customWidth="1"/>
    <col min="2868" max="2868" width="8.7109375" style="4" customWidth="1"/>
    <col min="2869" max="2869" width="7.85546875" style="4" customWidth="1"/>
    <col min="2870" max="2870" width="11.85546875" style="4" bestFit="1" customWidth="1"/>
    <col min="2871" max="2871" width="11.140625" style="4" customWidth="1"/>
    <col min="2872" max="2872" width="33.140625" style="4" customWidth="1"/>
    <col min="2873" max="2873" width="10.85546875" style="4" customWidth="1"/>
    <col min="2874" max="2875" width="9.140625" style="4"/>
    <col min="2876" max="2877" width="17.42578125" style="4" bestFit="1" customWidth="1"/>
    <col min="2878" max="2878" width="19.140625" style="4" customWidth="1"/>
    <col min="2879" max="2879" width="26.140625" style="4" customWidth="1"/>
    <col min="2880" max="2880" width="19.42578125" style="4" customWidth="1"/>
    <col min="2881" max="3112" width="9.140625" style="4"/>
    <col min="3113" max="3113" width="9.42578125" style="4" customWidth="1"/>
    <col min="3114" max="3114" width="22.7109375" style="4" customWidth="1"/>
    <col min="3115" max="3115" width="22.5703125" style="4" customWidth="1"/>
    <col min="3116" max="3116" width="11.5703125" style="4" customWidth="1"/>
    <col min="3117" max="3117" width="5.28515625" style="4" customWidth="1"/>
    <col min="3118" max="3118" width="12.28515625" style="4" customWidth="1"/>
    <col min="3119" max="3119" width="7.7109375" style="4" customWidth="1"/>
    <col min="3120" max="3120" width="6.85546875" style="4" customWidth="1"/>
    <col min="3121" max="3121" width="9.140625" style="4" customWidth="1"/>
    <col min="3122" max="3122" width="13.5703125" style="4" bestFit="1" customWidth="1"/>
    <col min="3123" max="3123" width="4.140625" style="4" bestFit="1" customWidth="1"/>
    <col min="3124" max="3124" width="8.7109375" style="4" customWidth="1"/>
    <col min="3125" max="3125" width="7.85546875" style="4" customWidth="1"/>
    <col min="3126" max="3126" width="11.85546875" style="4" bestFit="1" customWidth="1"/>
    <col min="3127" max="3127" width="11.140625" style="4" customWidth="1"/>
    <col min="3128" max="3128" width="33.140625" style="4" customWidth="1"/>
    <col min="3129" max="3129" width="10.85546875" style="4" customWidth="1"/>
    <col min="3130" max="3131" width="9.140625" style="4"/>
    <col min="3132" max="3133" width="17.42578125" style="4" bestFit="1" customWidth="1"/>
    <col min="3134" max="3134" width="19.140625" style="4" customWidth="1"/>
    <col min="3135" max="3135" width="26.140625" style="4" customWidth="1"/>
    <col min="3136" max="3136" width="19.42578125" style="4" customWidth="1"/>
    <col min="3137" max="3368" width="9.140625" style="4"/>
    <col min="3369" max="3369" width="9.42578125" style="4" customWidth="1"/>
    <col min="3370" max="3370" width="22.7109375" style="4" customWidth="1"/>
    <col min="3371" max="3371" width="22.5703125" style="4" customWidth="1"/>
    <col min="3372" max="3372" width="11.5703125" style="4" customWidth="1"/>
    <col min="3373" max="3373" width="5.28515625" style="4" customWidth="1"/>
    <col min="3374" max="3374" width="12.28515625" style="4" customWidth="1"/>
    <col min="3375" max="3375" width="7.7109375" style="4" customWidth="1"/>
    <col min="3376" max="3376" width="6.85546875" style="4" customWidth="1"/>
    <col min="3377" max="3377" width="9.140625" style="4" customWidth="1"/>
    <col min="3378" max="3378" width="13.5703125" style="4" bestFit="1" customWidth="1"/>
    <col min="3379" max="3379" width="4.140625" style="4" bestFit="1" customWidth="1"/>
    <col min="3380" max="3380" width="8.7109375" style="4" customWidth="1"/>
    <col min="3381" max="3381" width="7.85546875" style="4" customWidth="1"/>
    <col min="3382" max="3382" width="11.85546875" style="4" bestFit="1" customWidth="1"/>
    <col min="3383" max="3383" width="11.140625" style="4" customWidth="1"/>
    <col min="3384" max="3384" width="33.140625" style="4" customWidth="1"/>
    <col min="3385" max="3385" width="10.85546875" style="4" customWidth="1"/>
    <col min="3386" max="3387" width="9.140625" style="4"/>
    <col min="3388" max="3389" width="17.42578125" style="4" bestFit="1" customWidth="1"/>
    <col min="3390" max="3390" width="19.140625" style="4" customWidth="1"/>
    <col min="3391" max="3391" width="26.140625" style="4" customWidth="1"/>
    <col min="3392" max="3392" width="19.42578125" style="4" customWidth="1"/>
    <col min="3393" max="3624" width="9.140625" style="4"/>
    <col min="3625" max="3625" width="9.42578125" style="4" customWidth="1"/>
    <col min="3626" max="3626" width="22.7109375" style="4" customWidth="1"/>
    <col min="3627" max="3627" width="22.5703125" style="4" customWidth="1"/>
    <col min="3628" max="3628" width="11.5703125" style="4" customWidth="1"/>
    <col min="3629" max="3629" width="5.28515625" style="4" customWidth="1"/>
    <col min="3630" max="3630" width="12.28515625" style="4" customWidth="1"/>
    <col min="3631" max="3631" width="7.7109375" style="4" customWidth="1"/>
    <col min="3632" max="3632" width="6.85546875" style="4" customWidth="1"/>
    <col min="3633" max="3633" width="9.140625" style="4" customWidth="1"/>
    <col min="3634" max="3634" width="13.5703125" style="4" bestFit="1" customWidth="1"/>
    <col min="3635" max="3635" width="4.140625" style="4" bestFit="1" customWidth="1"/>
    <col min="3636" max="3636" width="8.7109375" style="4" customWidth="1"/>
    <col min="3637" max="3637" width="7.85546875" style="4" customWidth="1"/>
    <col min="3638" max="3638" width="11.85546875" style="4" bestFit="1" customWidth="1"/>
    <col min="3639" max="3639" width="11.140625" style="4" customWidth="1"/>
    <col min="3640" max="3640" width="33.140625" style="4" customWidth="1"/>
    <col min="3641" max="3641" width="10.85546875" style="4" customWidth="1"/>
    <col min="3642" max="3643" width="9.140625" style="4"/>
    <col min="3644" max="3645" width="17.42578125" style="4" bestFit="1" customWidth="1"/>
    <col min="3646" max="3646" width="19.140625" style="4" customWidth="1"/>
    <col min="3647" max="3647" width="26.140625" style="4" customWidth="1"/>
    <col min="3648" max="3648" width="19.42578125" style="4" customWidth="1"/>
    <col min="3649" max="3880" width="9.140625" style="4"/>
    <col min="3881" max="3881" width="9.42578125" style="4" customWidth="1"/>
    <col min="3882" max="3882" width="22.7109375" style="4" customWidth="1"/>
    <col min="3883" max="3883" width="22.5703125" style="4" customWidth="1"/>
    <col min="3884" max="3884" width="11.5703125" style="4" customWidth="1"/>
    <col min="3885" max="3885" width="5.28515625" style="4" customWidth="1"/>
    <col min="3886" max="3886" width="12.28515625" style="4" customWidth="1"/>
    <col min="3887" max="3887" width="7.7109375" style="4" customWidth="1"/>
    <col min="3888" max="3888" width="6.85546875" style="4" customWidth="1"/>
    <col min="3889" max="3889" width="9.140625" style="4" customWidth="1"/>
    <col min="3890" max="3890" width="13.5703125" style="4" bestFit="1" customWidth="1"/>
    <col min="3891" max="3891" width="4.140625" style="4" bestFit="1" customWidth="1"/>
    <col min="3892" max="3892" width="8.7109375" style="4" customWidth="1"/>
    <col min="3893" max="3893" width="7.85546875" style="4" customWidth="1"/>
    <col min="3894" max="3894" width="11.85546875" style="4" bestFit="1" customWidth="1"/>
    <col min="3895" max="3895" width="11.140625" style="4" customWidth="1"/>
    <col min="3896" max="3896" width="33.140625" style="4" customWidth="1"/>
    <col min="3897" max="3897" width="10.85546875" style="4" customWidth="1"/>
    <col min="3898" max="3899" width="9.140625" style="4"/>
    <col min="3900" max="3901" width="17.42578125" style="4" bestFit="1" customWidth="1"/>
    <col min="3902" max="3902" width="19.140625" style="4" customWidth="1"/>
    <col min="3903" max="3903" width="26.140625" style="4" customWidth="1"/>
    <col min="3904" max="3904" width="19.42578125" style="4" customWidth="1"/>
    <col min="3905" max="4136" width="9.140625" style="4"/>
    <col min="4137" max="4137" width="9.42578125" style="4" customWidth="1"/>
    <col min="4138" max="4138" width="22.7109375" style="4" customWidth="1"/>
    <col min="4139" max="4139" width="22.5703125" style="4" customWidth="1"/>
    <col min="4140" max="4140" width="11.5703125" style="4" customWidth="1"/>
    <col min="4141" max="4141" width="5.28515625" style="4" customWidth="1"/>
    <col min="4142" max="4142" width="12.28515625" style="4" customWidth="1"/>
    <col min="4143" max="4143" width="7.7109375" style="4" customWidth="1"/>
    <col min="4144" max="4144" width="6.85546875" style="4" customWidth="1"/>
    <col min="4145" max="4145" width="9.140625" style="4" customWidth="1"/>
    <col min="4146" max="4146" width="13.5703125" style="4" bestFit="1" customWidth="1"/>
    <col min="4147" max="4147" width="4.140625" style="4" bestFit="1" customWidth="1"/>
    <col min="4148" max="4148" width="8.7109375" style="4" customWidth="1"/>
    <col min="4149" max="4149" width="7.85546875" style="4" customWidth="1"/>
    <col min="4150" max="4150" width="11.85546875" style="4" bestFit="1" customWidth="1"/>
    <col min="4151" max="4151" width="11.140625" style="4" customWidth="1"/>
    <col min="4152" max="4152" width="33.140625" style="4" customWidth="1"/>
    <col min="4153" max="4153" width="10.85546875" style="4" customWidth="1"/>
    <col min="4154" max="4155" width="9.140625" style="4"/>
    <col min="4156" max="4157" width="17.42578125" style="4" bestFit="1" customWidth="1"/>
    <col min="4158" max="4158" width="19.140625" style="4" customWidth="1"/>
    <col min="4159" max="4159" width="26.140625" style="4" customWidth="1"/>
    <col min="4160" max="4160" width="19.42578125" style="4" customWidth="1"/>
    <col min="4161" max="4392" width="9.140625" style="4"/>
    <col min="4393" max="4393" width="9.42578125" style="4" customWidth="1"/>
    <col min="4394" max="4394" width="22.7109375" style="4" customWidth="1"/>
    <col min="4395" max="4395" width="22.5703125" style="4" customWidth="1"/>
    <col min="4396" max="4396" width="11.5703125" style="4" customWidth="1"/>
    <col min="4397" max="4397" width="5.28515625" style="4" customWidth="1"/>
    <col min="4398" max="4398" width="12.28515625" style="4" customWidth="1"/>
    <col min="4399" max="4399" width="7.7109375" style="4" customWidth="1"/>
    <col min="4400" max="4400" width="6.85546875" style="4" customWidth="1"/>
    <col min="4401" max="4401" width="9.140625" style="4" customWidth="1"/>
    <col min="4402" max="4402" width="13.5703125" style="4" bestFit="1" customWidth="1"/>
    <col min="4403" max="4403" width="4.140625" style="4" bestFit="1" customWidth="1"/>
    <col min="4404" max="4404" width="8.7109375" style="4" customWidth="1"/>
    <col min="4405" max="4405" width="7.85546875" style="4" customWidth="1"/>
    <col min="4406" max="4406" width="11.85546875" style="4" bestFit="1" customWidth="1"/>
    <col min="4407" max="4407" width="11.140625" style="4" customWidth="1"/>
    <col min="4408" max="4408" width="33.140625" style="4" customWidth="1"/>
    <col min="4409" max="4409" width="10.85546875" style="4" customWidth="1"/>
    <col min="4410" max="4411" width="9.140625" style="4"/>
    <col min="4412" max="4413" width="17.42578125" style="4" bestFit="1" customWidth="1"/>
    <col min="4414" max="4414" width="19.140625" style="4" customWidth="1"/>
    <col min="4415" max="4415" width="26.140625" style="4" customWidth="1"/>
    <col min="4416" max="4416" width="19.42578125" style="4" customWidth="1"/>
    <col min="4417" max="4648" width="9.140625" style="4"/>
    <col min="4649" max="4649" width="9.42578125" style="4" customWidth="1"/>
    <col min="4650" max="4650" width="22.7109375" style="4" customWidth="1"/>
    <col min="4651" max="4651" width="22.5703125" style="4" customWidth="1"/>
    <col min="4652" max="4652" width="11.5703125" style="4" customWidth="1"/>
    <col min="4653" max="4653" width="5.28515625" style="4" customWidth="1"/>
    <col min="4654" max="4654" width="12.28515625" style="4" customWidth="1"/>
    <col min="4655" max="4655" width="7.7109375" style="4" customWidth="1"/>
    <col min="4656" max="4656" width="6.85546875" style="4" customWidth="1"/>
    <col min="4657" max="4657" width="9.140625" style="4" customWidth="1"/>
    <col min="4658" max="4658" width="13.5703125" style="4" bestFit="1" customWidth="1"/>
    <col min="4659" max="4659" width="4.140625" style="4" bestFit="1" customWidth="1"/>
    <col min="4660" max="4660" width="8.7109375" style="4" customWidth="1"/>
    <col min="4661" max="4661" width="7.85546875" style="4" customWidth="1"/>
    <col min="4662" max="4662" width="11.85546875" style="4" bestFit="1" customWidth="1"/>
    <col min="4663" max="4663" width="11.140625" style="4" customWidth="1"/>
    <col min="4664" max="4664" width="33.140625" style="4" customWidth="1"/>
    <col min="4665" max="4665" width="10.85546875" style="4" customWidth="1"/>
    <col min="4666" max="4667" width="9.140625" style="4"/>
    <col min="4668" max="4669" width="17.42578125" style="4" bestFit="1" customWidth="1"/>
    <col min="4670" max="4670" width="19.140625" style="4" customWidth="1"/>
    <col min="4671" max="4671" width="26.140625" style="4" customWidth="1"/>
    <col min="4672" max="4672" width="19.42578125" style="4" customWidth="1"/>
    <col min="4673" max="4904" width="9.140625" style="4"/>
    <col min="4905" max="4905" width="9.42578125" style="4" customWidth="1"/>
    <col min="4906" max="4906" width="22.7109375" style="4" customWidth="1"/>
    <col min="4907" max="4907" width="22.5703125" style="4" customWidth="1"/>
    <col min="4908" max="4908" width="11.5703125" style="4" customWidth="1"/>
    <col min="4909" max="4909" width="5.28515625" style="4" customWidth="1"/>
    <col min="4910" max="4910" width="12.28515625" style="4" customWidth="1"/>
    <col min="4911" max="4911" width="7.7109375" style="4" customWidth="1"/>
    <col min="4912" max="4912" width="6.85546875" style="4" customWidth="1"/>
    <col min="4913" max="4913" width="9.140625" style="4" customWidth="1"/>
    <col min="4914" max="4914" width="13.5703125" style="4" bestFit="1" customWidth="1"/>
    <col min="4915" max="4915" width="4.140625" style="4" bestFit="1" customWidth="1"/>
    <col min="4916" max="4916" width="8.7109375" style="4" customWidth="1"/>
    <col min="4917" max="4917" width="7.85546875" style="4" customWidth="1"/>
    <col min="4918" max="4918" width="11.85546875" style="4" bestFit="1" customWidth="1"/>
    <col min="4919" max="4919" width="11.140625" style="4" customWidth="1"/>
    <col min="4920" max="4920" width="33.140625" style="4" customWidth="1"/>
    <col min="4921" max="4921" width="10.85546875" style="4" customWidth="1"/>
    <col min="4922" max="4923" width="9.140625" style="4"/>
    <col min="4924" max="4925" width="17.42578125" style="4" bestFit="1" customWidth="1"/>
    <col min="4926" max="4926" width="19.140625" style="4" customWidth="1"/>
    <col min="4927" max="4927" width="26.140625" style="4" customWidth="1"/>
    <col min="4928" max="4928" width="19.42578125" style="4" customWidth="1"/>
    <col min="4929" max="5160" width="9.140625" style="4"/>
    <col min="5161" max="5161" width="9.42578125" style="4" customWidth="1"/>
    <col min="5162" max="5162" width="22.7109375" style="4" customWidth="1"/>
    <col min="5163" max="5163" width="22.5703125" style="4" customWidth="1"/>
    <col min="5164" max="5164" width="11.5703125" style="4" customWidth="1"/>
    <col min="5165" max="5165" width="5.28515625" style="4" customWidth="1"/>
    <col min="5166" max="5166" width="12.28515625" style="4" customWidth="1"/>
    <col min="5167" max="5167" width="7.7109375" style="4" customWidth="1"/>
    <col min="5168" max="5168" width="6.85546875" style="4" customWidth="1"/>
    <col min="5169" max="5169" width="9.140625" style="4" customWidth="1"/>
    <col min="5170" max="5170" width="13.5703125" style="4" bestFit="1" customWidth="1"/>
    <col min="5171" max="5171" width="4.140625" style="4" bestFit="1" customWidth="1"/>
    <col min="5172" max="5172" width="8.7109375" style="4" customWidth="1"/>
    <col min="5173" max="5173" width="7.85546875" style="4" customWidth="1"/>
    <col min="5174" max="5174" width="11.85546875" style="4" bestFit="1" customWidth="1"/>
    <col min="5175" max="5175" width="11.140625" style="4" customWidth="1"/>
    <col min="5176" max="5176" width="33.140625" style="4" customWidth="1"/>
    <col min="5177" max="5177" width="10.85546875" style="4" customWidth="1"/>
    <col min="5178" max="5179" width="9.140625" style="4"/>
    <col min="5180" max="5181" width="17.42578125" style="4" bestFit="1" customWidth="1"/>
    <col min="5182" max="5182" width="19.140625" style="4" customWidth="1"/>
    <col min="5183" max="5183" width="26.140625" style="4" customWidth="1"/>
    <col min="5184" max="5184" width="19.42578125" style="4" customWidth="1"/>
    <col min="5185" max="5416" width="9.140625" style="4"/>
    <col min="5417" max="5417" width="9.42578125" style="4" customWidth="1"/>
    <col min="5418" max="5418" width="22.7109375" style="4" customWidth="1"/>
    <col min="5419" max="5419" width="22.5703125" style="4" customWidth="1"/>
    <col min="5420" max="5420" width="11.5703125" style="4" customWidth="1"/>
    <col min="5421" max="5421" width="5.28515625" style="4" customWidth="1"/>
    <col min="5422" max="5422" width="12.28515625" style="4" customWidth="1"/>
    <col min="5423" max="5423" width="7.7109375" style="4" customWidth="1"/>
    <col min="5424" max="5424" width="6.85546875" style="4" customWidth="1"/>
    <col min="5425" max="5425" width="9.140625" style="4" customWidth="1"/>
    <col min="5426" max="5426" width="13.5703125" style="4" bestFit="1" customWidth="1"/>
    <col min="5427" max="5427" width="4.140625" style="4" bestFit="1" customWidth="1"/>
    <col min="5428" max="5428" width="8.7109375" style="4" customWidth="1"/>
    <col min="5429" max="5429" width="7.85546875" style="4" customWidth="1"/>
    <col min="5430" max="5430" width="11.85546875" style="4" bestFit="1" customWidth="1"/>
    <col min="5431" max="5431" width="11.140625" style="4" customWidth="1"/>
    <col min="5432" max="5432" width="33.140625" style="4" customWidth="1"/>
    <col min="5433" max="5433" width="10.85546875" style="4" customWidth="1"/>
    <col min="5434" max="5435" width="9.140625" style="4"/>
    <col min="5436" max="5437" width="17.42578125" style="4" bestFit="1" customWidth="1"/>
    <col min="5438" max="5438" width="19.140625" style="4" customWidth="1"/>
    <col min="5439" max="5439" width="26.140625" style="4" customWidth="1"/>
    <col min="5440" max="5440" width="19.42578125" style="4" customWidth="1"/>
    <col min="5441" max="5672" width="9.140625" style="4"/>
    <col min="5673" max="5673" width="9.42578125" style="4" customWidth="1"/>
    <col min="5674" max="5674" width="22.7109375" style="4" customWidth="1"/>
    <col min="5675" max="5675" width="22.5703125" style="4" customWidth="1"/>
    <col min="5676" max="5676" width="11.5703125" style="4" customWidth="1"/>
    <col min="5677" max="5677" width="5.28515625" style="4" customWidth="1"/>
    <col min="5678" max="5678" width="12.28515625" style="4" customWidth="1"/>
    <col min="5679" max="5679" width="7.7109375" style="4" customWidth="1"/>
    <col min="5680" max="5680" width="6.85546875" style="4" customWidth="1"/>
    <col min="5681" max="5681" width="9.140625" style="4" customWidth="1"/>
    <col min="5682" max="5682" width="13.5703125" style="4" bestFit="1" customWidth="1"/>
    <col min="5683" max="5683" width="4.140625" style="4" bestFit="1" customWidth="1"/>
    <col min="5684" max="5684" width="8.7109375" style="4" customWidth="1"/>
    <col min="5685" max="5685" width="7.85546875" style="4" customWidth="1"/>
    <col min="5686" max="5686" width="11.85546875" style="4" bestFit="1" customWidth="1"/>
    <col min="5687" max="5687" width="11.140625" style="4" customWidth="1"/>
    <col min="5688" max="5688" width="33.140625" style="4" customWidth="1"/>
    <col min="5689" max="5689" width="10.85546875" style="4" customWidth="1"/>
    <col min="5690" max="5691" width="9.140625" style="4"/>
    <col min="5692" max="5693" width="17.42578125" style="4" bestFit="1" customWidth="1"/>
    <col min="5694" max="5694" width="19.140625" style="4" customWidth="1"/>
    <col min="5695" max="5695" width="26.140625" style="4" customWidth="1"/>
    <col min="5696" max="5696" width="19.42578125" style="4" customWidth="1"/>
    <col min="5697" max="5928" width="9.140625" style="4"/>
    <col min="5929" max="5929" width="9.42578125" style="4" customWidth="1"/>
    <col min="5930" max="5930" width="22.7109375" style="4" customWidth="1"/>
    <col min="5931" max="5931" width="22.5703125" style="4" customWidth="1"/>
    <col min="5932" max="5932" width="11.5703125" style="4" customWidth="1"/>
    <col min="5933" max="5933" width="5.28515625" style="4" customWidth="1"/>
    <col min="5934" max="5934" width="12.28515625" style="4" customWidth="1"/>
    <col min="5935" max="5935" width="7.7109375" style="4" customWidth="1"/>
    <col min="5936" max="5936" width="6.85546875" style="4" customWidth="1"/>
    <col min="5937" max="5937" width="9.140625" style="4" customWidth="1"/>
    <col min="5938" max="5938" width="13.5703125" style="4" bestFit="1" customWidth="1"/>
    <col min="5939" max="5939" width="4.140625" style="4" bestFit="1" customWidth="1"/>
    <col min="5940" max="5940" width="8.7109375" style="4" customWidth="1"/>
    <col min="5941" max="5941" width="7.85546875" style="4" customWidth="1"/>
    <col min="5942" max="5942" width="11.85546875" style="4" bestFit="1" customWidth="1"/>
    <col min="5943" max="5943" width="11.140625" style="4" customWidth="1"/>
    <col min="5944" max="5944" width="33.140625" style="4" customWidth="1"/>
    <col min="5945" max="5945" width="10.85546875" style="4" customWidth="1"/>
    <col min="5946" max="5947" width="9.140625" style="4"/>
    <col min="5948" max="5949" width="17.42578125" style="4" bestFit="1" customWidth="1"/>
    <col min="5950" max="5950" width="19.140625" style="4" customWidth="1"/>
    <col min="5951" max="5951" width="26.140625" style="4" customWidth="1"/>
    <col min="5952" max="5952" width="19.42578125" style="4" customWidth="1"/>
    <col min="5953" max="6184" width="9.140625" style="4"/>
    <col min="6185" max="6185" width="9.42578125" style="4" customWidth="1"/>
    <col min="6186" max="6186" width="22.7109375" style="4" customWidth="1"/>
    <col min="6187" max="6187" width="22.5703125" style="4" customWidth="1"/>
    <col min="6188" max="6188" width="11.5703125" style="4" customWidth="1"/>
    <col min="6189" max="6189" width="5.28515625" style="4" customWidth="1"/>
    <col min="6190" max="6190" width="12.28515625" style="4" customWidth="1"/>
    <col min="6191" max="6191" width="7.7109375" style="4" customWidth="1"/>
    <col min="6192" max="6192" width="6.85546875" style="4" customWidth="1"/>
    <col min="6193" max="6193" width="9.140625" style="4" customWidth="1"/>
    <col min="6194" max="6194" width="13.5703125" style="4" bestFit="1" customWidth="1"/>
    <col min="6195" max="6195" width="4.140625" style="4" bestFit="1" customWidth="1"/>
    <col min="6196" max="6196" width="8.7109375" style="4" customWidth="1"/>
    <col min="6197" max="6197" width="7.85546875" style="4" customWidth="1"/>
    <col min="6198" max="6198" width="11.85546875" style="4" bestFit="1" customWidth="1"/>
    <col min="6199" max="6199" width="11.140625" style="4" customWidth="1"/>
    <col min="6200" max="6200" width="33.140625" style="4" customWidth="1"/>
    <col min="6201" max="6201" width="10.85546875" style="4" customWidth="1"/>
    <col min="6202" max="6203" width="9.140625" style="4"/>
    <col min="6204" max="6205" width="17.42578125" style="4" bestFit="1" customWidth="1"/>
    <col min="6206" max="6206" width="19.140625" style="4" customWidth="1"/>
    <col min="6207" max="6207" width="26.140625" style="4" customWidth="1"/>
    <col min="6208" max="6208" width="19.42578125" style="4" customWidth="1"/>
    <col min="6209" max="6440" width="9.140625" style="4"/>
    <col min="6441" max="6441" width="9.42578125" style="4" customWidth="1"/>
    <col min="6442" max="6442" width="22.7109375" style="4" customWidth="1"/>
    <col min="6443" max="6443" width="22.5703125" style="4" customWidth="1"/>
    <col min="6444" max="6444" width="11.5703125" style="4" customWidth="1"/>
    <col min="6445" max="6445" width="5.28515625" style="4" customWidth="1"/>
    <col min="6446" max="6446" width="12.28515625" style="4" customWidth="1"/>
    <col min="6447" max="6447" width="7.7109375" style="4" customWidth="1"/>
    <col min="6448" max="6448" width="6.85546875" style="4" customWidth="1"/>
    <col min="6449" max="6449" width="9.140625" style="4" customWidth="1"/>
    <col min="6450" max="6450" width="13.5703125" style="4" bestFit="1" customWidth="1"/>
    <col min="6451" max="6451" width="4.140625" style="4" bestFit="1" customWidth="1"/>
    <col min="6452" max="6452" width="8.7109375" style="4" customWidth="1"/>
    <col min="6453" max="6453" width="7.85546875" style="4" customWidth="1"/>
    <col min="6454" max="6454" width="11.85546875" style="4" bestFit="1" customWidth="1"/>
    <col min="6455" max="6455" width="11.140625" style="4" customWidth="1"/>
    <col min="6456" max="6456" width="33.140625" style="4" customWidth="1"/>
    <col min="6457" max="6457" width="10.85546875" style="4" customWidth="1"/>
    <col min="6458" max="6459" width="9.140625" style="4"/>
    <col min="6460" max="6461" width="17.42578125" style="4" bestFit="1" customWidth="1"/>
    <col min="6462" max="6462" width="19.140625" style="4" customWidth="1"/>
    <col min="6463" max="6463" width="26.140625" style="4" customWidth="1"/>
    <col min="6464" max="6464" width="19.42578125" style="4" customWidth="1"/>
    <col min="6465" max="6696" width="9.140625" style="4"/>
    <col min="6697" max="6697" width="9.42578125" style="4" customWidth="1"/>
    <col min="6698" max="6698" width="22.7109375" style="4" customWidth="1"/>
    <col min="6699" max="6699" width="22.5703125" style="4" customWidth="1"/>
    <col min="6700" max="6700" width="11.5703125" style="4" customWidth="1"/>
    <col min="6701" max="6701" width="5.28515625" style="4" customWidth="1"/>
    <col min="6702" max="6702" width="12.28515625" style="4" customWidth="1"/>
    <col min="6703" max="6703" width="7.7109375" style="4" customWidth="1"/>
    <col min="6704" max="6704" width="6.85546875" style="4" customWidth="1"/>
    <col min="6705" max="6705" width="9.140625" style="4" customWidth="1"/>
    <col min="6706" max="6706" width="13.5703125" style="4" bestFit="1" customWidth="1"/>
    <col min="6707" max="6707" width="4.140625" style="4" bestFit="1" customWidth="1"/>
    <col min="6708" max="6708" width="8.7109375" style="4" customWidth="1"/>
    <col min="6709" max="6709" width="7.85546875" style="4" customWidth="1"/>
    <col min="6710" max="6710" width="11.85546875" style="4" bestFit="1" customWidth="1"/>
    <col min="6711" max="6711" width="11.140625" style="4" customWidth="1"/>
    <col min="6712" max="6712" width="33.140625" style="4" customWidth="1"/>
    <col min="6713" max="6713" width="10.85546875" style="4" customWidth="1"/>
    <col min="6714" max="6715" width="9.140625" style="4"/>
    <col min="6716" max="6717" width="17.42578125" style="4" bestFit="1" customWidth="1"/>
    <col min="6718" max="6718" width="19.140625" style="4" customWidth="1"/>
    <col min="6719" max="6719" width="26.140625" style="4" customWidth="1"/>
    <col min="6720" max="6720" width="19.42578125" style="4" customWidth="1"/>
    <col min="6721" max="6952" width="9.140625" style="4"/>
    <col min="6953" max="6953" width="9.42578125" style="4" customWidth="1"/>
    <col min="6954" max="6954" width="22.7109375" style="4" customWidth="1"/>
    <col min="6955" max="6955" width="22.5703125" style="4" customWidth="1"/>
    <col min="6956" max="6956" width="11.5703125" style="4" customWidth="1"/>
    <col min="6957" max="6957" width="5.28515625" style="4" customWidth="1"/>
    <col min="6958" max="6958" width="12.28515625" style="4" customWidth="1"/>
    <col min="6959" max="6959" width="7.7109375" style="4" customWidth="1"/>
    <col min="6960" max="6960" width="6.85546875" style="4" customWidth="1"/>
    <col min="6961" max="6961" width="9.140625" style="4" customWidth="1"/>
    <col min="6962" max="6962" width="13.5703125" style="4" bestFit="1" customWidth="1"/>
    <col min="6963" max="6963" width="4.140625" style="4" bestFit="1" customWidth="1"/>
    <col min="6964" max="6964" width="8.7109375" style="4" customWidth="1"/>
    <col min="6965" max="6965" width="7.85546875" style="4" customWidth="1"/>
    <col min="6966" max="6966" width="11.85546875" style="4" bestFit="1" customWidth="1"/>
    <col min="6967" max="6967" width="11.140625" style="4" customWidth="1"/>
    <col min="6968" max="6968" width="33.140625" style="4" customWidth="1"/>
    <col min="6969" max="6969" width="10.85546875" style="4" customWidth="1"/>
    <col min="6970" max="6971" width="9.140625" style="4"/>
    <col min="6972" max="6973" width="17.42578125" style="4" bestFit="1" customWidth="1"/>
    <col min="6974" max="6974" width="19.140625" style="4" customWidth="1"/>
    <col min="6975" max="6975" width="26.140625" style="4" customWidth="1"/>
    <col min="6976" max="6976" width="19.42578125" style="4" customWidth="1"/>
    <col min="6977" max="7208" width="9.140625" style="4"/>
    <col min="7209" max="7209" width="9.42578125" style="4" customWidth="1"/>
    <col min="7210" max="7210" width="22.7109375" style="4" customWidth="1"/>
    <col min="7211" max="7211" width="22.5703125" style="4" customWidth="1"/>
    <col min="7212" max="7212" width="11.5703125" style="4" customWidth="1"/>
    <col min="7213" max="7213" width="5.28515625" style="4" customWidth="1"/>
    <col min="7214" max="7214" width="12.28515625" style="4" customWidth="1"/>
    <col min="7215" max="7215" width="7.7109375" style="4" customWidth="1"/>
    <col min="7216" max="7216" width="6.85546875" style="4" customWidth="1"/>
    <col min="7217" max="7217" width="9.140625" style="4" customWidth="1"/>
    <col min="7218" max="7218" width="13.5703125" style="4" bestFit="1" customWidth="1"/>
    <col min="7219" max="7219" width="4.140625" style="4" bestFit="1" customWidth="1"/>
    <col min="7220" max="7220" width="8.7109375" style="4" customWidth="1"/>
    <col min="7221" max="7221" width="7.85546875" style="4" customWidth="1"/>
    <col min="7222" max="7222" width="11.85546875" style="4" bestFit="1" customWidth="1"/>
    <col min="7223" max="7223" width="11.140625" style="4" customWidth="1"/>
    <col min="7224" max="7224" width="33.140625" style="4" customWidth="1"/>
    <col min="7225" max="7225" width="10.85546875" style="4" customWidth="1"/>
    <col min="7226" max="7227" width="9.140625" style="4"/>
    <col min="7228" max="7229" width="17.42578125" style="4" bestFit="1" customWidth="1"/>
    <col min="7230" max="7230" width="19.140625" style="4" customWidth="1"/>
    <col min="7231" max="7231" width="26.140625" style="4" customWidth="1"/>
    <col min="7232" max="7232" width="19.42578125" style="4" customWidth="1"/>
    <col min="7233" max="7464" width="9.140625" style="4"/>
    <col min="7465" max="7465" width="9.42578125" style="4" customWidth="1"/>
    <col min="7466" max="7466" width="22.7109375" style="4" customWidth="1"/>
    <col min="7467" max="7467" width="22.5703125" style="4" customWidth="1"/>
    <col min="7468" max="7468" width="11.5703125" style="4" customWidth="1"/>
    <col min="7469" max="7469" width="5.28515625" style="4" customWidth="1"/>
    <col min="7470" max="7470" width="12.28515625" style="4" customWidth="1"/>
    <col min="7471" max="7471" width="7.7109375" style="4" customWidth="1"/>
    <col min="7472" max="7472" width="6.85546875" style="4" customWidth="1"/>
    <col min="7473" max="7473" width="9.140625" style="4" customWidth="1"/>
    <col min="7474" max="7474" width="13.5703125" style="4" bestFit="1" customWidth="1"/>
    <col min="7475" max="7475" width="4.140625" style="4" bestFit="1" customWidth="1"/>
    <col min="7476" max="7476" width="8.7109375" style="4" customWidth="1"/>
    <col min="7477" max="7477" width="7.85546875" style="4" customWidth="1"/>
    <col min="7478" max="7478" width="11.85546875" style="4" bestFit="1" customWidth="1"/>
    <col min="7479" max="7479" width="11.140625" style="4" customWidth="1"/>
    <col min="7480" max="7480" width="33.140625" style="4" customWidth="1"/>
    <col min="7481" max="7481" width="10.85546875" style="4" customWidth="1"/>
    <col min="7482" max="7483" width="9.140625" style="4"/>
    <col min="7484" max="7485" width="17.42578125" style="4" bestFit="1" customWidth="1"/>
    <col min="7486" max="7486" width="19.140625" style="4" customWidth="1"/>
    <col min="7487" max="7487" width="26.140625" style="4" customWidth="1"/>
    <col min="7488" max="7488" width="19.42578125" style="4" customWidth="1"/>
    <col min="7489" max="7720" width="9.140625" style="4"/>
    <col min="7721" max="7721" width="9.42578125" style="4" customWidth="1"/>
    <col min="7722" max="7722" width="22.7109375" style="4" customWidth="1"/>
    <col min="7723" max="7723" width="22.5703125" style="4" customWidth="1"/>
    <col min="7724" max="7724" width="11.5703125" style="4" customWidth="1"/>
    <col min="7725" max="7725" width="5.28515625" style="4" customWidth="1"/>
    <col min="7726" max="7726" width="12.28515625" style="4" customWidth="1"/>
    <col min="7727" max="7727" width="7.7109375" style="4" customWidth="1"/>
    <col min="7728" max="7728" width="6.85546875" style="4" customWidth="1"/>
    <col min="7729" max="7729" width="9.140625" style="4" customWidth="1"/>
    <col min="7730" max="7730" width="13.5703125" style="4" bestFit="1" customWidth="1"/>
    <col min="7731" max="7731" width="4.140625" style="4" bestFit="1" customWidth="1"/>
    <col min="7732" max="7732" width="8.7109375" style="4" customWidth="1"/>
    <col min="7733" max="7733" width="7.85546875" style="4" customWidth="1"/>
    <col min="7734" max="7734" width="11.85546875" style="4" bestFit="1" customWidth="1"/>
    <col min="7735" max="7735" width="11.140625" style="4" customWidth="1"/>
    <col min="7736" max="7736" width="33.140625" style="4" customWidth="1"/>
    <col min="7737" max="7737" width="10.85546875" style="4" customWidth="1"/>
    <col min="7738" max="7739" width="9.140625" style="4"/>
    <col min="7740" max="7741" width="17.42578125" style="4" bestFit="1" customWidth="1"/>
    <col min="7742" max="7742" width="19.140625" style="4" customWidth="1"/>
    <col min="7743" max="7743" width="26.140625" style="4" customWidth="1"/>
    <col min="7744" max="7744" width="19.42578125" style="4" customWidth="1"/>
    <col min="7745" max="7976" width="9.140625" style="4"/>
    <col min="7977" max="7977" width="9.42578125" style="4" customWidth="1"/>
    <col min="7978" max="7978" width="22.7109375" style="4" customWidth="1"/>
    <col min="7979" max="7979" width="22.5703125" style="4" customWidth="1"/>
    <col min="7980" max="7980" width="11.5703125" style="4" customWidth="1"/>
    <col min="7981" max="7981" width="5.28515625" style="4" customWidth="1"/>
    <col min="7982" max="7982" width="12.28515625" style="4" customWidth="1"/>
    <col min="7983" max="7983" width="7.7109375" style="4" customWidth="1"/>
    <col min="7984" max="7984" width="6.85546875" style="4" customWidth="1"/>
    <col min="7985" max="7985" width="9.140625" style="4" customWidth="1"/>
    <col min="7986" max="7986" width="13.5703125" style="4" bestFit="1" customWidth="1"/>
    <col min="7987" max="7987" width="4.140625" style="4" bestFit="1" customWidth="1"/>
    <col min="7988" max="7988" width="8.7109375" style="4" customWidth="1"/>
    <col min="7989" max="7989" width="7.85546875" style="4" customWidth="1"/>
    <col min="7990" max="7990" width="11.85546875" style="4" bestFit="1" customWidth="1"/>
    <col min="7991" max="7991" width="11.140625" style="4" customWidth="1"/>
    <col min="7992" max="7992" width="33.140625" style="4" customWidth="1"/>
    <col min="7993" max="7993" width="10.85546875" style="4" customWidth="1"/>
    <col min="7994" max="7995" width="9.140625" style="4"/>
    <col min="7996" max="7997" width="17.42578125" style="4" bestFit="1" customWidth="1"/>
    <col min="7998" max="7998" width="19.140625" style="4" customWidth="1"/>
    <col min="7999" max="7999" width="26.140625" style="4" customWidth="1"/>
    <col min="8000" max="8000" width="19.42578125" style="4" customWidth="1"/>
    <col min="8001" max="8232" width="9.140625" style="4"/>
    <col min="8233" max="8233" width="9.42578125" style="4" customWidth="1"/>
    <col min="8234" max="8234" width="22.7109375" style="4" customWidth="1"/>
    <col min="8235" max="8235" width="22.5703125" style="4" customWidth="1"/>
    <col min="8236" max="8236" width="11.5703125" style="4" customWidth="1"/>
    <col min="8237" max="8237" width="5.28515625" style="4" customWidth="1"/>
    <col min="8238" max="8238" width="12.28515625" style="4" customWidth="1"/>
    <col min="8239" max="8239" width="7.7109375" style="4" customWidth="1"/>
    <col min="8240" max="8240" width="6.85546875" style="4" customWidth="1"/>
    <col min="8241" max="8241" width="9.140625" style="4" customWidth="1"/>
    <col min="8242" max="8242" width="13.5703125" style="4" bestFit="1" customWidth="1"/>
    <col min="8243" max="8243" width="4.140625" style="4" bestFit="1" customWidth="1"/>
    <col min="8244" max="8244" width="8.7109375" style="4" customWidth="1"/>
    <col min="8245" max="8245" width="7.85546875" style="4" customWidth="1"/>
    <col min="8246" max="8246" width="11.85546875" style="4" bestFit="1" customWidth="1"/>
    <col min="8247" max="8247" width="11.140625" style="4" customWidth="1"/>
    <col min="8248" max="8248" width="33.140625" style="4" customWidth="1"/>
    <col min="8249" max="8249" width="10.85546875" style="4" customWidth="1"/>
    <col min="8250" max="8251" width="9.140625" style="4"/>
    <col min="8252" max="8253" width="17.42578125" style="4" bestFit="1" customWidth="1"/>
    <col min="8254" max="8254" width="19.140625" style="4" customWidth="1"/>
    <col min="8255" max="8255" width="26.140625" style="4" customWidth="1"/>
    <col min="8256" max="8256" width="19.42578125" style="4" customWidth="1"/>
    <col min="8257" max="8488" width="9.140625" style="4"/>
    <col min="8489" max="8489" width="9.42578125" style="4" customWidth="1"/>
    <col min="8490" max="8490" width="22.7109375" style="4" customWidth="1"/>
    <col min="8491" max="8491" width="22.5703125" style="4" customWidth="1"/>
    <col min="8492" max="8492" width="11.5703125" style="4" customWidth="1"/>
    <col min="8493" max="8493" width="5.28515625" style="4" customWidth="1"/>
    <col min="8494" max="8494" width="12.28515625" style="4" customWidth="1"/>
    <col min="8495" max="8495" width="7.7109375" style="4" customWidth="1"/>
    <col min="8496" max="8496" width="6.85546875" style="4" customWidth="1"/>
    <col min="8497" max="8497" width="9.140625" style="4" customWidth="1"/>
    <col min="8498" max="8498" width="13.5703125" style="4" bestFit="1" customWidth="1"/>
    <col min="8499" max="8499" width="4.140625" style="4" bestFit="1" customWidth="1"/>
    <col min="8500" max="8500" width="8.7109375" style="4" customWidth="1"/>
    <col min="8501" max="8501" width="7.85546875" style="4" customWidth="1"/>
    <col min="8502" max="8502" width="11.85546875" style="4" bestFit="1" customWidth="1"/>
    <col min="8503" max="8503" width="11.140625" style="4" customWidth="1"/>
    <col min="8504" max="8504" width="33.140625" style="4" customWidth="1"/>
    <col min="8505" max="8505" width="10.85546875" style="4" customWidth="1"/>
    <col min="8506" max="8507" width="9.140625" style="4"/>
    <col min="8508" max="8509" width="17.42578125" style="4" bestFit="1" customWidth="1"/>
    <col min="8510" max="8510" width="19.140625" style="4" customWidth="1"/>
    <col min="8511" max="8511" width="26.140625" style="4" customWidth="1"/>
    <col min="8512" max="8512" width="19.42578125" style="4" customWidth="1"/>
    <col min="8513" max="8744" width="9.140625" style="4"/>
    <col min="8745" max="8745" width="9.42578125" style="4" customWidth="1"/>
    <col min="8746" max="8746" width="22.7109375" style="4" customWidth="1"/>
    <col min="8747" max="8747" width="22.5703125" style="4" customWidth="1"/>
    <col min="8748" max="8748" width="11.5703125" style="4" customWidth="1"/>
    <col min="8749" max="8749" width="5.28515625" style="4" customWidth="1"/>
    <col min="8750" max="8750" width="12.28515625" style="4" customWidth="1"/>
    <col min="8751" max="8751" width="7.7109375" style="4" customWidth="1"/>
    <col min="8752" max="8752" width="6.85546875" style="4" customWidth="1"/>
    <col min="8753" max="8753" width="9.140625" style="4" customWidth="1"/>
    <col min="8754" max="8754" width="13.5703125" style="4" bestFit="1" customWidth="1"/>
    <col min="8755" max="8755" width="4.140625" style="4" bestFit="1" customWidth="1"/>
    <col min="8756" max="8756" width="8.7109375" style="4" customWidth="1"/>
    <col min="8757" max="8757" width="7.85546875" style="4" customWidth="1"/>
    <col min="8758" max="8758" width="11.85546875" style="4" bestFit="1" customWidth="1"/>
    <col min="8759" max="8759" width="11.140625" style="4" customWidth="1"/>
    <col min="8760" max="8760" width="33.140625" style="4" customWidth="1"/>
    <col min="8761" max="8761" width="10.85546875" style="4" customWidth="1"/>
    <col min="8762" max="8763" width="9.140625" style="4"/>
    <col min="8764" max="8765" width="17.42578125" style="4" bestFit="1" customWidth="1"/>
    <col min="8766" max="8766" width="19.140625" style="4" customWidth="1"/>
    <col min="8767" max="8767" width="26.140625" style="4" customWidth="1"/>
    <col min="8768" max="8768" width="19.42578125" style="4" customWidth="1"/>
    <col min="8769" max="9000" width="9.140625" style="4"/>
    <col min="9001" max="9001" width="9.42578125" style="4" customWidth="1"/>
    <col min="9002" max="9002" width="22.7109375" style="4" customWidth="1"/>
    <col min="9003" max="9003" width="22.5703125" style="4" customWidth="1"/>
    <col min="9004" max="9004" width="11.5703125" style="4" customWidth="1"/>
    <col min="9005" max="9005" width="5.28515625" style="4" customWidth="1"/>
    <col min="9006" max="9006" width="12.28515625" style="4" customWidth="1"/>
    <col min="9007" max="9007" width="7.7109375" style="4" customWidth="1"/>
    <col min="9008" max="9008" width="6.85546875" style="4" customWidth="1"/>
    <col min="9009" max="9009" width="9.140625" style="4" customWidth="1"/>
    <col min="9010" max="9010" width="13.5703125" style="4" bestFit="1" customWidth="1"/>
    <col min="9011" max="9011" width="4.140625" style="4" bestFit="1" customWidth="1"/>
    <col min="9012" max="9012" width="8.7109375" style="4" customWidth="1"/>
    <col min="9013" max="9013" width="7.85546875" style="4" customWidth="1"/>
    <col min="9014" max="9014" width="11.85546875" style="4" bestFit="1" customWidth="1"/>
    <col min="9015" max="9015" width="11.140625" style="4" customWidth="1"/>
    <col min="9016" max="9016" width="33.140625" style="4" customWidth="1"/>
    <col min="9017" max="9017" width="10.85546875" style="4" customWidth="1"/>
    <col min="9018" max="9019" width="9.140625" style="4"/>
    <col min="9020" max="9021" width="17.42578125" style="4" bestFit="1" customWidth="1"/>
    <col min="9022" max="9022" width="19.140625" style="4" customWidth="1"/>
    <col min="9023" max="9023" width="26.140625" style="4" customWidth="1"/>
    <col min="9024" max="9024" width="19.42578125" style="4" customWidth="1"/>
    <col min="9025" max="9256" width="9.140625" style="4"/>
    <col min="9257" max="9257" width="9.42578125" style="4" customWidth="1"/>
    <col min="9258" max="9258" width="22.7109375" style="4" customWidth="1"/>
    <col min="9259" max="9259" width="22.5703125" style="4" customWidth="1"/>
    <col min="9260" max="9260" width="11.5703125" style="4" customWidth="1"/>
    <col min="9261" max="9261" width="5.28515625" style="4" customWidth="1"/>
    <col min="9262" max="9262" width="12.28515625" style="4" customWidth="1"/>
    <col min="9263" max="9263" width="7.7109375" style="4" customWidth="1"/>
    <col min="9264" max="9264" width="6.85546875" style="4" customWidth="1"/>
    <col min="9265" max="9265" width="9.140625" style="4" customWidth="1"/>
    <col min="9266" max="9266" width="13.5703125" style="4" bestFit="1" customWidth="1"/>
    <col min="9267" max="9267" width="4.140625" style="4" bestFit="1" customWidth="1"/>
    <col min="9268" max="9268" width="8.7109375" style="4" customWidth="1"/>
    <col min="9269" max="9269" width="7.85546875" style="4" customWidth="1"/>
    <col min="9270" max="9270" width="11.85546875" style="4" bestFit="1" customWidth="1"/>
    <col min="9271" max="9271" width="11.140625" style="4" customWidth="1"/>
    <col min="9272" max="9272" width="33.140625" style="4" customWidth="1"/>
    <col min="9273" max="9273" width="10.85546875" style="4" customWidth="1"/>
    <col min="9274" max="9275" width="9.140625" style="4"/>
    <col min="9276" max="9277" width="17.42578125" style="4" bestFit="1" customWidth="1"/>
    <col min="9278" max="9278" width="19.140625" style="4" customWidth="1"/>
    <col min="9279" max="9279" width="26.140625" style="4" customWidth="1"/>
    <col min="9280" max="9280" width="19.42578125" style="4" customWidth="1"/>
    <col min="9281" max="9512" width="9.140625" style="4"/>
    <col min="9513" max="9513" width="9.42578125" style="4" customWidth="1"/>
    <col min="9514" max="9514" width="22.7109375" style="4" customWidth="1"/>
    <col min="9515" max="9515" width="22.5703125" style="4" customWidth="1"/>
    <col min="9516" max="9516" width="11.5703125" style="4" customWidth="1"/>
    <col min="9517" max="9517" width="5.28515625" style="4" customWidth="1"/>
    <col min="9518" max="9518" width="12.28515625" style="4" customWidth="1"/>
    <col min="9519" max="9519" width="7.7109375" style="4" customWidth="1"/>
    <col min="9520" max="9520" width="6.85546875" style="4" customWidth="1"/>
    <col min="9521" max="9521" width="9.140625" style="4" customWidth="1"/>
    <col min="9522" max="9522" width="13.5703125" style="4" bestFit="1" customWidth="1"/>
    <col min="9523" max="9523" width="4.140625" style="4" bestFit="1" customWidth="1"/>
    <col min="9524" max="9524" width="8.7109375" style="4" customWidth="1"/>
    <col min="9525" max="9525" width="7.85546875" style="4" customWidth="1"/>
    <col min="9526" max="9526" width="11.85546875" style="4" bestFit="1" customWidth="1"/>
    <col min="9527" max="9527" width="11.140625" style="4" customWidth="1"/>
    <col min="9528" max="9528" width="33.140625" style="4" customWidth="1"/>
    <col min="9529" max="9529" width="10.85546875" style="4" customWidth="1"/>
    <col min="9530" max="9531" width="9.140625" style="4"/>
    <col min="9532" max="9533" width="17.42578125" style="4" bestFit="1" customWidth="1"/>
    <col min="9534" max="9534" width="19.140625" style="4" customWidth="1"/>
    <col min="9535" max="9535" width="26.140625" style="4" customWidth="1"/>
    <col min="9536" max="9536" width="19.42578125" style="4" customWidth="1"/>
    <col min="9537" max="9768" width="9.140625" style="4"/>
    <col min="9769" max="9769" width="9.42578125" style="4" customWidth="1"/>
    <col min="9770" max="9770" width="22.7109375" style="4" customWidth="1"/>
    <col min="9771" max="9771" width="22.5703125" style="4" customWidth="1"/>
    <col min="9772" max="9772" width="11.5703125" style="4" customWidth="1"/>
    <col min="9773" max="9773" width="5.28515625" style="4" customWidth="1"/>
    <col min="9774" max="9774" width="12.28515625" style="4" customWidth="1"/>
    <col min="9775" max="9775" width="7.7109375" style="4" customWidth="1"/>
    <col min="9776" max="9776" width="6.85546875" style="4" customWidth="1"/>
    <col min="9777" max="9777" width="9.140625" style="4" customWidth="1"/>
    <col min="9778" max="9778" width="13.5703125" style="4" bestFit="1" customWidth="1"/>
    <col min="9779" max="9779" width="4.140625" style="4" bestFit="1" customWidth="1"/>
    <col min="9780" max="9780" width="8.7109375" style="4" customWidth="1"/>
    <col min="9781" max="9781" width="7.85546875" style="4" customWidth="1"/>
    <col min="9782" max="9782" width="11.85546875" style="4" bestFit="1" customWidth="1"/>
    <col min="9783" max="9783" width="11.140625" style="4" customWidth="1"/>
    <col min="9784" max="9784" width="33.140625" style="4" customWidth="1"/>
    <col min="9785" max="9785" width="10.85546875" style="4" customWidth="1"/>
    <col min="9786" max="9787" width="9.140625" style="4"/>
    <col min="9788" max="9789" width="17.42578125" style="4" bestFit="1" customWidth="1"/>
    <col min="9790" max="9790" width="19.140625" style="4" customWidth="1"/>
    <col min="9791" max="9791" width="26.140625" style="4" customWidth="1"/>
    <col min="9792" max="9792" width="19.42578125" style="4" customWidth="1"/>
    <col min="9793" max="10024" width="9.140625" style="4"/>
    <col min="10025" max="10025" width="9.42578125" style="4" customWidth="1"/>
    <col min="10026" max="10026" width="22.7109375" style="4" customWidth="1"/>
    <col min="10027" max="10027" width="22.5703125" style="4" customWidth="1"/>
    <col min="10028" max="10028" width="11.5703125" style="4" customWidth="1"/>
    <col min="10029" max="10029" width="5.28515625" style="4" customWidth="1"/>
    <col min="10030" max="10030" width="12.28515625" style="4" customWidth="1"/>
    <col min="10031" max="10031" width="7.7109375" style="4" customWidth="1"/>
    <col min="10032" max="10032" width="6.85546875" style="4" customWidth="1"/>
    <col min="10033" max="10033" width="9.140625" style="4" customWidth="1"/>
    <col min="10034" max="10034" width="13.5703125" style="4" bestFit="1" customWidth="1"/>
    <col min="10035" max="10035" width="4.140625" style="4" bestFit="1" customWidth="1"/>
    <col min="10036" max="10036" width="8.7109375" style="4" customWidth="1"/>
    <col min="10037" max="10037" width="7.85546875" style="4" customWidth="1"/>
    <col min="10038" max="10038" width="11.85546875" style="4" bestFit="1" customWidth="1"/>
    <col min="10039" max="10039" width="11.140625" style="4" customWidth="1"/>
    <col min="10040" max="10040" width="33.140625" style="4" customWidth="1"/>
    <col min="10041" max="10041" width="10.85546875" style="4" customWidth="1"/>
    <col min="10042" max="10043" width="9.140625" style="4"/>
    <col min="10044" max="10045" width="17.42578125" style="4" bestFit="1" customWidth="1"/>
    <col min="10046" max="10046" width="19.140625" style="4" customWidth="1"/>
    <col min="10047" max="10047" width="26.140625" style="4" customWidth="1"/>
    <col min="10048" max="10048" width="19.42578125" style="4" customWidth="1"/>
    <col min="10049" max="10280" width="9.140625" style="4"/>
    <col min="10281" max="10281" width="9.42578125" style="4" customWidth="1"/>
    <col min="10282" max="10282" width="22.7109375" style="4" customWidth="1"/>
    <col min="10283" max="10283" width="22.5703125" style="4" customWidth="1"/>
    <col min="10284" max="10284" width="11.5703125" style="4" customWidth="1"/>
    <col min="10285" max="10285" width="5.28515625" style="4" customWidth="1"/>
    <col min="10286" max="10286" width="12.28515625" style="4" customWidth="1"/>
    <col min="10287" max="10287" width="7.7109375" style="4" customWidth="1"/>
    <col min="10288" max="10288" width="6.85546875" style="4" customWidth="1"/>
    <col min="10289" max="10289" width="9.140625" style="4" customWidth="1"/>
    <col min="10290" max="10290" width="13.5703125" style="4" bestFit="1" customWidth="1"/>
    <col min="10291" max="10291" width="4.140625" style="4" bestFit="1" customWidth="1"/>
    <col min="10292" max="10292" width="8.7109375" style="4" customWidth="1"/>
    <col min="10293" max="10293" width="7.85546875" style="4" customWidth="1"/>
    <col min="10294" max="10294" width="11.85546875" style="4" bestFit="1" customWidth="1"/>
    <col min="10295" max="10295" width="11.140625" style="4" customWidth="1"/>
    <col min="10296" max="10296" width="33.140625" style="4" customWidth="1"/>
    <col min="10297" max="10297" width="10.85546875" style="4" customWidth="1"/>
    <col min="10298" max="10299" width="9.140625" style="4"/>
    <col min="10300" max="10301" width="17.42578125" style="4" bestFit="1" customWidth="1"/>
    <col min="10302" max="10302" width="19.140625" style="4" customWidth="1"/>
    <col min="10303" max="10303" width="26.140625" style="4" customWidth="1"/>
    <col min="10304" max="10304" width="19.42578125" style="4" customWidth="1"/>
    <col min="10305" max="10536" width="9.140625" style="4"/>
    <col min="10537" max="10537" width="9.42578125" style="4" customWidth="1"/>
    <col min="10538" max="10538" width="22.7109375" style="4" customWidth="1"/>
    <col min="10539" max="10539" width="22.5703125" style="4" customWidth="1"/>
    <col min="10540" max="10540" width="11.5703125" style="4" customWidth="1"/>
    <col min="10541" max="10541" width="5.28515625" style="4" customWidth="1"/>
    <col min="10542" max="10542" width="12.28515625" style="4" customWidth="1"/>
    <col min="10543" max="10543" width="7.7109375" style="4" customWidth="1"/>
    <col min="10544" max="10544" width="6.85546875" style="4" customWidth="1"/>
    <col min="10545" max="10545" width="9.140625" style="4" customWidth="1"/>
    <col min="10546" max="10546" width="13.5703125" style="4" bestFit="1" customWidth="1"/>
    <col min="10547" max="10547" width="4.140625" style="4" bestFit="1" customWidth="1"/>
    <col min="10548" max="10548" width="8.7109375" style="4" customWidth="1"/>
    <col min="10549" max="10549" width="7.85546875" style="4" customWidth="1"/>
    <col min="10550" max="10550" width="11.85546875" style="4" bestFit="1" customWidth="1"/>
    <col min="10551" max="10551" width="11.140625" style="4" customWidth="1"/>
    <col min="10552" max="10552" width="33.140625" style="4" customWidth="1"/>
    <col min="10553" max="10553" width="10.85546875" style="4" customWidth="1"/>
    <col min="10554" max="10555" width="9.140625" style="4"/>
    <col min="10556" max="10557" width="17.42578125" style="4" bestFit="1" customWidth="1"/>
    <col min="10558" max="10558" width="19.140625" style="4" customWidth="1"/>
    <col min="10559" max="10559" width="26.140625" style="4" customWidth="1"/>
    <col min="10560" max="10560" width="19.42578125" style="4" customWidth="1"/>
    <col min="10561" max="10792" width="9.140625" style="4"/>
    <col min="10793" max="10793" width="9.42578125" style="4" customWidth="1"/>
    <col min="10794" max="10794" width="22.7109375" style="4" customWidth="1"/>
    <col min="10795" max="10795" width="22.5703125" style="4" customWidth="1"/>
    <col min="10796" max="10796" width="11.5703125" style="4" customWidth="1"/>
    <col min="10797" max="10797" width="5.28515625" style="4" customWidth="1"/>
    <col min="10798" max="10798" width="12.28515625" style="4" customWidth="1"/>
    <col min="10799" max="10799" width="7.7109375" style="4" customWidth="1"/>
    <col min="10800" max="10800" width="6.85546875" style="4" customWidth="1"/>
    <col min="10801" max="10801" width="9.140625" style="4" customWidth="1"/>
    <col min="10802" max="10802" width="13.5703125" style="4" bestFit="1" customWidth="1"/>
    <col min="10803" max="10803" width="4.140625" style="4" bestFit="1" customWidth="1"/>
    <col min="10804" max="10804" width="8.7109375" style="4" customWidth="1"/>
    <col min="10805" max="10805" width="7.85546875" style="4" customWidth="1"/>
    <col min="10806" max="10806" width="11.85546875" style="4" bestFit="1" customWidth="1"/>
    <col min="10807" max="10807" width="11.140625" style="4" customWidth="1"/>
    <col min="10808" max="10808" width="33.140625" style="4" customWidth="1"/>
    <col min="10809" max="10809" width="10.85546875" style="4" customWidth="1"/>
    <col min="10810" max="10811" width="9.140625" style="4"/>
    <col min="10812" max="10813" width="17.42578125" style="4" bestFit="1" customWidth="1"/>
    <col min="10814" max="10814" width="19.140625" style="4" customWidth="1"/>
    <col min="10815" max="10815" width="26.140625" style="4" customWidth="1"/>
    <col min="10816" max="10816" width="19.42578125" style="4" customWidth="1"/>
    <col min="10817" max="11048" width="9.140625" style="4"/>
    <col min="11049" max="11049" width="9.42578125" style="4" customWidth="1"/>
    <col min="11050" max="11050" width="22.7109375" style="4" customWidth="1"/>
    <col min="11051" max="11051" width="22.5703125" style="4" customWidth="1"/>
    <col min="11052" max="11052" width="11.5703125" style="4" customWidth="1"/>
    <col min="11053" max="11053" width="5.28515625" style="4" customWidth="1"/>
    <col min="11054" max="11054" width="12.28515625" style="4" customWidth="1"/>
    <col min="11055" max="11055" width="7.7109375" style="4" customWidth="1"/>
    <col min="11056" max="11056" width="6.85546875" style="4" customWidth="1"/>
    <col min="11057" max="11057" width="9.140625" style="4" customWidth="1"/>
    <col min="11058" max="11058" width="13.5703125" style="4" bestFit="1" customWidth="1"/>
    <col min="11059" max="11059" width="4.140625" style="4" bestFit="1" customWidth="1"/>
    <col min="11060" max="11060" width="8.7109375" style="4" customWidth="1"/>
    <col min="11061" max="11061" width="7.85546875" style="4" customWidth="1"/>
    <col min="11062" max="11062" width="11.85546875" style="4" bestFit="1" customWidth="1"/>
    <col min="11063" max="11063" width="11.140625" style="4" customWidth="1"/>
    <col min="11064" max="11064" width="33.140625" style="4" customWidth="1"/>
    <col min="11065" max="11065" width="10.85546875" style="4" customWidth="1"/>
    <col min="11066" max="11067" width="9.140625" style="4"/>
    <col min="11068" max="11069" width="17.42578125" style="4" bestFit="1" customWidth="1"/>
    <col min="11070" max="11070" width="19.140625" style="4" customWidth="1"/>
    <col min="11071" max="11071" width="26.140625" style="4" customWidth="1"/>
    <col min="11072" max="11072" width="19.42578125" style="4" customWidth="1"/>
    <col min="11073" max="11304" width="9.140625" style="4"/>
    <col min="11305" max="11305" width="9.42578125" style="4" customWidth="1"/>
    <col min="11306" max="11306" width="22.7109375" style="4" customWidth="1"/>
    <col min="11307" max="11307" width="22.5703125" style="4" customWidth="1"/>
    <col min="11308" max="11308" width="11.5703125" style="4" customWidth="1"/>
    <col min="11309" max="11309" width="5.28515625" style="4" customWidth="1"/>
    <col min="11310" max="11310" width="12.28515625" style="4" customWidth="1"/>
    <col min="11311" max="11311" width="7.7109375" style="4" customWidth="1"/>
    <col min="11312" max="11312" width="6.85546875" style="4" customWidth="1"/>
    <col min="11313" max="11313" width="9.140625" style="4" customWidth="1"/>
    <col min="11314" max="11314" width="13.5703125" style="4" bestFit="1" customWidth="1"/>
    <col min="11315" max="11315" width="4.140625" style="4" bestFit="1" customWidth="1"/>
    <col min="11316" max="11316" width="8.7109375" style="4" customWidth="1"/>
    <col min="11317" max="11317" width="7.85546875" style="4" customWidth="1"/>
    <col min="11318" max="11318" width="11.85546875" style="4" bestFit="1" customWidth="1"/>
    <col min="11319" max="11319" width="11.140625" style="4" customWidth="1"/>
    <col min="11320" max="11320" width="33.140625" style="4" customWidth="1"/>
    <col min="11321" max="11321" width="10.85546875" style="4" customWidth="1"/>
    <col min="11322" max="11323" width="9.140625" style="4"/>
    <col min="11324" max="11325" width="17.42578125" style="4" bestFit="1" customWidth="1"/>
    <col min="11326" max="11326" width="19.140625" style="4" customWidth="1"/>
    <col min="11327" max="11327" width="26.140625" style="4" customWidth="1"/>
    <col min="11328" max="11328" width="19.42578125" style="4" customWidth="1"/>
    <col min="11329" max="11560" width="9.140625" style="4"/>
    <col min="11561" max="11561" width="9.42578125" style="4" customWidth="1"/>
    <col min="11562" max="11562" width="22.7109375" style="4" customWidth="1"/>
    <col min="11563" max="11563" width="22.5703125" style="4" customWidth="1"/>
    <col min="11564" max="11564" width="11.5703125" style="4" customWidth="1"/>
    <col min="11565" max="11565" width="5.28515625" style="4" customWidth="1"/>
    <col min="11566" max="11566" width="12.28515625" style="4" customWidth="1"/>
    <col min="11567" max="11567" width="7.7109375" style="4" customWidth="1"/>
    <col min="11568" max="11568" width="6.85546875" style="4" customWidth="1"/>
    <col min="11569" max="11569" width="9.140625" style="4" customWidth="1"/>
    <col min="11570" max="11570" width="13.5703125" style="4" bestFit="1" customWidth="1"/>
    <col min="11571" max="11571" width="4.140625" style="4" bestFit="1" customWidth="1"/>
    <col min="11572" max="11572" width="8.7109375" style="4" customWidth="1"/>
    <col min="11573" max="11573" width="7.85546875" style="4" customWidth="1"/>
    <col min="11574" max="11574" width="11.85546875" style="4" bestFit="1" customWidth="1"/>
    <col min="11575" max="11575" width="11.140625" style="4" customWidth="1"/>
    <col min="11576" max="11576" width="33.140625" style="4" customWidth="1"/>
    <col min="11577" max="11577" width="10.85546875" style="4" customWidth="1"/>
    <col min="11578" max="11579" width="9.140625" style="4"/>
    <col min="11580" max="11581" width="17.42578125" style="4" bestFit="1" customWidth="1"/>
    <col min="11582" max="11582" width="19.140625" style="4" customWidth="1"/>
    <col min="11583" max="11583" width="26.140625" style="4" customWidth="1"/>
    <col min="11584" max="11584" width="19.42578125" style="4" customWidth="1"/>
    <col min="11585" max="11816" width="9.140625" style="4"/>
    <col min="11817" max="11817" width="9.42578125" style="4" customWidth="1"/>
    <col min="11818" max="11818" width="22.7109375" style="4" customWidth="1"/>
    <col min="11819" max="11819" width="22.5703125" style="4" customWidth="1"/>
    <col min="11820" max="11820" width="11.5703125" style="4" customWidth="1"/>
    <col min="11821" max="11821" width="5.28515625" style="4" customWidth="1"/>
    <col min="11822" max="11822" width="12.28515625" style="4" customWidth="1"/>
    <col min="11823" max="11823" width="7.7109375" style="4" customWidth="1"/>
    <col min="11824" max="11824" width="6.85546875" style="4" customWidth="1"/>
    <col min="11825" max="11825" width="9.140625" style="4" customWidth="1"/>
    <col min="11826" max="11826" width="13.5703125" style="4" bestFit="1" customWidth="1"/>
    <col min="11827" max="11827" width="4.140625" style="4" bestFit="1" customWidth="1"/>
    <col min="11828" max="11828" width="8.7109375" style="4" customWidth="1"/>
    <col min="11829" max="11829" width="7.85546875" style="4" customWidth="1"/>
    <col min="11830" max="11830" width="11.85546875" style="4" bestFit="1" customWidth="1"/>
    <col min="11831" max="11831" width="11.140625" style="4" customWidth="1"/>
    <col min="11832" max="11832" width="33.140625" style="4" customWidth="1"/>
    <col min="11833" max="11833" width="10.85546875" style="4" customWidth="1"/>
    <col min="11834" max="11835" width="9.140625" style="4"/>
    <col min="11836" max="11837" width="17.42578125" style="4" bestFit="1" customWidth="1"/>
    <col min="11838" max="11838" width="19.140625" style="4" customWidth="1"/>
    <col min="11839" max="11839" width="26.140625" style="4" customWidth="1"/>
    <col min="11840" max="11840" width="19.42578125" style="4" customWidth="1"/>
    <col min="11841" max="12072" width="9.140625" style="4"/>
    <col min="12073" max="12073" width="9.42578125" style="4" customWidth="1"/>
    <col min="12074" max="12074" width="22.7109375" style="4" customWidth="1"/>
    <col min="12075" max="12075" width="22.5703125" style="4" customWidth="1"/>
    <col min="12076" max="12076" width="11.5703125" style="4" customWidth="1"/>
    <col min="12077" max="12077" width="5.28515625" style="4" customWidth="1"/>
    <col min="12078" max="12078" width="12.28515625" style="4" customWidth="1"/>
    <col min="12079" max="12079" width="7.7109375" style="4" customWidth="1"/>
    <col min="12080" max="12080" width="6.85546875" style="4" customWidth="1"/>
    <col min="12081" max="12081" width="9.140625" style="4" customWidth="1"/>
    <col min="12082" max="12082" width="13.5703125" style="4" bestFit="1" customWidth="1"/>
    <col min="12083" max="12083" width="4.140625" style="4" bestFit="1" customWidth="1"/>
    <col min="12084" max="12084" width="8.7109375" style="4" customWidth="1"/>
    <col min="12085" max="12085" width="7.85546875" style="4" customWidth="1"/>
    <col min="12086" max="12086" width="11.85546875" style="4" bestFit="1" customWidth="1"/>
    <col min="12087" max="12087" width="11.140625" style="4" customWidth="1"/>
    <col min="12088" max="12088" width="33.140625" style="4" customWidth="1"/>
    <col min="12089" max="12089" width="10.85546875" style="4" customWidth="1"/>
    <col min="12090" max="12091" width="9.140625" style="4"/>
    <col min="12092" max="12093" width="17.42578125" style="4" bestFit="1" customWidth="1"/>
    <col min="12094" max="12094" width="19.140625" style="4" customWidth="1"/>
    <col min="12095" max="12095" width="26.140625" style="4" customWidth="1"/>
    <col min="12096" max="12096" width="19.42578125" style="4" customWidth="1"/>
    <col min="12097" max="12328" width="9.140625" style="4"/>
    <col min="12329" max="12329" width="9.42578125" style="4" customWidth="1"/>
    <col min="12330" max="12330" width="22.7109375" style="4" customWidth="1"/>
    <col min="12331" max="12331" width="22.5703125" style="4" customWidth="1"/>
    <col min="12332" max="12332" width="11.5703125" style="4" customWidth="1"/>
    <col min="12333" max="12333" width="5.28515625" style="4" customWidth="1"/>
    <col min="12334" max="12334" width="12.28515625" style="4" customWidth="1"/>
    <col min="12335" max="12335" width="7.7109375" style="4" customWidth="1"/>
    <col min="12336" max="12336" width="6.85546875" style="4" customWidth="1"/>
    <col min="12337" max="12337" width="9.140625" style="4" customWidth="1"/>
    <col min="12338" max="12338" width="13.5703125" style="4" bestFit="1" customWidth="1"/>
    <col min="12339" max="12339" width="4.140625" style="4" bestFit="1" customWidth="1"/>
    <col min="12340" max="12340" width="8.7109375" style="4" customWidth="1"/>
    <col min="12341" max="12341" width="7.85546875" style="4" customWidth="1"/>
    <col min="12342" max="12342" width="11.85546875" style="4" bestFit="1" customWidth="1"/>
    <col min="12343" max="12343" width="11.140625" style="4" customWidth="1"/>
    <col min="12344" max="12344" width="33.140625" style="4" customWidth="1"/>
    <col min="12345" max="12345" width="10.85546875" style="4" customWidth="1"/>
    <col min="12346" max="12347" width="9.140625" style="4"/>
    <col min="12348" max="12349" width="17.42578125" style="4" bestFit="1" customWidth="1"/>
    <col min="12350" max="12350" width="19.140625" style="4" customWidth="1"/>
    <col min="12351" max="12351" width="26.140625" style="4" customWidth="1"/>
    <col min="12352" max="12352" width="19.42578125" style="4" customWidth="1"/>
    <col min="12353" max="12584" width="9.140625" style="4"/>
    <col min="12585" max="12585" width="9.42578125" style="4" customWidth="1"/>
    <col min="12586" max="12586" width="22.7109375" style="4" customWidth="1"/>
    <col min="12587" max="12587" width="22.5703125" style="4" customWidth="1"/>
    <col min="12588" max="12588" width="11.5703125" style="4" customWidth="1"/>
    <col min="12589" max="12589" width="5.28515625" style="4" customWidth="1"/>
    <col min="12590" max="12590" width="12.28515625" style="4" customWidth="1"/>
    <col min="12591" max="12591" width="7.7109375" style="4" customWidth="1"/>
    <col min="12592" max="12592" width="6.85546875" style="4" customWidth="1"/>
    <col min="12593" max="12593" width="9.140625" style="4" customWidth="1"/>
    <col min="12594" max="12594" width="13.5703125" style="4" bestFit="1" customWidth="1"/>
    <col min="12595" max="12595" width="4.140625" style="4" bestFit="1" customWidth="1"/>
    <col min="12596" max="12596" width="8.7109375" style="4" customWidth="1"/>
    <col min="12597" max="12597" width="7.85546875" style="4" customWidth="1"/>
    <col min="12598" max="12598" width="11.85546875" style="4" bestFit="1" customWidth="1"/>
    <col min="12599" max="12599" width="11.140625" style="4" customWidth="1"/>
    <col min="12600" max="12600" width="33.140625" style="4" customWidth="1"/>
    <col min="12601" max="12601" width="10.85546875" style="4" customWidth="1"/>
    <col min="12602" max="12603" width="9.140625" style="4"/>
    <col min="12604" max="12605" width="17.42578125" style="4" bestFit="1" customWidth="1"/>
    <col min="12606" max="12606" width="19.140625" style="4" customWidth="1"/>
    <col min="12607" max="12607" width="26.140625" style="4" customWidth="1"/>
    <col min="12608" max="12608" width="19.42578125" style="4" customWidth="1"/>
    <col min="12609" max="12840" width="9.140625" style="4"/>
    <col min="12841" max="12841" width="9.42578125" style="4" customWidth="1"/>
    <col min="12842" max="12842" width="22.7109375" style="4" customWidth="1"/>
    <col min="12843" max="12843" width="22.5703125" style="4" customWidth="1"/>
    <col min="12844" max="12844" width="11.5703125" style="4" customWidth="1"/>
    <col min="12845" max="12845" width="5.28515625" style="4" customWidth="1"/>
    <col min="12846" max="12846" width="12.28515625" style="4" customWidth="1"/>
    <col min="12847" max="12847" width="7.7109375" style="4" customWidth="1"/>
    <col min="12848" max="12848" width="6.85546875" style="4" customWidth="1"/>
    <col min="12849" max="12849" width="9.140625" style="4" customWidth="1"/>
    <col min="12850" max="12850" width="13.5703125" style="4" bestFit="1" customWidth="1"/>
    <col min="12851" max="12851" width="4.140625" style="4" bestFit="1" customWidth="1"/>
    <col min="12852" max="12852" width="8.7109375" style="4" customWidth="1"/>
    <col min="12853" max="12853" width="7.85546875" style="4" customWidth="1"/>
    <col min="12854" max="12854" width="11.85546875" style="4" bestFit="1" customWidth="1"/>
    <col min="12855" max="12855" width="11.140625" style="4" customWidth="1"/>
    <col min="12856" max="12856" width="33.140625" style="4" customWidth="1"/>
    <col min="12857" max="12857" width="10.85546875" style="4" customWidth="1"/>
    <col min="12858" max="12859" width="9.140625" style="4"/>
    <col min="12860" max="12861" width="17.42578125" style="4" bestFit="1" customWidth="1"/>
    <col min="12862" max="12862" width="19.140625" style="4" customWidth="1"/>
    <col min="12863" max="12863" width="26.140625" style="4" customWidth="1"/>
    <col min="12864" max="12864" width="19.42578125" style="4" customWidth="1"/>
    <col min="12865" max="13096" width="9.140625" style="4"/>
    <col min="13097" max="13097" width="9.42578125" style="4" customWidth="1"/>
    <col min="13098" max="13098" width="22.7109375" style="4" customWidth="1"/>
    <col min="13099" max="13099" width="22.5703125" style="4" customWidth="1"/>
    <col min="13100" max="13100" width="11.5703125" style="4" customWidth="1"/>
    <col min="13101" max="13101" width="5.28515625" style="4" customWidth="1"/>
    <col min="13102" max="13102" width="12.28515625" style="4" customWidth="1"/>
    <col min="13103" max="13103" width="7.7109375" style="4" customWidth="1"/>
    <col min="13104" max="13104" width="6.85546875" style="4" customWidth="1"/>
    <col min="13105" max="13105" width="9.140625" style="4" customWidth="1"/>
    <col min="13106" max="13106" width="13.5703125" style="4" bestFit="1" customWidth="1"/>
    <col min="13107" max="13107" width="4.140625" style="4" bestFit="1" customWidth="1"/>
    <col min="13108" max="13108" width="8.7109375" style="4" customWidth="1"/>
    <col min="13109" max="13109" width="7.85546875" style="4" customWidth="1"/>
    <col min="13110" max="13110" width="11.85546875" style="4" bestFit="1" customWidth="1"/>
    <col min="13111" max="13111" width="11.140625" style="4" customWidth="1"/>
    <col min="13112" max="13112" width="33.140625" style="4" customWidth="1"/>
    <col min="13113" max="13113" width="10.85546875" style="4" customWidth="1"/>
    <col min="13114" max="13115" width="9.140625" style="4"/>
    <col min="13116" max="13117" width="17.42578125" style="4" bestFit="1" customWidth="1"/>
    <col min="13118" max="13118" width="19.140625" style="4" customWidth="1"/>
    <col min="13119" max="13119" width="26.140625" style="4" customWidth="1"/>
    <col min="13120" max="13120" width="19.42578125" style="4" customWidth="1"/>
    <col min="13121" max="13352" width="9.140625" style="4"/>
    <col min="13353" max="13353" width="9.42578125" style="4" customWidth="1"/>
    <col min="13354" max="13354" width="22.7109375" style="4" customWidth="1"/>
    <col min="13355" max="13355" width="22.5703125" style="4" customWidth="1"/>
    <col min="13356" max="13356" width="11.5703125" style="4" customWidth="1"/>
    <col min="13357" max="13357" width="5.28515625" style="4" customWidth="1"/>
    <col min="13358" max="13358" width="12.28515625" style="4" customWidth="1"/>
    <col min="13359" max="13359" width="7.7109375" style="4" customWidth="1"/>
    <col min="13360" max="13360" width="6.85546875" style="4" customWidth="1"/>
    <col min="13361" max="13361" width="9.140625" style="4" customWidth="1"/>
    <col min="13362" max="13362" width="13.5703125" style="4" bestFit="1" customWidth="1"/>
    <col min="13363" max="13363" width="4.140625" style="4" bestFit="1" customWidth="1"/>
    <col min="13364" max="13364" width="8.7109375" style="4" customWidth="1"/>
    <col min="13365" max="13365" width="7.85546875" style="4" customWidth="1"/>
    <col min="13366" max="13366" width="11.85546875" style="4" bestFit="1" customWidth="1"/>
    <col min="13367" max="13367" width="11.140625" style="4" customWidth="1"/>
    <col min="13368" max="13368" width="33.140625" style="4" customWidth="1"/>
    <col min="13369" max="13369" width="10.85546875" style="4" customWidth="1"/>
    <col min="13370" max="13371" width="9.140625" style="4"/>
    <col min="13372" max="13373" width="17.42578125" style="4" bestFit="1" customWidth="1"/>
    <col min="13374" max="13374" width="19.140625" style="4" customWidth="1"/>
    <col min="13375" max="13375" width="26.140625" style="4" customWidth="1"/>
    <col min="13376" max="13376" width="19.42578125" style="4" customWidth="1"/>
    <col min="13377" max="13608" width="9.140625" style="4"/>
    <col min="13609" max="13609" width="9.42578125" style="4" customWidth="1"/>
    <col min="13610" max="13610" width="22.7109375" style="4" customWidth="1"/>
    <col min="13611" max="13611" width="22.5703125" style="4" customWidth="1"/>
    <col min="13612" max="13612" width="11.5703125" style="4" customWidth="1"/>
    <col min="13613" max="13613" width="5.28515625" style="4" customWidth="1"/>
    <col min="13614" max="13614" width="12.28515625" style="4" customWidth="1"/>
    <col min="13615" max="13615" width="7.7109375" style="4" customWidth="1"/>
    <col min="13616" max="13616" width="6.85546875" style="4" customWidth="1"/>
    <col min="13617" max="13617" width="9.140625" style="4" customWidth="1"/>
    <col min="13618" max="13618" width="13.5703125" style="4" bestFit="1" customWidth="1"/>
    <col min="13619" max="13619" width="4.140625" style="4" bestFit="1" customWidth="1"/>
    <col min="13620" max="13620" width="8.7109375" style="4" customWidth="1"/>
    <col min="13621" max="13621" width="7.85546875" style="4" customWidth="1"/>
    <col min="13622" max="13622" width="11.85546875" style="4" bestFit="1" customWidth="1"/>
    <col min="13623" max="13623" width="11.140625" style="4" customWidth="1"/>
    <col min="13624" max="13624" width="33.140625" style="4" customWidth="1"/>
    <col min="13625" max="13625" width="10.85546875" style="4" customWidth="1"/>
    <col min="13626" max="13627" width="9.140625" style="4"/>
    <col min="13628" max="13629" width="17.42578125" style="4" bestFit="1" customWidth="1"/>
    <col min="13630" max="13630" width="19.140625" style="4" customWidth="1"/>
    <col min="13631" max="13631" width="26.140625" style="4" customWidth="1"/>
    <col min="13632" max="13632" width="19.42578125" style="4" customWidth="1"/>
    <col min="13633" max="13864" width="9.140625" style="4"/>
    <col min="13865" max="13865" width="9.42578125" style="4" customWidth="1"/>
    <col min="13866" max="13866" width="22.7109375" style="4" customWidth="1"/>
    <col min="13867" max="13867" width="22.5703125" style="4" customWidth="1"/>
    <col min="13868" max="13868" width="11.5703125" style="4" customWidth="1"/>
    <col min="13869" max="13869" width="5.28515625" style="4" customWidth="1"/>
    <col min="13870" max="13870" width="12.28515625" style="4" customWidth="1"/>
    <col min="13871" max="13871" width="7.7109375" style="4" customWidth="1"/>
    <col min="13872" max="13872" width="6.85546875" style="4" customWidth="1"/>
    <col min="13873" max="13873" width="9.140625" style="4" customWidth="1"/>
    <col min="13874" max="13874" width="13.5703125" style="4" bestFit="1" customWidth="1"/>
    <col min="13875" max="13875" width="4.140625" style="4" bestFit="1" customWidth="1"/>
    <col min="13876" max="13876" width="8.7109375" style="4" customWidth="1"/>
    <col min="13877" max="13877" width="7.85546875" style="4" customWidth="1"/>
    <col min="13878" max="13878" width="11.85546875" style="4" bestFit="1" customWidth="1"/>
    <col min="13879" max="13879" width="11.140625" style="4" customWidth="1"/>
    <col min="13880" max="13880" width="33.140625" style="4" customWidth="1"/>
    <col min="13881" max="13881" width="10.85546875" style="4" customWidth="1"/>
    <col min="13882" max="13883" width="9.140625" style="4"/>
    <col min="13884" max="13885" width="17.42578125" style="4" bestFit="1" customWidth="1"/>
    <col min="13886" max="13886" width="19.140625" style="4" customWidth="1"/>
    <col min="13887" max="13887" width="26.140625" style="4" customWidth="1"/>
    <col min="13888" max="13888" width="19.42578125" style="4" customWidth="1"/>
    <col min="13889" max="14120" width="9.140625" style="4"/>
    <col min="14121" max="14121" width="9.42578125" style="4" customWidth="1"/>
    <col min="14122" max="14122" width="22.7109375" style="4" customWidth="1"/>
    <col min="14123" max="14123" width="22.5703125" style="4" customWidth="1"/>
    <col min="14124" max="14124" width="11.5703125" style="4" customWidth="1"/>
    <col min="14125" max="14125" width="5.28515625" style="4" customWidth="1"/>
    <col min="14126" max="14126" width="12.28515625" style="4" customWidth="1"/>
    <col min="14127" max="14127" width="7.7109375" style="4" customWidth="1"/>
    <col min="14128" max="14128" width="6.85546875" style="4" customWidth="1"/>
    <col min="14129" max="14129" width="9.140625" style="4" customWidth="1"/>
    <col min="14130" max="14130" width="13.5703125" style="4" bestFit="1" customWidth="1"/>
    <col min="14131" max="14131" width="4.140625" style="4" bestFit="1" customWidth="1"/>
    <col min="14132" max="14132" width="8.7109375" style="4" customWidth="1"/>
    <col min="14133" max="14133" width="7.85546875" style="4" customWidth="1"/>
    <col min="14134" max="14134" width="11.85546875" style="4" bestFit="1" customWidth="1"/>
    <col min="14135" max="14135" width="11.140625" style="4" customWidth="1"/>
    <col min="14136" max="14136" width="33.140625" style="4" customWidth="1"/>
    <col min="14137" max="14137" width="10.85546875" style="4" customWidth="1"/>
    <col min="14138" max="14139" width="9.140625" style="4"/>
    <col min="14140" max="14141" width="17.42578125" style="4" bestFit="1" customWidth="1"/>
    <col min="14142" max="14142" width="19.140625" style="4" customWidth="1"/>
    <col min="14143" max="14143" width="26.140625" style="4" customWidth="1"/>
    <col min="14144" max="14144" width="19.42578125" style="4" customWidth="1"/>
    <col min="14145" max="14376" width="9.140625" style="4"/>
    <col min="14377" max="14377" width="9.42578125" style="4" customWidth="1"/>
    <col min="14378" max="14378" width="22.7109375" style="4" customWidth="1"/>
    <col min="14379" max="14379" width="22.5703125" style="4" customWidth="1"/>
    <col min="14380" max="14380" width="11.5703125" style="4" customWidth="1"/>
    <col min="14381" max="14381" width="5.28515625" style="4" customWidth="1"/>
    <col min="14382" max="14382" width="12.28515625" style="4" customWidth="1"/>
    <col min="14383" max="14383" width="7.7109375" style="4" customWidth="1"/>
    <col min="14384" max="14384" width="6.85546875" style="4" customWidth="1"/>
    <col min="14385" max="14385" width="9.140625" style="4" customWidth="1"/>
    <col min="14386" max="14386" width="13.5703125" style="4" bestFit="1" customWidth="1"/>
    <col min="14387" max="14387" width="4.140625" style="4" bestFit="1" customWidth="1"/>
    <col min="14388" max="14388" width="8.7109375" style="4" customWidth="1"/>
    <col min="14389" max="14389" width="7.85546875" style="4" customWidth="1"/>
    <col min="14390" max="14390" width="11.85546875" style="4" bestFit="1" customWidth="1"/>
    <col min="14391" max="14391" width="11.140625" style="4" customWidth="1"/>
    <col min="14392" max="14392" width="33.140625" style="4" customWidth="1"/>
    <col min="14393" max="14393" width="10.85546875" style="4" customWidth="1"/>
    <col min="14394" max="14395" width="9.140625" style="4"/>
    <col min="14396" max="14397" width="17.42578125" style="4" bestFit="1" customWidth="1"/>
    <col min="14398" max="14398" width="19.140625" style="4" customWidth="1"/>
    <col min="14399" max="14399" width="26.140625" style="4" customWidth="1"/>
    <col min="14400" max="14400" width="19.42578125" style="4" customWidth="1"/>
    <col min="14401" max="14632" width="9.140625" style="4"/>
    <col min="14633" max="14633" width="9.42578125" style="4" customWidth="1"/>
    <col min="14634" max="14634" width="22.7109375" style="4" customWidth="1"/>
    <col min="14635" max="14635" width="22.5703125" style="4" customWidth="1"/>
    <col min="14636" max="14636" width="11.5703125" style="4" customWidth="1"/>
    <col min="14637" max="14637" width="5.28515625" style="4" customWidth="1"/>
    <col min="14638" max="14638" width="12.28515625" style="4" customWidth="1"/>
    <col min="14639" max="14639" width="7.7109375" style="4" customWidth="1"/>
    <col min="14640" max="14640" width="6.85546875" style="4" customWidth="1"/>
    <col min="14641" max="14641" width="9.140625" style="4" customWidth="1"/>
    <col min="14642" max="14642" width="13.5703125" style="4" bestFit="1" customWidth="1"/>
    <col min="14643" max="14643" width="4.140625" style="4" bestFit="1" customWidth="1"/>
    <col min="14644" max="14644" width="8.7109375" style="4" customWidth="1"/>
    <col min="14645" max="14645" width="7.85546875" style="4" customWidth="1"/>
    <col min="14646" max="14646" width="11.85546875" style="4" bestFit="1" customWidth="1"/>
    <col min="14647" max="14647" width="11.140625" style="4" customWidth="1"/>
    <col min="14648" max="14648" width="33.140625" style="4" customWidth="1"/>
    <col min="14649" max="14649" width="10.85546875" style="4" customWidth="1"/>
    <col min="14650" max="14651" width="9.140625" style="4"/>
    <col min="14652" max="14653" width="17.42578125" style="4" bestFit="1" customWidth="1"/>
    <col min="14654" max="14654" width="19.140625" style="4" customWidth="1"/>
    <col min="14655" max="14655" width="26.140625" style="4" customWidth="1"/>
    <col min="14656" max="14656" width="19.42578125" style="4" customWidth="1"/>
    <col min="14657" max="14888" width="9.140625" style="4"/>
    <col min="14889" max="14889" width="9.42578125" style="4" customWidth="1"/>
    <col min="14890" max="14890" width="22.7109375" style="4" customWidth="1"/>
    <col min="14891" max="14891" width="22.5703125" style="4" customWidth="1"/>
    <col min="14892" max="14892" width="11.5703125" style="4" customWidth="1"/>
    <col min="14893" max="14893" width="5.28515625" style="4" customWidth="1"/>
    <col min="14894" max="14894" width="12.28515625" style="4" customWidth="1"/>
    <col min="14895" max="14895" width="7.7109375" style="4" customWidth="1"/>
    <col min="14896" max="14896" width="6.85546875" style="4" customWidth="1"/>
    <col min="14897" max="14897" width="9.140625" style="4" customWidth="1"/>
    <col min="14898" max="14898" width="13.5703125" style="4" bestFit="1" customWidth="1"/>
    <col min="14899" max="14899" width="4.140625" style="4" bestFit="1" customWidth="1"/>
    <col min="14900" max="14900" width="8.7109375" style="4" customWidth="1"/>
    <col min="14901" max="14901" width="7.85546875" style="4" customWidth="1"/>
    <col min="14902" max="14902" width="11.85546875" style="4" bestFit="1" customWidth="1"/>
    <col min="14903" max="14903" width="11.140625" style="4" customWidth="1"/>
    <col min="14904" max="14904" width="33.140625" style="4" customWidth="1"/>
    <col min="14905" max="14905" width="10.85546875" style="4" customWidth="1"/>
    <col min="14906" max="14907" width="9.140625" style="4"/>
    <col min="14908" max="14909" width="17.42578125" style="4" bestFit="1" customWidth="1"/>
    <col min="14910" max="14910" width="19.140625" style="4" customWidth="1"/>
    <col min="14911" max="14911" width="26.140625" style="4" customWidth="1"/>
    <col min="14912" max="14912" width="19.42578125" style="4" customWidth="1"/>
    <col min="14913" max="15144" width="9.140625" style="4"/>
    <col min="15145" max="15145" width="9.42578125" style="4" customWidth="1"/>
    <col min="15146" max="15146" width="22.7109375" style="4" customWidth="1"/>
    <col min="15147" max="15147" width="22.5703125" style="4" customWidth="1"/>
    <col min="15148" max="15148" width="11.5703125" style="4" customWidth="1"/>
    <col min="15149" max="15149" width="5.28515625" style="4" customWidth="1"/>
    <col min="15150" max="15150" width="12.28515625" style="4" customWidth="1"/>
    <col min="15151" max="15151" width="7.7109375" style="4" customWidth="1"/>
    <col min="15152" max="15152" width="6.85546875" style="4" customWidth="1"/>
    <col min="15153" max="15153" width="9.140625" style="4" customWidth="1"/>
    <col min="15154" max="15154" width="13.5703125" style="4" bestFit="1" customWidth="1"/>
    <col min="15155" max="15155" width="4.140625" style="4" bestFit="1" customWidth="1"/>
    <col min="15156" max="15156" width="8.7109375" style="4" customWidth="1"/>
    <col min="15157" max="15157" width="7.85546875" style="4" customWidth="1"/>
    <col min="15158" max="15158" width="11.85546875" style="4" bestFit="1" customWidth="1"/>
    <col min="15159" max="15159" width="11.140625" style="4" customWidth="1"/>
    <col min="15160" max="15160" width="33.140625" style="4" customWidth="1"/>
    <col min="15161" max="15161" width="10.85546875" style="4" customWidth="1"/>
    <col min="15162" max="15163" width="9.140625" style="4"/>
    <col min="15164" max="15165" width="17.42578125" style="4" bestFit="1" customWidth="1"/>
    <col min="15166" max="15166" width="19.140625" style="4" customWidth="1"/>
    <col min="15167" max="15167" width="26.140625" style="4" customWidth="1"/>
    <col min="15168" max="15168" width="19.42578125" style="4" customWidth="1"/>
    <col min="15169" max="15400" width="9.140625" style="4"/>
    <col min="15401" max="15401" width="9.42578125" style="4" customWidth="1"/>
    <col min="15402" max="15402" width="22.7109375" style="4" customWidth="1"/>
    <col min="15403" max="15403" width="22.5703125" style="4" customWidth="1"/>
    <col min="15404" max="15404" width="11.5703125" style="4" customWidth="1"/>
    <col min="15405" max="15405" width="5.28515625" style="4" customWidth="1"/>
    <col min="15406" max="15406" width="12.28515625" style="4" customWidth="1"/>
    <col min="15407" max="15407" width="7.7109375" style="4" customWidth="1"/>
    <col min="15408" max="15408" width="6.85546875" style="4" customWidth="1"/>
    <col min="15409" max="15409" width="9.140625" style="4" customWidth="1"/>
    <col min="15410" max="15410" width="13.5703125" style="4" bestFit="1" customWidth="1"/>
    <col min="15411" max="15411" width="4.140625" style="4" bestFit="1" customWidth="1"/>
    <col min="15412" max="15412" width="8.7109375" style="4" customWidth="1"/>
    <col min="15413" max="15413" width="7.85546875" style="4" customWidth="1"/>
    <col min="15414" max="15414" width="11.85546875" style="4" bestFit="1" customWidth="1"/>
    <col min="15415" max="15415" width="11.140625" style="4" customWidth="1"/>
    <col min="15416" max="15416" width="33.140625" style="4" customWidth="1"/>
    <col min="15417" max="15417" width="10.85546875" style="4" customWidth="1"/>
    <col min="15418" max="15419" width="9.140625" style="4"/>
    <col min="15420" max="15421" width="17.42578125" style="4" bestFit="1" customWidth="1"/>
    <col min="15422" max="15422" width="19.140625" style="4" customWidth="1"/>
    <col min="15423" max="15423" width="26.140625" style="4" customWidth="1"/>
    <col min="15424" max="15424" width="19.42578125" style="4" customWidth="1"/>
    <col min="15425" max="15656" width="9.140625" style="4"/>
    <col min="15657" max="15657" width="9.42578125" style="4" customWidth="1"/>
    <col min="15658" max="15658" width="22.7109375" style="4" customWidth="1"/>
    <col min="15659" max="15659" width="22.5703125" style="4" customWidth="1"/>
    <col min="15660" max="15660" width="11.5703125" style="4" customWidth="1"/>
    <col min="15661" max="15661" width="5.28515625" style="4" customWidth="1"/>
    <col min="15662" max="15662" width="12.28515625" style="4" customWidth="1"/>
    <col min="15663" max="15663" width="7.7109375" style="4" customWidth="1"/>
    <col min="15664" max="15664" width="6.85546875" style="4" customWidth="1"/>
    <col min="15665" max="15665" width="9.140625" style="4" customWidth="1"/>
    <col min="15666" max="15666" width="13.5703125" style="4" bestFit="1" customWidth="1"/>
    <col min="15667" max="15667" width="4.140625" style="4" bestFit="1" customWidth="1"/>
    <col min="15668" max="15668" width="8.7109375" style="4" customWidth="1"/>
    <col min="15669" max="15669" width="7.85546875" style="4" customWidth="1"/>
    <col min="15670" max="15670" width="11.85546875" style="4" bestFit="1" customWidth="1"/>
    <col min="15671" max="15671" width="11.140625" style="4" customWidth="1"/>
    <col min="15672" max="15672" width="33.140625" style="4" customWidth="1"/>
    <col min="15673" max="15673" width="10.85546875" style="4" customWidth="1"/>
    <col min="15674" max="15675" width="9.140625" style="4"/>
    <col min="15676" max="15677" width="17.42578125" style="4" bestFit="1" customWidth="1"/>
    <col min="15678" max="15678" width="19.140625" style="4" customWidth="1"/>
    <col min="15679" max="15679" width="26.140625" style="4" customWidth="1"/>
    <col min="15680" max="15680" width="19.42578125" style="4" customWidth="1"/>
    <col min="15681" max="15912" width="9.140625" style="4"/>
    <col min="15913" max="15913" width="9.42578125" style="4" customWidth="1"/>
    <col min="15914" max="15914" width="22.7109375" style="4" customWidth="1"/>
    <col min="15915" max="15915" width="22.5703125" style="4" customWidth="1"/>
    <col min="15916" max="15916" width="11.5703125" style="4" customWidth="1"/>
    <col min="15917" max="15917" width="5.28515625" style="4" customWidth="1"/>
    <col min="15918" max="15918" width="12.28515625" style="4" customWidth="1"/>
    <col min="15919" max="15919" width="7.7109375" style="4" customWidth="1"/>
    <col min="15920" max="15920" width="6.85546875" style="4" customWidth="1"/>
    <col min="15921" max="15921" width="9.140625" style="4" customWidth="1"/>
    <col min="15922" max="15922" width="13.5703125" style="4" bestFit="1" customWidth="1"/>
    <col min="15923" max="15923" width="4.140625" style="4" bestFit="1" customWidth="1"/>
    <col min="15924" max="15924" width="8.7109375" style="4" customWidth="1"/>
    <col min="15925" max="15925" width="7.85546875" style="4" customWidth="1"/>
    <col min="15926" max="15926" width="11.85546875" style="4" bestFit="1" customWidth="1"/>
    <col min="15927" max="15927" width="11.140625" style="4" customWidth="1"/>
    <col min="15928" max="15928" width="33.140625" style="4" customWidth="1"/>
    <col min="15929" max="15929" width="10.85546875" style="4" customWidth="1"/>
    <col min="15930" max="15931" width="9.140625" style="4"/>
    <col min="15932" max="15933" width="17.42578125" style="4" bestFit="1" customWidth="1"/>
    <col min="15934" max="15934" width="19.140625" style="4" customWidth="1"/>
    <col min="15935" max="15935" width="26.140625" style="4" customWidth="1"/>
    <col min="15936" max="15936" width="19.42578125" style="4" customWidth="1"/>
    <col min="15937" max="16168" width="9.140625" style="4"/>
    <col min="16169" max="16169" width="9.42578125" style="4" customWidth="1"/>
    <col min="16170" max="16170" width="22.7109375" style="4" customWidth="1"/>
    <col min="16171" max="16171" width="22.5703125" style="4" customWidth="1"/>
    <col min="16172" max="16172" width="11.5703125" style="4" customWidth="1"/>
    <col min="16173" max="16173" width="5.28515625" style="4" customWidth="1"/>
    <col min="16174" max="16174" width="12.28515625" style="4" customWidth="1"/>
    <col min="16175" max="16175" width="7.7109375" style="4" customWidth="1"/>
    <col min="16176" max="16176" width="6.85546875" style="4" customWidth="1"/>
    <col min="16177" max="16177" width="9.140625" style="4" customWidth="1"/>
    <col min="16178" max="16178" width="13.5703125" style="4" bestFit="1" customWidth="1"/>
    <col min="16179" max="16179" width="4.140625" style="4" bestFit="1" customWidth="1"/>
    <col min="16180" max="16180" width="8.7109375" style="4" customWidth="1"/>
    <col min="16181" max="16181" width="7.85546875" style="4" customWidth="1"/>
    <col min="16182" max="16182" width="11.85546875" style="4" bestFit="1" customWidth="1"/>
    <col min="16183" max="16183" width="11.140625" style="4" customWidth="1"/>
    <col min="16184" max="16184" width="33.140625" style="4" customWidth="1"/>
    <col min="16185" max="16185" width="10.85546875" style="4" customWidth="1"/>
    <col min="16186" max="16187" width="9.140625" style="4"/>
    <col min="16188" max="16189" width="17.42578125" style="4" bestFit="1" customWidth="1"/>
    <col min="16190" max="16190" width="19.140625" style="4" customWidth="1"/>
    <col min="16191" max="16191" width="26.140625" style="4" customWidth="1"/>
    <col min="16192" max="16192" width="19.42578125" style="4" customWidth="1"/>
    <col min="16193" max="16384" width="9.140625" style="4"/>
  </cols>
  <sheetData>
    <row r="5" spans="2:72" ht="20.100000000000001" customHeight="1">
      <c r="I5" s="28"/>
      <c r="J5" s="69"/>
      <c r="K5" s="69"/>
      <c r="L5" s="70"/>
      <c r="M5" s="71"/>
      <c r="N5" s="70"/>
      <c r="O5" s="70"/>
      <c r="P5" s="70"/>
      <c r="Q5" s="70"/>
      <c r="R5" s="70"/>
      <c r="S5" s="70"/>
      <c r="T5" s="70"/>
      <c r="U5" s="70"/>
      <c r="V5" s="70"/>
      <c r="W5" s="96"/>
      <c r="X5" s="96"/>
      <c r="Y5" s="96"/>
      <c r="Z5" s="96"/>
      <c r="AA5" s="70"/>
      <c r="AB5" s="70"/>
      <c r="AC5" s="70"/>
      <c r="AD5" s="142"/>
      <c r="AE5" s="70"/>
      <c r="AF5" s="70"/>
      <c r="AG5" s="142"/>
      <c r="AH5" s="168"/>
      <c r="AI5" s="168"/>
      <c r="AJ5" s="168"/>
      <c r="AK5" s="168"/>
      <c r="AL5" s="168"/>
      <c r="AM5" s="168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</row>
    <row r="6" spans="2:72" ht="20.100000000000001" customHeight="1">
      <c r="B6" s="4" t="s">
        <v>83</v>
      </c>
      <c r="C6" s="90">
        <v>0</v>
      </c>
      <c r="I6" s="28"/>
      <c r="J6" s="69"/>
      <c r="K6" s="69"/>
      <c r="L6" s="70"/>
      <c r="M6" s="71"/>
      <c r="N6" s="70"/>
      <c r="O6" s="70"/>
      <c r="P6" s="70"/>
      <c r="Q6" s="70"/>
      <c r="R6" s="70"/>
      <c r="S6" s="70"/>
      <c r="T6" s="70"/>
      <c r="U6" s="70"/>
      <c r="V6" s="70"/>
      <c r="W6" s="96"/>
      <c r="X6" s="96"/>
      <c r="Y6" s="96"/>
      <c r="Z6" s="96"/>
      <c r="AA6" s="70"/>
      <c r="AB6" s="70"/>
      <c r="AC6" s="70"/>
      <c r="AD6" s="142"/>
      <c r="AE6" s="70"/>
      <c r="AF6" s="70"/>
      <c r="AG6" s="142"/>
      <c r="AH6" s="168"/>
      <c r="AI6" s="168"/>
      <c r="AJ6" s="168"/>
      <c r="AK6" s="168"/>
      <c r="AL6" s="168"/>
      <c r="AM6" s="168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</row>
    <row r="7" spans="2:72" ht="20.100000000000001" customHeight="1">
      <c r="I7" s="28"/>
      <c r="J7" s="69"/>
      <c r="K7" s="69"/>
      <c r="L7" s="70"/>
      <c r="M7" s="71"/>
      <c r="N7" s="70"/>
      <c r="O7" s="70"/>
      <c r="P7" s="70"/>
      <c r="Q7" s="70"/>
      <c r="R7" s="70"/>
      <c r="S7" s="70"/>
      <c r="T7" s="70"/>
      <c r="U7" s="70"/>
      <c r="V7" s="70"/>
      <c r="W7" s="96"/>
      <c r="X7" s="96"/>
      <c r="Y7" s="96"/>
      <c r="Z7" s="96"/>
      <c r="AA7" s="70"/>
      <c r="AB7" s="70"/>
      <c r="AC7" s="70"/>
      <c r="AD7" s="142"/>
      <c r="AE7" s="70"/>
      <c r="AF7" s="70"/>
      <c r="AG7" s="142"/>
      <c r="AH7" s="168"/>
      <c r="AI7" s="168"/>
      <c r="AJ7" s="168"/>
      <c r="AK7" s="168"/>
      <c r="AL7" s="168"/>
      <c r="AM7" s="168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</row>
    <row r="8" spans="2:72" ht="20.100000000000001" customHeight="1">
      <c r="I8" s="28"/>
      <c r="J8" s="69"/>
      <c r="K8" s="69"/>
      <c r="L8" s="70"/>
      <c r="M8" s="71"/>
      <c r="N8" s="70"/>
      <c r="O8" s="70"/>
      <c r="P8" s="70"/>
      <c r="Q8" s="70"/>
      <c r="R8" s="70"/>
      <c r="S8" s="70"/>
      <c r="T8" s="70"/>
      <c r="U8" s="70"/>
      <c r="V8" s="70"/>
      <c r="W8" s="96"/>
      <c r="X8" s="96"/>
      <c r="Y8" s="96"/>
      <c r="Z8" s="96"/>
      <c r="AA8" s="70"/>
      <c r="AB8" s="70"/>
      <c r="AC8" s="70"/>
      <c r="AD8" s="142"/>
      <c r="AE8" s="70"/>
      <c r="AF8" s="70"/>
      <c r="AG8" s="142"/>
      <c r="AH8" s="168"/>
      <c r="AI8" s="168"/>
      <c r="AJ8" s="168"/>
      <c r="AK8" s="168"/>
      <c r="AL8" s="168"/>
      <c r="AM8" s="168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</row>
    <row r="9" spans="2:72" ht="20.100000000000001" customHeight="1">
      <c r="I9" s="28"/>
      <c r="J9" s="69"/>
      <c r="K9" s="69"/>
      <c r="L9" s="70"/>
      <c r="M9" s="71"/>
      <c r="N9" s="70"/>
      <c r="O9" s="70"/>
      <c r="P9" s="70"/>
      <c r="Q9" s="70"/>
      <c r="R9" s="70"/>
      <c r="S9" s="70"/>
      <c r="T9" s="70"/>
      <c r="U9" s="71"/>
      <c r="V9" s="70"/>
      <c r="W9" s="96"/>
      <c r="X9" s="96"/>
      <c r="Y9" s="96"/>
      <c r="Z9" s="96"/>
      <c r="AA9" s="70"/>
      <c r="AB9" s="70"/>
      <c r="AC9" s="70"/>
      <c r="AD9" s="142"/>
      <c r="AE9" s="70"/>
      <c r="AF9" s="70"/>
      <c r="AG9" s="142"/>
      <c r="AH9" s="168"/>
      <c r="AI9" s="168"/>
      <c r="AJ9" s="168"/>
      <c r="AK9" s="168"/>
      <c r="AL9" s="168"/>
      <c r="AM9" s="168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</row>
    <row r="10" spans="2:72" ht="36.75" customHeight="1">
      <c r="I10" s="25"/>
      <c r="J10" s="216" t="s">
        <v>35</v>
      </c>
      <c r="K10" s="216"/>
      <c r="L10" s="216"/>
      <c r="M10" s="216"/>
      <c r="N10" s="214" t="s">
        <v>56</v>
      </c>
      <c r="O10" s="213"/>
      <c r="P10" s="213"/>
      <c r="Q10" s="213"/>
      <c r="R10" s="213"/>
      <c r="S10" s="213" t="s">
        <v>91</v>
      </c>
      <c r="T10" s="213"/>
      <c r="U10" s="213"/>
      <c r="V10" s="213"/>
      <c r="W10" s="217" t="s">
        <v>50</v>
      </c>
      <c r="X10" s="217"/>
      <c r="Y10" s="217"/>
      <c r="Z10" s="217"/>
      <c r="AA10" s="213" t="s">
        <v>82</v>
      </c>
      <c r="AB10" s="213"/>
      <c r="AC10" s="213"/>
      <c r="AD10" s="213"/>
      <c r="AE10" s="213"/>
      <c r="AF10" s="213"/>
      <c r="AG10" s="213"/>
      <c r="AH10" s="218" t="s">
        <v>64</v>
      </c>
      <c r="AI10" s="218"/>
      <c r="AJ10" s="218"/>
      <c r="AK10" s="218"/>
      <c r="AL10" s="218"/>
      <c r="AM10" s="218"/>
      <c r="AN10" s="213" t="s">
        <v>66</v>
      </c>
      <c r="AO10" s="213"/>
      <c r="AP10" s="213"/>
      <c r="AQ10" s="214" t="s">
        <v>102</v>
      </c>
      <c r="AR10" s="213"/>
      <c r="AS10" s="213"/>
      <c r="AT10" s="213"/>
      <c r="AU10" s="213" t="s">
        <v>95</v>
      </c>
      <c r="AV10" s="213"/>
      <c r="AW10" s="213"/>
      <c r="AX10" s="215" t="s">
        <v>96</v>
      </c>
      <c r="AY10" s="215"/>
      <c r="AZ10" s="215"/>
      <c r="BA10" s="215"/>
      <c r="BB10" s="16"/>
      <c r="BC10" s="70"/>
      <c r="BD10" s="70"/>
      <c r="BE10" s="70"/>
      <c r="BM10" s="4" t="s">
        <v>4</v>
      </c>
    </row>
    <row r="11" spans="2:72" ht="162" customHeight="1">
      <c r="I11" s="25" t="s">
        <v>12</v>
      </c>
      <c r="J11" s="184" t="s">
        <v>51</v>
      </c>
      <c r="K11" s="184" t="s">
        <v>14</v>
      </c>
      <c r="L11" s="184" t="s">
        <v>16</v>
      </c>
      <c r="M11" s="184" t="s">
        <v>15</v>
      </c>
      <c r="N11" s="184" t="s">
        <v>13</v>
      </c>
      <c r="O11" s="184" t="s">
        <v>14</v>
      </c>
      <c r="P11" s="184" t="s">
        <v>0</v>
      </c>
      <c r="Q11" s="184" t="s">
        <v>15</v>
      </c>
      <c r="R11" s="184" t="s">
        <v>17</v>
      </c>
      <c r="S11" s="212" t="s">
        <v>92</v>
      </c>
      <c r="T11" s="185" t="s">
        <v>63</v>
      </c>
      <c r="U11" s="186" t="s">
        <v>62</v>
      </c>
      <c r="V11" s="187" t="s">
        <v>18</v>
      </c>
      <c r="W11" s="188" t="s">
        <v>19</v>
      </c>
      <c r="X11" s="189" t="s">
        <v>53</v>
      </c>
      <c r="Y11" s="189" t="s">
        <v>98</v>
      </c>
      <c r="Z11" s="189" t="s">
        <v>52</v>
      </c>
      <c r="AA11" s="190" t="s">
        <v>57</v>
      </c>
      <c r="AB11" s="190" t="s">
        <v>58</v>
      </c>
      <c r="AC11" s="190" t="s">
        <v>59</v>
      </c>
      <c r="AD11" s="191" t="s">
        <v>20</v>
      </c>
      <c r="AE11" s="82" t="s">
        <v>60</v>
      </c>
      <c r="AF11" s="82" t="s">
        <v>61</v>
      </c>
      <c r="AG11" s="192" t="s">
        <v>1</v>
      </c>
      <c r="AH11" s="193" t="s">
        <v>2</v>
      </c>
      <c r="AI11" s="194" t="s">
        <v>69</v>
      </c>
      <c r="AJ11" s="194" t="s">
        <v>3</v>
      </c>
      <c r="AK11" s="195" t="s">
        <v>73</v>
      </c>
      <c r="AL11" s="195" t="s">
        <v>99</v>
      </c>
      <c r="AM11" s="194" t="s">
        <v>65</v>
      </c>
      <c r="AN11" s="187" t="s">
        <v>67</v>
      </c>
      <c r="AO11" s="190" t="s">
        <v>2</v>
      </c>
      <c r="AP11" s="190" t="s">
        <v>65</v>
      </c>
      <c r="AQ11" s="190" t="s">
        <v>68</v>
      </c>
      <c r="AR11" s="190" t="s">
        <v>78</v>
      </c>
      <c r="AS11" s="190" t="s">
        <v>70</v>
      </c>
      <c r="AT11" s="196" t="s">
        <v>71</v>
      </c>
      <c r="AU11" s="196" t="s">
        <v>80</v>
      </c>
      <c r="AV11" s="196" t="s">
        <v>79</v>
      </c>
      <c r="AW11" s="196" t="s">
        <v>81</v>
      </c>
      <c r="AX11" s="196" t="s">
        <v>87</v>
      </c>
      <c r="AY11" s="196" t="s">
        <v>88</v>
      </c>
      <c r="AZ11" s="196" t="s">
        <v>85</v>
      </c>
      <c r="BA11" s="196" t="s">
        <v>86</v>
      </c>
      <c r="BB11" s="196" t="s">
        <v>97</v>
      </c>
      <c r="BC11" s="81"/>
      <c r="BD11" s="81"/>
      <c r="BE11" s="83"/>
    </row>
    <row r="12" spans="2:72"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109"/>
      <c r="X12" s="109"/>
      <c r="Y12" s="109"/>
      <c r="Z12" s="109"/>
      <c r="AA12" s="25"/>
      <c r="AB12" s="25"/>
      <c r="AC12" s="25"/>
      <c r="AD12" s="151"/>
      <c r="AE12" s="25"/>
      <c r="AF12" s="25"/>
      <c r="AG12" s="151"/>
      <c r="AH12" s="193"/>
      <c r="AI12" s="193"/>
      <c r="AJ12" s="194"/>
      <c r="AK12" s="193"/>
      <c r="AL12" s="193"/>
      <c r="AM12" s="193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8"/>
      <c r="BD12" s="28"/>
      <c r="BE12" s="28"/>
    </row>
    <row r="13" spans="2:72" ht="32.1" customHeight="1">
      <c r="I13" s="25" t="s">
        <v>23</v>
      </c>
      <c r="J13" s="25" t="s">
        <v>27</v>
      </c>
      <c r="K13" s="25" t="s">
        <v>89</v>
      </c>
      <c r="L13" s="25" t="s">
        <v>37</v>
      </c>
      <c r="M13" s="25">
        <v>20</v>
      </c>
      <c r="N13" s="25" t="s">
        <v>27</v>
      </c>
      <c r="O13" s="25" t="s">
        <v>90</v>
      </c>
      <c r="P13" s="25" t="s">
        <v>46</v>
      </c>
      <c r="Q13" s="25">
        <v>25</v>
      </c>
      <c r="R13" s="25">
        <v>30</v>
      </c>
      <c r="S13" s="25" t="s">
        <v>93</v>
      </c>
      <c r="T13" s="197">
        <v>2</v>
      </c>
      <c r="U13" s="198">
        <v>2</v>
      </c>
      <c r="V13" s="198">
        <f>T13*U13</f>
        <v>4</v>
      </c>
      <c r="W13" s="109">
        <v>1</v>
      </c>
      <c r="X13" s="109"/>
      <c r="Y13" s="109">
        <v>1</v>
      </c>
      <c r="Z13" s="109">
        <f>ROUND(TAN(ACOS(Y13)),2)</f>
        <v>0</v>
      </c>
      <c r="AA13" s="9">
        <f>ROUND(V13*W13,2)</f>
        <v>4</v>
      </c>
      <c r="AB13" s="9">
        <f>ROUND(AA13*Z13,2)</f>
        <v>0</v>
      </c>
      <c r="AC13" s="9">
        <f>ROUND(SQRT(SUM(POWER(AA13,2)+POWER(AB13,2))),2)</f>
        <v>4</v>
      </c>
      <c r="AD13" s="199">
        <v>3</v>
      </c>
      <c r="AE13" s="25" t="str">
        <f>IF(AD13=1,ROUND(AC13*1000/220,2),"")</f>
        <v/>
      </c>
      <c r="AF13" s="25">
        <f>IF(AD13=3,ROUND(AC13*1000/(220*3),2),"")</f>
        <v>6.06</v>
      </c>
      <c r="AG13" s="151" t="s">
        <v>24</v>
      </c>
      <c r="AH13" s="193"/>
      <c r="AI13" s="193" t="s">
        <v>75</v>
      </c>
      <c r="AJ13" s="200">
        <v>5</v>
      </c>
      <c r="AK13" s="201">
        <v>4</v>
      </c>
      <c r="AL13" s="201">
        <f>IF(AI13="Cu",VLOOKUP(AK13,AK504:AM533,2),IF(AI13="Al",VLOOKUP(AK13,AK504:AM533,3),""))</f>
        <v>34</v>
      </c>
      <c r="AM13" s="202">
        <v>28</v>
      </c>
      <c r="AN13" s="25" t="s">
        <v>84</v>
      </c>
      <c r="AO13" s="25"/>
      <c r="AP13" s="25">
        <f>AM13</f>
        <v>28</v>
      </c>
      <c r="AQ13" s="9">
        <f>ROUND(AA13*AM13,2)</f>
        <v>112</v>
      </c>
      <c r="AR13" s="14">
        <f xml:space="preserve"> IF(AND(AD13=3,AI13="Cu"),72,IF(AND(AD13=3,AI13="Al"),44,IF(AND(AD13=1,AI13="Cu"),12,IF(AND(AD13=1,AI13="Al"),7.4,""))))</f>
        <v>72</v>
      </c>
      <c r="AS13" s="25">
        <f>ROUND((AQ13/(AK13*AR13)),2)</f>
        <v>0.39</v>
      </c>
      <c r="AT13" s="9">
        <f>AS13+$C$6</f>
        <v>0.39</v>
      </c>
      <c r="AU13" s="25">
        <f>IF(AD13=1,ROUND(0.4*AE13,2),IF(AD13=3,ROUND(0.4*AF13,2),""))</f>
        <v>2.42</v>
      </c>
      <c r="AV13" s="9">
        <f>IF(AD13=1,ROUND(0.01*AM13,2),IF(AD13=3,ROUND(0.01*AM13,2),""))</f>
        <v>0.28000000000000003</v>
      </c>
      <c r="AW13" s="9">
        <f>ROUND(AU13+AV13,2)</f>
        <v>2.7</v>
      </c>
      <c r="AX13" s="25">
        <f>ROUND(IF(AI13="Cu",0.85*220/(1.5*0.018*2*AM13*AK13),IF(AI13="Al",0.85*220/(1.5*0.027*2*AM13*AK13),"")),2)</f>
        <v>30.92</v>
      </c>
      <c r="AY13" s="25">
        <f>IF(L13="B",3,IF(L13="C",5,IF(L13="D",10,IF(L13="K",8,IF(L13="Z",2,"")))))</f>
        <v>3</v>
      </c>
      <c r="AZ13" s="25">
        <f>ROUND(AX13/M13,1)</f>
        <v>1.5</v>
      </c>
      <c r="BA13" s="25" t="str">
        <f>IF(AZ13&gt;AY13,"&lt;0.4c","&gt;0.4c")</f>
        <v>&gt;0.4c</v>
      </c>
      <c r="BB13" s="25"/>
      <c r="BC13" s="28"/>
      <c r="BD13" s="28"/>
      <c r="BE13" s="28"/>
      <c r="BG13" s="11" t="s">
        <v>6</v>
      </c>
      <c r="BH13" s="11" t="s">
        <v>7</v>
      </c>
      <c r="BI13" s="11" t="s">
        <v>8</v>
      </c>
      <c r="BJ13" s="11" t="s">
        <v>9</v>
      </c>
      <c r="BK13" s="11" t="s">
        <v>10</v>
      </c>
      <c r="BL13" s="4" t="s">
        <v>11</v>
      </c>
      <c r="BM13" s="4" t="s">
        <v>11</v>
      </c>
      <c r="BN13" s="95">
        <v>1.5</v>
      </c>
      <c r="BO13" s="95">
        <v>2.5</v>
      </c>
      <c r="BP13" s="11">
        <v>4</v>
      </c>
      <c r="BQ13" s="11">
        <v>6</v>
      </c>
      <c r="BR13" s="4">
        <v>10</v>
      </c>
      <c r="BS13" s="4">
        <v>16</v>
      </c>
      <c r="BT13" s="4">
        <v>25</v>
      </c>
    </row>
    <row r="14" spans="2:72" ht="31.5" customHeight="1">
      <c r="I14" s="28"/>
      <c r="J14" s="28"/>
      <c r="K14" s="28"/>
      <c r="L14" s="29"/>
      <c r="M14" s="30"/>
      <c r="N14" s="29"/>
      <c r="O14" s="73"/>
      <c r="P14" s="73"/>
      <c r="Q14" s="20"/>
      <c r="R14" s="72"/>
      <c r="S14" s="72"/>
      <c r="T14" s="79"/>
      <c r="U14" s="74"/>
      <c r="V14" s="75"/>
      <c r="W14" s="98"/>
      <c r="X14" s="97"/>
      <c r="Y14" s="96"/>
      <c r="Z14" s="99"/>
      <c r="AA14" s="76"/>
      <c r="AB14" s="76"/>
      <c r="AC14" s="76"/>
      <c r="AD14" s="143"/>
      <c r="AE14" s="76"/>
      <c r="AF14" s="76"/>
      <c r="AG14" s="165"/>
      <c r="AH14" s="170"/>
      <c r="AI14" s="170"/>
      <c r="AJ14" s="170"/>
      <c r="AK14" s="170"/>
      <c r="AL14" s="170"/>
      <c r="AM14" s="17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G14" s="11"/>
      <c r="BH14" s="14">
        <f>IF(O14=6,1,0)</f>
        <v>0</v>
      </c>
      <c r="BI14" s="14">
        <f>IF(O14=10,1,0)</f>
        <v>0</v>
      </c>
      <c r="BJ14" s="14">
        <f>IF(O14=16,1,0)</f>
        <v>0</v>
      </c>
      <c r="BK14" s="14">
        <f>IF(Q14=25,1,0)</f>
        <v>0</v>
      </c>
      <c r="BL14" s="20"/>
      <c r="BM14" s="20"/>
      <c r="BN14" s="14">
        <f>IF(V14=1.5,W14,0)</f>
        <v>0</v>
      </c>
      <c r="BO14" s="14">
        <f>IF(V14=2.5,W14,0)</f>
        <v>0</v>
      </c>
      <c r="BP14" s="14">
        <f>IF(V14=4,W14,0)</f>
        <v>0</v>
      </c>
      <c r="BQ14" s="14">
        <f>IF(V14=6,W14,0)</f>
        <v>0</v>
      </c>
      <c r="BR14" s="14">
        <f>IF(V14=10,W14,0)</f>
        <v>0</v>
      </c>
      <c r="BS14" s="14">
        <f>IF(V14=16,W14,0)</f>
        <v>0</v>
      </c>
      <c r="BT14" s="14">
        <f>IF(V14=25,W14,0)</f>
        <v>0</v>
      </c>
    </row>
    <row r="15" spans="2:72" ht="31.5" customHeight="1">
      <c r="I15" s="28"/>
      <c r="J15" s="28"/>
      <c r="K15" s="28"/>
      <c r="L15" s="29"/>
      <c r="M15" s="30"/>
      <c r="N15" s="29"/>
      <c r="O15" s="73"/>
      <c r="P15" s="73"/>
      <c r="Q15" s="73"/>
      <c r="R15" s="73"/>
      <c r="S15" s="73"/>
      <c r="T15" s="70"/>
      <c r="U15" s="74"/>
      <c r="V15" s="75"/>
      <c r="W15" s="98"/>
      <c r="X15" s="97"/>
      <c r="Y15" s="96"/>
      <c r="Z15" s="99"/>
      <c r="AA15" s="76"/>
      <c r="AB15" s="76"/>
      <c r="AC15" s="76"/>
      <c r="AD15" s="144"/>
      <c r="AE15" s="76"/>
      <c r="AF15" s="76"/>
      <c r="AG15" s="165"/>
      <c r="AH15" s="170"/>
      <c r="AI15" s="170"/>
      <c r="AJ15" s="170"/>
      <c r="AK15" s="170"/>
      <c r="AL15" s="170"/>
      <c r="AM15" s="17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G15" s="11"/>
      <c r="BH15" s="14">
        <f t="shared" ref="BH15:BH67" si="0">IF(O15=6,1,0)</f>
        <v>0</v>
      </c>
      <c r="BI15" s="14">
        <f t="shared" ref="BI15:BI67" si="1">IF(O15=10,1,0)</f>
        <v>0</v>
      </c>
      <c r="BJ15" s="14">
        <f t="shared" ref="BJ15:BJ67" si="2">IF(O15=16,1,0)</f>
        <v>0</v>
      </c>
      <c r="BK15" s="14">
        <f t="shared" ref="BK15:BK67" si="3">IF(Q15=25,1,0)</f>
        <v>0</v>
      </c>
      <c r="BL15" s="20"/>
      <c r="BM15" s="20"/>
      <c r="BN15" s="14">
        <f t="shared" ref="BN15:BN67" si="4">IF(V15=1.5,W15,0)</f>
        <v>0</v>
      </c>
      <c r="BO15" s="14">
        <f t="shared" ref="BO15:BO67" si="5">IF(V15=2.5,W15,0)</f>
        <v>0</v>
      </c>
      <c r="BP15" s="14">
        <f t="shared" ref="BP15:BP67" si="6">IF(V15=4,W15,0)</f>
        <v>0</v>
      </c>
      <c r="BQ15" s="14">
        <f t="shared" ref="BQ15:BQ67" si="7">IF(V15=6,W15,0)</f>
        <v>0</v>
      </c>
      <c r="BR15" s="14">
        <f t="shared" ref="BR15:BR67" si="8">IF(V15=10,W15,0)</f>
        <v>0</v>
      </c>
      <c r="BS15" s="14">
        <f t="shared" ref="BS15:BS67" si="9">IF(V15=16,W15,0)</f>
        <v>0</v>
      </c>
      <c r="BT15" s="14">
        <f t="shared" ref="BT15:BT67" si="10">IF(V15=25,W15,0)</f>
        <v>0</v>
      </c>
    </row>
    <row r="16" spans="2:72" ht="31.5" customHeight="1">
      <c r="I16" s="28"/>
      <c r="J16" s="28"/>
      <c r="K16" s="28"/>
      <c r="L16" s="29"/>
      <c r="M16" s="30"/>
      <c r="N16" s="29"/>
      <c r="O16" s="73"/>
      <c r="P16" s="73"/>
      <c r="Q16" s="73"/>
      <c r="R16" s="73"/>
      <c r="S16" s="73"/>
      <c r="T16" s="70"/>
      <c r="U16" s="74"/>
      <c r="V16" s="75"/>
      <c r="W16" s="98"/>
      <c r="X16" s="97"/>
      <c r="Y16" s="96"/>
      <c r="Z16" s="99"/>
      <c r="AA16" s="76"/>
      <c r="AB16" s="76"/>
      <c r="AC16" s="76"/>
      <c r="AD16" s="144"/>
      <c r="AE16" s="76"/>
      <c r="AF16" s="76"/>
      <c r="AG16" s="165"/>
      <c r="AH16" s="170"/>
      <c r="AI16" s="170"/>
      <c r="AJ16" s="170"/>
      <c r="AK16" s="170"/>
      <c r="AL16" s="170"/>
      <c r="AM16" s="17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G16" s="11"/>
      <c r="BH16" s="14">
        <f t="shared" si="0"/>
        <v>0</v>
      </c>
      <c r="BI16" s="14">
        <f t="shared" si="1"/>
        <v>0</v>
      </c>
      <c r="BJ16" s="14">
        <f t="shared" si="2"/>
        <v>0</v>
      </c>
      <c r="BK16" s="14">
        <f t="shared" si="3"/>
        <v>0</v>
      </c>
      <c r="BL16" s="20"/>
      <c r="BM16" s="20"/>
      <c r="BN16" s="14">
        <f t="shared" si="4"/>
        <v>0</v>
      </c>
      <c r="BO16" s="14">
        <f t="shared" si="5"/>
        <v>0</v>
      </c>
      <c r="BP16" s="14">
        <f t="shared" si="6"/>
        <v>0</v>
      </c>
      <c r="BQ16" s="14">
        <f t="shared" si="7"/>
        <v>0</v>
      </c>
      <c r="BR16" s="14">
        <f t="shared" si="8"/>
        <v>0</v>
      </c>
      <c r="BS16" s="14">
        <f t="shared" si="9"/>
        <v>0</v>
      </c>
      <c r="BT16" s="14">
        <f t="shared" si="10"/>
        <v>0</v>
      </c>
    </row>
    <row r="17" spans="9:72" ht="31.5" customHeight="1">
      <c r="I17" s="28"/>
      <c r="J17" s="28"/>
      <c r="K17" s="28"/>
      <c r="L17" s="29"/>
      <c r="M17" s="30"/>
      <c r="N17" s="29"/>
      <c r="O17" s="73"/>
      <c r="P17" s="73"/>
      <c r="Q17" s="73"/>
      <c r="R17" s="73"/>
      <c r="S17" s="73"/>
      <c r="T17" s="70"/>
      <c r="U17" s="74"/>
      <c r="V17" s="75"/>
      <c r="W17" s="98"/>
      <c r="X17" s="97"/>
      <c r="Y17" s="96"/>
      <c r="Z17" s="99"/>
      <c r="AA17" s="76"/>
      <c r="AB17" s="76"/>
      <c r="AC17" s="76"/>
      <c r="AD17" s="144"/>
      <c r="AE17" s="76"/>
      <c r="AF17" s="76"/>
      <c r="AG17" s="165"/>
      <c r="AH17" s="170"/>
      <c r="AI17" s="170"/>
      <c r="AJ17" s="170"/>
      <c r="AK17" s="170"/>
      <c r="AL17" s="170"/>
      <c r="AM17" s="17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G17" s="11"/>
      <c r="BH17" s="14">
        <f t="shared" si="0"/>
        <v>0</v>
      </c>
      <c r="BI17" s="14">
        <f t="shared" si="1"/>
        <v>0</v>
      </c>
      <c r="BJ17" s="14">
        <f t="shared" si="2"/>
        <v>0</v>
      </c>
      <c r="BK17" s="14">
        <f t="shared" si="3"/>
        <v>0</v>
      </c>
      <c r="BL17" s="20"/>
      <c r="BM17" s="20"/>
      <c r="BN17" s="14">
        <f t="shared" si="4"/>
        <v>0</v>
      </c>
      <c r="BO17" s="14">
        <f t="shared" si="5"/>
        <v>0</v>
      </c>
      <c r="BP17" s="14">
        <f t="shared" si="6"/>
        <v>0</v>
      </c>
      <c r="BQ17" s="14">
        <f t="shared" si="7"/>
        <v>0</v>
      </c>
      <c r="BR17" s="14">
        <f t="shared" si="8"/>
        <v>0</v>
      </c>
      <c r="BS17" s="14">
        <f t="shared" si="9"/>
        <v>0</v>
      </c>
      <c r="BT17" s="14">
        <f t="shared" si="10"/>
        <v>0</v>
      </c>
    </row>
    <row r="18" spans="9:72" ht="31.5" customHeight="1">
      <c r="I18" s="28"/>
      <c r="J18" s="28"/>
      <c r="K18" s="28"/>
      <c r="L18" s="29"/>
      <c r="M18" s="30"/>
      <c r="N18" s="29"/>
      <c r="O18" s="73"/>
      <c r="P18" s="73"/>
      <c r="Q18" s="73"/>
      <c r="R18" s="73"/>
      <c r="S18" s="73"/>
      <c r="T18" s="70"/>
      <c r="U18" s="74"/>
      <c r="V18" s="75"/>
      <c r="W18" s="100"/>
      <c r="X18" s="97"/>
      <c r="Y18" s="96"/>
      <c r="Z18" s="99"/>
      <c r="AA18" s="76"/>
      <c r="AB18" s="76"/>
      <c r="AC18" s="76"/>
      <c r="AD18" s="144"/>
      <c r="AE18" s="76"/>
      <c r="AF18" s="76"/>
      <c r="AG18" s="165"/>
      <c r="AH18" s="170"/>
      <c r="AI18" s="170"/>
      <c r="AJ18" s="170"/>
      <c r="AK18" s="170"/>
      <c r="AL18" s="170"/>
      <c r="AM18" s="17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G18" s="11"/>
      <c r="BH18" s="14">
        <f t="shared" si="0"/>
        <v>0</v>
      </c>
      <c r="BI18" s="14">
        <f t="shared" si="1"/>
        <v>0</v>
      </c>
      <c r="BJ18" s="14">
        <f t="shared" si="2"/>
        <v>0</v>
      </c>
      <c r="BK18" s="14">
        <f t="shared" si="3"/>
        <v>0</v>
      </c>
      <c r="BL18" s="20"/>
      <c r="BM18" s="20"/>
      <c r="BN18" s="14">
        <f t="shared" si="4"/>
        <v>0</v>
      </c>
      <c r="BO18" s="14">
        <f t="shared" si="5"/>
        <v>0</v>
      </c>
      <c r="BP18" s="14">
        <f t="shared" si="6"/>
        <v>0</v>
      </c>
      <c r="BQ18" s="14">
        <f t="shared" si="7"/>
        <v>0</v>
      </c>
      <c r="BR18" s="14">
        <f t="shared" si="8"/>
        <v>0</v>
      </c>
      <c r="BS18" s="14">
        <f t="shared" si="9"/>
        <v>0</v>
      </c>
      <c r="BT18" s="14">
        <f t="shared" si="10"/>
        <v>0</v>
      </c>
    </row>
    <row r="19" spans="9:72" ht="31.5" customHeight="1">
      <c r="I19" s="28"/>
      <c r="J19" s="28"/>
      <c r="K19" s="28"/>
      <c r="L19" s="29"/>
      <c r="M19" s="30"/>
      <c r="N19" s="29"/>
      <c r="O19" s="73"/>
      <c r="P19" s="73"/>
      <c r="Q19" s="73"/>
      <c r="R19" s="73"/>
      <c r="S19" s="73"/>
      <c r="T19" s="70"/>
      <c r="U19" s="74"/>
      <c r="V19" s="75"/>
      <c r="W19" s="100"/>
      <c r="X19" s="97"/>
      <c r="Y19" s="96"/>
      <c r="Z19" s="99"/>
      <c r="AA19" s="76"/>
      <c r="AB19" s="76"/>
      <c r="AC19" s="76"/>
      <c r="AD19" s="144"/>
      <c r="AE19" s="76"/>
      <c r="AF19" s="76"/>
      <c r="AG19" s="165"/>
      <c r="AH19" s="170"/>
      <c r="AI19" s="170"/>
      <c r="AJ19" s="170"/>
      <c r="AK19" s="170"/>
      <c r="AL19" s="170"/>
      <c r="AM19" s="17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G19" s="11"/>
      <c r="BH19" s="14">
        <f t="shared" si="0"/>
        <v>0</v>
      </c>
      <c r="BI19" s="14">
        <f t="shared" si="1"/>
        <v>0</v>
      </c>
      <c r="BJ19" s="14">
        <f t="shared" si="2"/>
        <v>0</v>
      </c>
      <c r="BK19" s="14">
        <f t="shared" si="3"/>
        <v>0</v>
      </c>
      <c r="BL19" s="20"/>
      <c r="BM19" s="20"/>
      <c r="BN19" s="14">
        <f t="shared" si="4"/>
        <v>0</v>
      </c>
      <c r="BO19" s="14">
        <f t="shared" si="5"/>
        <v>0</v>
      </c>
      <c r="BP19" s="14">
        <f t="shared" si="6"/>
        <v>0</v>
      </c>
      <c r="BQ19" s="14">
        <f t="shared" si="7"/>
        <v>0</v>
      </c>
      <c r="BR19" s="14">
        <f t="shared" si="8"/>
        <v>0</v>
      </c>
      <c r="BS19" s="14">
        <f t="shared" si="9"/>
        <v>0</v>
      </c>
      <c r="BT19" s="14">
        <f t="shared" si="10"/>
        <v>0</v>
      </c>
    </row>
    <row r="20" spans="9:72" ht="31.5" customHeight="1">
      <c r="I20" s="28"/>
      <c r="J20" s="28"/>
      <c r="K20" s="28"/>
      <c r="L20" s="29"/>
      <c r="M20" s="30"/>
      <c r="N20" s="29"/>
      <c r="O20" s="73"/>
      <c r="P20" s="73"/>
      <c r="Q20" s="73"/>
      <c r="R20" s="73"/>
      <c r="S20" s="73"/>
      <c r="T20" s="70"/>
      <c r="U20" s="74"/>
      <c r="V20" s="75"/>
      <c r="W20" s="100"/>
      <c r="X20" s="97"/>
      <c r="Y20" s="96"/>
      <c r="Z20" s="99"/>
      <c r="AA20" s="76"/>
      <c r="AB20" s="76"/>
      <c r="AC20" s="76"/>
      <c r="AD20" s="144"/>
      <c r="AE20" s="76"/>
      <c r="AF20" s="76"/>
      <c r="AG20" s="165"/>
      <c r="AH20" s="170"/>
      <c r="AI20" s="170"/>
      <c r="AJ20" s="170"/>
      <c r="AK20" s="170"/>
      <c r="AL20" s="170"/>
      <c r="AM20" s="17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G20" s="11"/>
      <c r="BH20" s="14">
        <f t="shared" si="0"/>
        <v>0</v>
      </c>
      <c r="BI20" s="14">
        <f t="shared" si="1"/>
        <v>0</v>
      </c>
      <c r="BJ20" s="14">
        <f t="shared" si="2"/>
        <v>0</v>
      </c>
      <c r="BK20" s="14">
        <f t="shared" si="3"/>
        <v>0</v>
      </c>
      <c r="BL20" s="20"/>
      <c r="BM20" s="20"/>
      <c r="BN20" s="14">
        <f t="shared" si="4"/>
        <v>0</v>
      </c>
      <c r="BO20" s="14">
        <f t="shared" si="5"/>
        <v>0</v>
      </c>
      <c r="BP20" s="14">
        <f t="shared" si="6"/>
        <v>0</v>
      </c>
      <c r="BQ20" s="14">
        <f t="shared" si="7"/>
        <v>0</v>
      </c>
      <c r="BR20" s="14">
        <f t="shared" si="8"/>
        <v>0</v>
      </c>
      <c r="BS20" s="14">
        <f t="shared" si="9"/>
        <v>0</v>
      </c>
      <c r="BT20" s="14">
        <f t="shared" si="10"/>
        <v>0</v>
      </c>
    </row>
    <row r="21" spans="9:72" ht="31.5" customHeight="1">
      <c r="I21" s="28"/>
      <c r="J21" s="28"/>
      <c r="K21" s="28"/>
      <c r="L21" s="29"/>
      <c r="M21" s="30"/>
      <c r="N21" s="29"/>
      <c r="O21" s="73"/>
      <c r="P21" s="73"/>
      <c r="Q21" s="77"/>
      <c r="R21" s="77"/>
      <c r="S21" s="77"/>
      <c r="T21" s="70"/>
      <c r="U21" s="74"/>
      <c r="V21" s="75"/>
      <c r="W21" s="101"/>
      <c r="X21" s="97"/>
      <c r="Y21" s="96"/>
      <c r="Z21" s="99"/>
      <c r="AA21" s="76"/>
      <c r="AB21" s="76"/>
      <c r="AC21" s="76"/>
      <c r="AD21" s="144"/>
      <c r="AE21" s="76"/>
      <c r="AF21" s="76"/>
      <c r="AG21" s="165"/>
      <c r="AH21" s="170"/>
      <c r="AI21" s="170"/>
      <c r="AJ21" s="170"/>
      <c r="AK21" s="170"/>
      <c r="AL21" s="170"/>
      <c r="AM21" s="17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G21" s="11"/>
      <c r="BH21" s="14">
        <f t="shared" si="0"/>
        <v>0</v>
      </c>
      <c r="BI21" s="14">
        <f t="shared" si="1"/>
        <v>0</v>
      </c>
      <c r="BJ21" s="14">
        <f t="shared" si="2"/>
        <v>0</v>
      </c>
      <c r="BK21" s="14">
        <f t="shared" si="3"/>
        <v>0</v>
      </c>
      <c r="BL21" s="20"/>
      <c r="BM21" s="20"/>
      <c r="BN21" s="14">
        <f t="shared" si="4"/>
        <v>0</v>
      </c>
      <c r="BO21" s="14">
        <f t="shared" si="5"/>
        <v>0</v>
      </c>
      <c r="BP21" s="14">
        <f t="shared" si="6"/>
        <v>0</v>
      </c>
      <c r="BQ21" s="14">
        <f t="shared" si="7"/>
        <v>0</v>
      </c>
      <c r="BR21" s="14">
        <f t="shared" si="8"/>
        <v>0</v>
      </c>
      <c r="BS21" s="14">
        <f t="shared" si="9"/>
        <v>0</v>
      </c>
      <c r="BT21" s="14">
        <f t="shared" si="10"/>
        <v>0</v>
      </c>
    </row>
    <row r="22" spans="9:72" ht="31.5" customHeight="1">
      <c r="I22" s="28"/>
      <c r="J22" s="28"/>
      <c r="K22" s="28"/>
      <c r="L22" s="29"/>
      <c r="M22" s="30"/>
      <c r="N22" s="29"/>
      <c r="O22" s="73"/>
      <c r="P22" s="73"/>
      <c r="Q22" s="77"/>
      <c r="R22" s="77"/>
      <c r="S22" s="77"/>
      <c r="T22" s="70"/>
      <c r="U22" s="74"/>
      <c r="V22" s="75"/>
      <c r="W22" s="101"/>
      <c r="X22" s="97"/>
      <c r="Y22" s="96"/>
      <c r="Z22" s="99"/>
      <c r="AA22" s="76"/>
      <c r="AB22" s="76"/>
      <c r="AC22" s="76"/>
      <c r="AD22" s="144"/>
      <c r="AE22" s="76"/>
      <c r="AF22" s="76"/>
      <c r="AG22" s="165"/>
      <c r="AH22" s="170"/>
      <c r="AI22" s="170"/>
      <c r="AJ22" s="170"/>
      <c r="AK22" s="170"/>
      <c r="AL22" s="170"/>
      <c r="AM22" s="17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G22" s="11"/>
      <c r="BH22" s="14">
        <f t="shared" si="0"/>
        <v>0</v>
      </c>
      <c r="BI22" s="14">
        <f t="shared" si="1"/>
        <v>0</v>
      </c>
      <c r="BJ22" s="14">
        <f t="shared" si="2"/>
        <v>0</v>
      </c>
      <c r="BK22" s="14">
        <f t="shared" si="3"/>
        <v>0</v>
      </c>
      <c r="BL22" s="20"/>
      <c r="BM22" s="20"/>
      <c r="BN22" s="14">
        <f t="shared" si="4"/>
        <v>0</v>
      </c>
      <c r="BO22" s="14">
        <f t="shared" si="5"/>
        <v>0</v>
      </c>
      <c r="BP22" s="14">
        <f t="shared" si="6"/>
        <v>0</v>
      </c>
      <c r="BQ22" s="14">
        <f t="shared" si="7"/>
        <v>0</v>
      </c>
      <c r="BR22" s="14">
        <f t="shared" si="8"/>
        <v>0</v>
      </c>
      <c r="BS22" s="14">
        <f t="shared" si="9"/>
        <v>0</v>
      </c>
      <c r="BT22" s="14">
        <f t="shared" si="10"/>
        <v>0</v>
      </c>
    </row>
    <row r="23" spans="9:72" ht="31.5" customHeight="1">
      <c r="I23" s="28"/>
      <c r="J23" s="28"/>
      <c r="K23" s="28"/>
      <c r="L23" s="29"/>
      <c r="M23" s="30"/>
      <c r="N23" s="29"/>
      <c r="O23" s="73"/>
      <c r="P23" s="73"/>
      <c r="Q23" s="73"/>
      <c r="R23" s="73"/>
      <c r="S23" s="73"/>
      <c r="T23" s="70"/>
      <c r="U23" s="74"/>
      <c r="V23" s="75"/>
      <c r="W23" s="101"/>
      <c r="X23" s="97"/>
      <c r="Y23" s="96"/>
      <c r="Z23" s="99"/>
      <c r="AA23" s="76"/>
      <c r="AB23" s="76"/>
      <c r="AC23" s="76"/>
      <c r="AD23" s="144"/>
      <c r="AE23" s="76"/>
      <c r="AF23" s="76"/>
      <c r="AG23" s="165"/>
      <c r="AH23" s="170"/>
      <c r="AI23" s="170"/>
      <c r="AJ23" s="170"/>
      <c r="AK23" s="170"/>
      <c r="AL23" s="170"/>
      <c r="AM23" s="17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G23" s="11"/>
      <c r="BH23" s="14">
        <f t="shared" si="0"/>
        <v>0</v>
      </c>
      <c r="BI23" s="14">
        <f t="shared" si="1"/>
        <v>0</v>
      </c>
      <c r="BJ23" s="14">
        <f t="shared" si="2"/>
        <v>0</v>
      </c>
      <c r="BK23" s="14">
        <f t="shared" si="3"/>
        <v>0</v>
      </c>
      <c r="BL23" s="20"/>
      <c r="BM23" s="20"/>
      <c r="BN23" s="14">
        <f t="shared" si="4"/>
        <v>0</v>
      </c>
      <c r="BO23" s="14">
        <f t="shared" si="5"/>
        <v>0</v>
      </c>
      <c r="BP23" s="14">
        <f t="shared" si="6"/>
        <v>0</v>
      </c>
      <c r="BQ23" s="14">
        <f t="shared" si="7"/>
        <v>0</v>
      </c>
      <c r="BR23" s="14">
        <f t="shared" si="8"/>
        <v>0</v>
      </c>
      <c r="BS23" s="14">
        <f t="shared" si="9"/>
        <v>0</v>
      </c>
      <c r="BT23" s="14">
        <f t="shared" si="10"/>
        <v>0</v>
      </c>
    </row>
    <row r="24" spans="9:72" ht="31.5" customHeight="1">
      <c r="I24" s="28"/>
      <c r="J24" s="28"/>
      <c r="K24" s="28"/>
      <c r="L24" s="29"/>
      <c r="M24" s="30"/>
      <c r="N24" s="29"/>
      <c r="O24" s="73"/>
      <c r="P24" s="73"/>
      <c r="Q24" s="73"/>
      <c r="R24" s="73"/>
      <c r="S24" s="73"/>
      <c r="T24" s="70"/>
      <c r="U24" s="74"/>
      <c r="V24" s="75"/>
      <c r="W24" s="100"/>
      <c r="X24" s="97"/>
      <c r="Y24" s="96"/>
      <c r="Z24" s="99"/>
      <c r="AA24" s="76"/>
      <c r="AB24" s="76"/>
      <c r="AC24" s="76"/>
      <c r="AD24" s="144"/>
      <c r="AE24" s="76"/>
      <c r="AF24" s="76"/>
      <c r="AG24" s="165"/>
      <c r="AH24" s="170"/>
      <c r="AI24" s="170"/>
      <c r="AJ24" s="170"/>
      <c r="AK24" s="170"/>
      <c r="AL24" s="170"/>
      <c r="AM24" s="17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G24" s="11"/>
      <c r="BH24" s="14">
        <f t="shared" si="0"/>
        <v>0</v>
      </c>
      <c r="BI24" s="14">
        <f t="shared" si="1"/>
        <v>0</v>
      </c>
      <c r="BJ24" s="14">
        <f t="shared" si="2"/>
        <v>0</v>
      </c>
      <c r="BK24" s="14">
        <f t="shared" si="3"/>
        <v>0</v>
      </c>
      <c r="BL24" s="20"/>
      <c r="BM24" s="20"/>
      <c r="BN24" s="14">
        <f t="shared" si="4"/>
        <v>0</v>
      </c>
      <c r="BO24" s="14">
        <f t="shared" si="5"/>
        <v>0</v>
      </c>
      <c r="BP24" s="14">
        <f t="shared" si="6"/>
        <v>0</v>
      </c>
      <c r="BQ24" s="14">
        <f t="shared" si="7"/>
        <v>0</v>
      </c>
      <c r="BR24" s="14">
        <f t="shared" si="8"/>
        <v>0</v>
      </c>
      <c r="BS24" s="14">
        <f t="shared" si="9"/>
        <v>0</v>
      </c>
      <c r="BT24" s="14">
        <f t="shared" si="10"/>
        <v>0</v>
      </c>
    </row>
    <row r="25" spans="9:72" ht="31.5" customHeight="1">
      <c r="I25" s="28"/>
      <c r="J25" s="28"/>
      <c r="K25" s="28"/>
      <c r="L25" s="29"/>
      <c r="M25" s="30"/>
      <c r="N25" s="29"/>
      <c r="O25" s="73"/>
      <c r="P25" s="73"/>
      <c r="Q25" s="73"/>
      <c r="R25" s="73"/>
      <c r="S25" s="73"/>
      <c r="T25" s="70"/>
      <c r="U25" s="74"/>
      <c r="V25" s="75"/>
      <c r="W25" s="100"/>
      <c r="X25" s="97"/>
      <c r="Y25" s="96"/>
      <c r="Z25" s="99"/>
      <c r="AA25" s="76"/>
      <c r="AB25" s="76"/>
      <c r="AC25" s="76"/>
      <c r="AD25" s="144"/>
      <c r="AE25" s="76"/>
      <c r="AF25" s="76"/>
      <c r="AG25" s="165"/>
      <c r="AH25" s="170"/>
      <c r="AI25" s="170"/>
      <c r="AJ25" s="170"/>
      <c r="AK25" s="170"/>
      <c r="AL25" s="170"/>
      <c r="AM25" s="17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G25" s="11"/>
      <c r="BH25" s="14">
        <f t="shared" si="0"/>
        <v>0</v>
      </c>
      <c r="BI25" s="14">
        <f t="shared" si="1"/>
        <v>0</v>
      </c>
      <c r="BJ25" s="14">
        <f t="shared" si="2"/>
        <v>0</v>
      </c>
      <c r="BK25" s="14">
        <f t="shared" si="3"/>
        <v>0</v>
      </c>
      <c r="BL25" s="20"/>
      <c r="BM25" s="20"/>
      <c r="BN25" s="14">
        <f t="shared" si="4"/>
        <v>0</v>
      </c>
      <c r="BO25" s="14">
        <f t="shared" si="5"/>
        <v>0</v>
      </c>
      <c r="BP25" s="14">
        <f t="shared" si="6"/>
        <v>0</v>
      </c>
      <c r="BQ25" s="14">
        <f t="shared" si="7"/>
        <v>0</v>
      </c>
      <c r="BR25" s="14">
        <f t="shared" si="8"/>
        <v>0</v>
      </c>
      <c r="BS25" s="14">
        <f t="shared" si="9"/>
        <v>0</v>
      </c>
      <c r="BT25" s="14">
        <f t="shared" si="10"/>
        <v>0</v>
      </c>
    </row>
    <row r="26" spans="9:72" ht="31.5" customHeight="1">
      <c r="I26" s="28"/>
      <c r="J26" s="28"/>
      <c r="K26" s="28"/>
      <c r="L26" s="29"/>
      <c r="M26" s="30"/>
      <c r="N26" s="29"/>
      <c r="O26" s="73"/>
      <c r="P26" s="73"/>
      <c r="Q26" s="73"/>
      <c r="R26" s="73"/>
      <c r="S26" s="73"/>
      <c r="T26" s="70"/>
      <c r="U26" s="74"/>
      <c r="V26" s="75"/>
      <c r="W26" s="100"/>
      <c r="X26" s="97"/>
      <c r="Y26" s="96"/>
      <c r="Z26" s="99"/>
      <c r="AA26" s="76"/>
      <c r="AB26" s="76"/>
      <c r="AC26" s="76"/>
      <c r="AD26" s="144"/>
      <c r="AE26" s="76"/>
      <c r="AF26" s="76"/>
      <c r="AG26" s="165"/>
      <c r="AH26" s="170"/>
      <c r="AI26" s="170"/>
      <c r="AJ26" s="170"/>
      <c r="AK26" s="170"/>
      <c r="AL26" s="170"/>
      <c r="AM26" s="17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G26" s="11"/>
      <c r="BH26" s="14">
        <f t="shared" si="0"/>
        <v>0</v>
      </c>
      <c r="BI26" s="14">
        <f t="shared" si="1"/>
        <v>0</v>
      </c>
      <c r="BJ26" s="14">
        <f t="shared" si="2"/>
        <v>0</v>
      </c>
      <c r="BK26" s="14">
        <f t="shared" si="3"/>
        <v>0</v>
      </c>
      <c r="BL26" s="20"/>
      <c r="BM26" s="20"/>
      <c r="BN26" s="14">
        <f t="shared" si="4"/>
        <v>0</v>
      </c>
      <c r="BO26" s="14">
        <f t="shared" si="5"/>
        <v>0</v>
      </c>
      <c r="BP26" s="14">
        <f t="shared" si="6"/>
        <v>0</v>
      </c>
      <c r="BQ26" s="14">
        <f t="shared" si="7"/>
        <v>0</v>
      </c>
      <c r="BR26" s="14">
        <f t="shared" si="8"/>
        <v>0</v>
      </c>
      <c r="BS26" s="14">
        <f t="shared" si="9"/>
        <v>0</v>
      </c>
      <c r="BT26" s="14">
        <f t="shared" si="10"/>
        <v>0</v>
      </c>
    </row>
    <row r="27" spans="9:72" ht="31.5" customHeight="1">
      <c r="I27" s="28"/>
      <c r="J27" s="28"/>
      <c r="K27" s="28"/>
      <c r="L27" s="29"/>
      <c r="M27" s="30"/>
      <c r="N27" s="29"/>
      <c r="O27" s="73"/>
      <c r="P27" s="73"/>
      <c r="Q27" s="73"/>
      <c r="R27" s="73"/>
      <c r="S27" s="73"/>
      <c r="T27" s="70"/>
      <c r="U27" s="74"/>
      <c r="V27" s="75"/>
      <c r="W27" s="100"/>
      <c r="X27" s="97"/>
      <c r="Y27" s="96"/>
      <c r="Z27" s="99"/>
      <c r="AA27" s="76"/>
      <c r="AB27" s="76"/>
      <c r="AC27" s="76"/>
      <c r="AD27" s="144"/>
      <c r="AE27" s="76"/>
      <c r="AF27" s="76"/>
      <c r="AG27" s="165"/>
      <c r="AH27" s="170"/>
      <c r="AI27" s="170"/>
      <c r="AJ27" s="170"/>
      <c r="AK27" s="170"/>
      <c r="AL27" s="170"/>
      <c r="AM27" s="17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G27" s="11"/>
      <c r="BH27" s="14">
        <f t="shared" si="0"/>
        <v>0</v>
      </c>
      <c r="BI27" s="14">
        <f t="shared" si="1"/>
        <v>0</v>
      </c>
      <c r="BJ27" s="14">
        <f t="shared" si="2"/>
        <v>0</v>
      </c>
      <c r="BK27" s="14">
        <f t="shared" si="3"/>
        <v>0</v>
      </c>
      <c r="BL27" s="20"/>
      <c r="BM27" s="20"/>
      <c r="BN27" s="14">
        <f t="shared" si="4"/>
        <v>0</v>
      </c>
      <c r="BO27" s="14">
        <f t="shared" si="5"/>
        <v>0</v>
      </c>
      <c r="BP27" s="14">
        <f t="shared" si="6"/>
        <v>0</v>
      </c>
      <c r="BQ27" s="14">
        <f t="shared" si="7"/>
        <v>0</v>
      </c>
      <c r="BR27" s="14">
        <f t="shared" si="8"/>
        <v>0</v>
      </c>
      <c r="BS27" s="14">
        <f t="shared" si="9"/>
        <v>0</v>
      </c>
      <c r="BT27" s="14">
        <f t="shared" si="10"/>
        <v>0</v>
      </c>
    </row>
    <row r="28" spans="9:72" ht="31.5" customHeight="1">
      <c r="I28" s="28"/>
      <c r="J28" s="28"/>
      <c r="K28" s="28"/>
      <c r="L28" s="29"/>
      <c r="M28" s="30"/>
      <c r="N28" s="29"/>
      <c r="O28" s="73"/>
      <c r="P28" s="73"/>
      <c r="Q28" s="73"/>
      <c r="R28" s="73"/>
      <c r="S28" s="73"/>
      <c r="T28" s="70"/>
      <c r="U28" s="74"/>
      <c r="V28" s="75"/>
      <c r="W28" s="100"/>
      <c r="X28" s="97"/>
      <c r="Y28" s="96"/>
      <c r="Z28" s="99"/>
      <c r="AA28" s="76"/>
      <c r="AB28" s="76"/>
      <c r="AC28" s="76"/>
      <c r="AD28" s="144"/>
      <c r="AE28" s="76"/>
      <c r="AF28" s="76"/>
      <c r="AG28" s="165"/>
      <c r="AH28" s="170"/>
      <c r="AI28" s="170"/>
      <c r="AJ28" s="170"/>
      <c r="AK28" s="170"/>
      <c r="AL28" s="170"/>
      <c r="AM28" s="17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G28" s="11"/>
      <c r="BH28" s="14">
        <f t="shared" si="0"/>
        <v>0</v>
      </c>
      <c r="BI28" s="14">
        <f t="shared" si="1"/>
        <v>0</v>
      </c>
      <c r="BJ28" s="14">
        <f t="shared" si="2"/>
        <v>0</v>
      </c>
      <c r="BK28" s="14">
        <f t="shared" si="3"/>
        <v>0</v>
      </c>
      <c r="BL28" s="20"/>
      <c r="BM28" s="20"/>
      <c r="BN28" s="14">
        <f t="shared" si="4"/>
        <v>0</v>
      </c>
      <c r="BO28" s="14">
        <f t="shared" si="5"/>
        <v>0</v>
      </c>
      <c r="BP28" s="14">
        <f t="shared" si="6"/>
        <v>0</v>
      </c>
      <c r="BQ28" s="14">
        <f t="shared" si="7"/>
        <v>0</v>
      </c>
      <c r="BR28" s="14">
        <f t="shared" si="8"/>
        <v>0</v>
      </c>
      <c r="BS28" s="14">
        <f t="shared" si="9"/>
        <v>0</v>
      </c>
      <c r="BT28" s="14">
        <f t="shared" si="10"/>
        <v>0</v>
      </c>
    </row>
    <row r="29" spans="9:72" ht="31.5" customHeight="1">
      <c r="I29" s="28"/>
      <c r="J29" s="28"/>
      <c r="K29" s="28"/>
      <c r="L29" s="29"/>
      <c r="M29" s="30"/>
      <c r="N29" s="29"/>
      <c r="O29" s="73"/>
      <c r="P29" s="73"/>
      <c r="Q29" s="73"/>
      <c r="R29" s="73"/>
      <c r="S29" s="73"/>
      <c r="T29" s="70"/>
      <c r="U29" s="74"/>
      <c r="V29" s="75"/>
      <c r="W29" s="101"/>
      <c r="X29" s="97"/>
      <c r="Y29" s="96"/>
      <c r="Z29" s="99"/>
      <c r="AA29" s="76"/>
      <c r="AB29" s="76"/>
      <c r="AC29" s="76"/>
      <c r="AD29" s="144"/>
      <c r="AE29" s="76"/>
      <c r="AF29" s="76"/>
      <c r="AG29" s="165"/>
      <c r="AH29" s="170"/>
      <c r="AI29" s="170"/>
      <c r="AJ29" s="170"/>
      <c r="AK29" s="170"/>
      <c r="AL29" s="170"/>
      <c r="AM29" s="17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G29" s="11"/>
      <c r="BH29" s="14">
        <f t="shared" si="0"/>
        <v>0</v>
      </c>
      <c r="BI29" s="14">
        <f t="shared" si="1"/>
        <v>0</v>
      </c>
      <c r="BJ29" s="14">
        <f t="shared" si="2"/>
        <v>0</v>
      </c>
      <c r="BK29" s="14">
        <f t="shared" si="3"/>
        <v>0</v>
      </c>
      <c r="BL29" s="20"/>
      <c r="BM29" s="20"/>
      <c r="BN29" s="14">
        <f t="shared" si="4"/>
        <v>0</v>
      </c>
      <c r="BO29" s="14">
        <f t="shared" si="5"/>
        <v>0</v>
      </c>
      <c r="BP29" s="14">
        <f t="shared" si="6"/>
        <v>0</v>
      </c>
      <c r="BQ29" s="14">
        <f t="shared" si="7"/>
        <v>0</v>
      </c>
      <c r="BR29" s="14">
        <f t="shared" si="8"/>
        <v>0</v>
      </c>
      <c r="BS29" s="14">
        <f t="shared" si="9"/>
        <v>0</v>
      </c>
      <c r="BT29" s="14">
        <f t="shared" si="10"/>
        <v>0</v>
      </c>
    </row>
    <row r="30" spans="9:72" ht="31.5" customHeight="1">
      <c r="I30" s="28"/>
      <c r="J30" s="28"/>
      <c r="K30" s="28"/>
      <c r="L30" s="29"/>
      <c r="M30" s="30"/>
      <c r="N30" s="29"/>
      <c r="O30" s="73"/>
      <c r="P30" s="73"/>
      <c r="Q30" s="77"/>
      <c r="R30" s="77"/>
      <c r="S30" s="77"/>
      <c r="T30" s="70"/>
      <c r="U30" s="74"/>
      <c r="V30" s="75"/>
      <c r="W30" s="101"/>
      <c r="X30" s="97"/>
      <c r="Y30" s="96"/>
      <c r="Z30" s="99"/>
      <c r="AA30" s="76"/>
      <c r="AB30" s="76"/>
      <c r="AC30" s="76"/>
      <c r="AD30" s="144"/>
      <c r="AE30" s="76"/>
      <c r="AF30" s="76"/>
      <c r="AG30" s="165"/>
      <c r="AH30" s="170"/>
      <c r="AI30" s="170"/>
      <c r="AJ30" s="170"/>
      <c r="AK30" s="170"/>
      <c r="AL30" s="170"/>
      <c r="AM30" s="17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G30" s="11"/>
      <c r="BH30" s="14">
        <f t="shared" si="0"/>
        <v>0</v>
      </c>
      <c r="BI30" s="14">
        <f t="shared" si="1"/>
        <v>0</v>
      </c>
      <c r="BJ30" s="14">
        <f t="shared" si="2"/>
        <v>0</v>
      </c>
      <c r="BK30" s="14">
        <f t="shared" si="3"/>
        <v>0</v>
      </c>
      <c r="BL30" s="20"/>
      <c r="BM30" s="20"/>
      <c r="BN30" s="14">
        <f t="shared" si="4"/>
        <v>0</v>
      </c>
      <c r="BO30" s="14">
        <f t="shared" si="5"/>
        <v>0</v>
      </c>
      <c r="BP30" s="14">
        <f t="shared" si="6"/>
        <v>0</v>
      </c>
      <c r="BQ30" s="14">
        <f t="shared" si="7"/>
        <v>0</v>
      </c>
      <c r="BR30" s="14">
        <f t="shared" si="8"/>
        <v>0</v>
      </c>
      <c r="BS30" s="14">
        <f t="shared" si="9"/>
        <v>0</v>
      </c>
      <c r="BT30" s="14">
        <f t="shared" si="10"/>
        <v>0</v>
      </c>
    </row>
    <row r="31" spans="9:72" ht="31.5" customHeight="1">
      <c r="I31" s="28"/>
      <c r="J31" s="28"/>
      <c r="K31" s="28"/>
      <c r="L31" s="29"/>
      <c r="M31" s="30"/>
      <c r="N31" s="29"/>
      <c r="O31" s="73"/>
      <c r="P31" s="73"/>
      <c r="Q31" s="20"/>
      <c r="R31" s="20"/>
      <c r="S31" s="20"/>
      <c r="T31" s="70"/>
      <c r="U31" s="74"/>
      <c r="V31" s="75"/>
      <c r="W31" s="102"/>
      <c r="X31" s="97"/>
      <c r="Y31" s="96"/>
      <c r="Z31" s="103"/>
      <c r="AA31" s="27"/>
      <c r="AB31" s="27"/>
      <c r="AC31" s="27"/>
      <c r="AD31" s="145"/>
      <c r="AE31" s="27"/>
      <c r="AF31" s="27"/>
      <c r="AG31" s="165"/>
      <c r="AH31" s="170"/>
      <c r="AI31" s="170"/>
      <c r="AJ31" s="170"/>
      <c r="AK31" s="170"/>
      <c r="AL31" s="170"/>
      <c r="AM31" s="17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G31" s="11"/>
      <c r="BH31" s="14">
        <f t="shared" si="0"/>
        <v>0</v>
      </c>
      <c r="BI31" s="14">
        <f t="shared" si="1"/>
        <v>0</v>
      </c>
      <c r="BJ31" s="14">
        <f t="shared" si="2"/>
        <v>0</v>
      </c>
      <c r="BK31" s="14">
        <f t="shared" si="3"/>
        <v>0</v>
      </c>
      <c r="BL31" s="20"/>
      <c r="BM31" s="20"/>
      <c r="BN31" s="14">
        <f t="shared" si="4"/>
        <v>0</v>
      </c>
      <c r="BO31" s="14">
        <f t="shared" si="5"/>
        <v>0</v>
      </c>
      <c r="BP31" s="14">
        <f t="shared" si="6"/>
        <v>0</v>
      </c>
      <c r="BQ31" s="14">
        <f t="shared" si="7"/>
        <v>0</v>
      </c>
      <c r="BR31" s="14">
        <f t="shared" si="8"/>
        <v>0</v>
      </c>
      <c r="BS31" s="14">
        <f t="shared" si="9"/>
        <v>0</v>
      </c>
      <c r="BT31" s="14">
        <f t="shared" si="10"/>
        <v>0</v>
      </c>
    </row>
    <row r="32" spans="9:72" ht="31.5" customHeight="1">
      <c r="I32" s="28"/>
      <c r="J32" s="28"/>
      <c r="K32" s="28"/>
      <c r="L32" s="29"/>
      <c r="M32" s="30"/>
      <c r="N32" s="29"/>
      <c r="O32" s="73"/>
      <c r="P32" s="73"/>
      <c r="Q32" s="20"/>
      <c r="R32" s="20"/>
      <c r="S32" s="20"/>
      <c r="T32" s="70"/>
      <c r="U32" s="74"/>
      <c r="V32" s="75"/>
      <c r="W32" s="102"/>
      <c r="X32" s="97"/>
      <c r="Y32" s="96"/>
      <c r="Z32" s="103"/>
      <c r="AA32" s="27"/>
      <c r="AB32" s="27"/>
      <c r="AC32" s="27"/>
      <c r="AD32" s="145"/>
      <c r="AE32" s="27"/>
      <c r="AF32" s="27"/>
      <c r="AG32" s="165"/>
      <c r="AH32" s="170"/>
      <c r="AI32" s="170"/>
      <c r="AJ32" s="170"/>
      <c r="AK32" s="170"/>
      <c r="AL32" s="170"/>
      <c r="AM32" s="17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G32" s="11"/>
      <c r="BH32" s="14">
        <f t="shared" si="0"/>
        <v>0</v>
      </c>
      <c r="BI32" s="14">
        <f t="shared" si="1"/>
        <v>0</v>
      </c>
      <c r="BJ32" s="14">
        <f t="shared" si="2"/>
        <v>0</v>
      </c>
      <c r="BK32" s="14">
        <f t="shared" si="3"/>
        <v>0</v>
      </c>
      <c r="BL32" s="20"/>
      <c r="BM32" s="20"/>
      <c r="BN32" s="14">
        <f t="shared" si="4"/>
        <v>0</v>
      </c>
      <c r="BO32" s="14">
        <f t="shared" si="5"/>
        <v>0</v>
      </c>
      <c r="BP32" s="14">
        <f t="shared" si="6"/>
        <v>0</v>
      </c>
      <c r="BQ32" s="14">
        <f t="shared" si="7"/>
        <v>0</v>
      </c>
      <c r="BR32" s="14">
        <f t="shared" si="8"/>
        <v>0</v>
      </c>
      <c r="BS32" s="14">
        <f t="shared" si="9"/>
        <v>0</v>
      </c>
      <c r="BT32" s="14">
        <f t="shared" si="10"/>
        <v>0</v>
      </c>
    </row>
    <row r="33" spans="9:72" ht="31.5" customHeight="1">
      <c r="I33" s="28"/>
      <c r="J33" s="28"/>
      <c r="K33" s="28"/>
      <c r="L33" s="29"/>
      <c r="M33" s="30"/>
      <c r="N33" s="29"/>
      <c r="O33" s="73"/>
      <c r="P33" s="73"/>
      <c r="Q33" s="73"/>
      <c r="R33" s="73"/>
      <c r="S33" s="73"/>
      <c r="T33" s="70"/>
      <c r="U33" s="74"/>
      <c r="V33" s="75"/>
      <c r="W33" s="102"/>
      <c r="X33" s="97"/>
      <c r="Y33" s="96"/>
      <c r="Z33" s="103"/>
      <c r="AA33" s="27"/>
      <c r="AB33" s="27"/>
      <c r="AC33" s="27"/>
      <c r="AD33" s="145"/>
      <c r="AE33" s="27"/>
      <c r="AF33" s="27"/>
      <c r="AG33" s="165"/>
      <c r="AH33" s="170"/>
      <c r="AI33" s="170"/>
      <c r="AJ33" s="170"/>
      <c r="AK33" s="170"/>
      <c r="AL33" s="170"/>
      <c r="AM33" s="17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G33" s="11"/>
      <c r="BH33" s="14">
        <f t="shared" si="0"/>
        <v>0</v>
      </c>
      <c r="BI33" s="14">
        <f t="shared" si="1"/>
        <v>0</v>
      </c>
      <c r="BJ33" s="14">
        <f t="shared" si="2"/>
        <v>0</v>
      </c>
      <c r="BK33" s="14">
        <f t="shared" si="3"/>
        <v>0</v>
      </c>
      <c r="BL33" s="20"/>
      <c r="BM33" s="20"/>
      <c r="BN33" s="14">
        <f t="shared" si="4"/>
        <v>0</v>
      </c>
      <c r="BO33" s="14">
        <f t="shared" si="5"/>
        <v>0</v>
      </c>
      <c r="BP33" s="14">
        <f t="shared" si="6"/>
        <v>0</v>
      </c>
      <c r="BQ33" s="14">
        <f t="shared" si="7"/>
        <v>0</v>
      </c>
      <c r="BR33" s="14">
        <f t="shared" si="8"/>
        <v>0</v>
      </c>
      <c r="BS33" s="14">
        <f t="shared" si="9"/>
        <v>0</v>
      </c>
      <c r="BT33" s="14">
        <f t="shared" si="10"/>
        <v>0</v>
      </c>
    </row>
    <row r="34" spans="9:72" ht="31.5" customHeight="1">
      <c r="I34" s="28"/>
      <c r="J34" s="28"/>
      <c r="K34" s="28"/>
      <c r="L34" s="29"/>
      <c r="M34" s="30"/>
      <c r="N34" s="29"/>
      <c r="O34" s="73"/>
      <c r="P34" s="73"/>
      <c r="Q34" s="73"/>
      <c r="R34" s="73"/>
      <c r="S34" s="73"/>
      <c r="T34" s="70"/>
      <c r="U34" s="74"/>
      <c r="V34" s="75"/>
      <c r="W34" s="102"/>
      <c r="X34" s="97"/>
      <c r="Y34" s="96"/>
      <c r="Z34" s="103"/>
      <c r="AA34" s="27"/>
      <c r="AB34" s="27"/>
      <c r="AC34" s="27"/>
      <c r="AD34" s="145"/>
      <c r="AE34" s="27"/>
      <c r="AF34" s="27"/>
      <c r="AG34" s="165"/>
      <c r="AH34" s="170"/>
      <c r="AI34" s="170"/>
      <c r="AJ34" s="170"/>
      <c r="AK34" s="170"/>
      <c r="AL34" s="170"/>
      <c r="AM34" s="17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G34" s="11"/>
      <c r="BH34" s="14">
        <f t="shared" si="0"/>
        <v>0</v>
      </c>
      <c r="BI34" s="14">
        <f t="shared" si="1"/>
        <v>0</v>
      </c>
      <c r="BJ34" s="14">
        <f t="shared" si="2"/>
        <v>0</v>
      </c>
      <c r="BK34" s="14">
        <f t="shared" si="3"/>
        <v>0</v>
      </c>
      <c r="BL34" s="20"/>
      <c r="BM34" s="20"/>
      <c r="BN34" s="14">
        <f t="shared" si="4"/>
        <v>0</v>
      </c>
      <c r="BO34" s="14">
        <f t="shared" si="5"/>
        <v>0</v>
      </c>
      <c r="BP34" s="14">
        <f t="shared" si="6"/>
        <v>0</v>
      </c>
      <c r="BQ34" s="14">
        <f t="shared" si="7"/>
        <v>0</v>
      </c>
      <c r="BR34" s="14">
        <f t="shared" si="8"/>
        <v>0</v>
      </c>
      <c r="BS34" s="14">
        <f t="shared" si="9"/>
        <v>0</v>
      </c>
      <c r="BT34" s="14">
        <f t="shared" si="10"/>
        <v>0</v>
      </c>
    </row>
    <row r="35" spans="9:72" ht="31.5" customHeight="1">
      <c r="I35" s="28"/>
      <c r="J35" s="28"/>
      <c r="K35" s="28"/>
      <c r="L35" s="29"/>
      <c r="M35" s="30"/>
      <c r="N35" s="29"/>
      <c r="O35" s="73"/>
      <c r="P35" s="73"/>
      <c r="Q35" s="73"/>
      <c r="R35" s="73"/>
      <c r="S35" s="73"/>
      <c r="T35" s="70"/>
      <c r="U35" s="74"/>
      <c r="V35" s="75"/>
      <c r="W35" s="102"/>
      <c r="X35" s="97"/>
      <c r="Y35" s="96"/>
      <c r="Z35" s="103"/>
      <c r="AA35" s="27"/>
      <c r="AB35" s="27"/>
      <c r="AC35" s="27"/>
      <c r="AD35" s="145"/>
      <c r="AE35" s="27"/>
      <c r="AF35" s="27"/>
      <c r="AG35" s="165"/>
      <c r="AH35" s="170"/>
      <c r="AI35" s="170"/>
      <c r="AJ35" s="170"/>
      <c r="AK35" s="170"/>
      <c r="AL35" s="170"/>
      <c r="AM35" s="17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G35" s="11"/>
      <c r="BH35" s="14">
        <f t="shared" si="0"/>
        <v>0</v>
      </c>
      <c r="BI35" s="14">
        <f t="shared" si="1"/>
        <v>0</v>
      </c>
      <c r="BJ35" s="14">
        <f t="shared" si="2"/>
        <v>0</v>
      </c>
      <c r="BK35" s="14">
        <f t="shared" si="3"/>
        <v>0</v>
      </c>
      <c r="BL35" s="20"/>
      <c r="BM35" s="20"/>
      <c r="BN35" s="14">
        <f t="shared" si="4"/>
        <v>0</v>
      </c>
      <c r="BO35" s="14">
        <f t="shared" si="5"/>
        <v>0</v>
      </c>
      <c r="BP35" s="14">
        <f t="shared" si="6"/>
        <v>0</v>
      </c>
      <c r="BQ35" s="14">
        <f t="shared" si="7"/>
        <v>0</v>
      </c>
      <c r="BR35" s="14">
        <f t="shared" si="8"/>
        <v>0</v>
      </c>
      <c r="BS35" s="14">
        <f t="shared" si="9"/>
        <v>0</v>
      </c>
      <c r="BT35" s="14">
        <f t="shared" si="10"/>
        <v>0</v>
      </c>
    </row>
    <row r="36" spans="9:72" ht="31.5" customHeight="1">
      <c r="I36" s="28"/>
      <c r="J36" s="28"/>
      <c r="K36" s="28"/>
      <c r="L36" s="29"/>
      <c r="M36" s="30"/>
      <c r="N36" s="29"/>
      <c r="O36" s="73"/>
      <c r="P36" s="73"/>
      <c r="Q36" s="73"/>
      <c r="R36" s="73"/>
      <c r="S36" s="73"/>
      <c r="T36" s="70"/>
      <c r="U36" s="74"/>
      <c r="V36" s="75"/>
      <c r="W36" s="102"/>
      <c r="X36" s="97"/>
      <c r="Y36" s="96"/>
      <c r="Z36" s="103"/>
      <c r="AA36" s="27"/>
      <c r="AB36" s="27"/>
      <c r="AC36" s="27"/>
      <c r="AD36" s="145"/>
      <c r="AE36" s="27"/>
      <c r="AF36" s="27"/>
      <c r="AG36" s="165"/>
      <c r="AH36" s="170"/>
      <c r="AI36" s="170"/>
      <c r="AJ36" s="170"/>
      <c r="AK36" s="170"/>
      <c r="AL36" s="170"/>
      <c r="AM36" s="17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G36" s="11"/>
      <c r="BH36" s="14">
        <f t="shared" si="0"/>
        <v>0</v>
      </c>
      <c r="BI36" s="14">
        <f t="shared" si="1"/>
        <v>0</v>
      </c>
      <c r="BJ36" s="14">
        <f t="shared" si="2"/>
        <v>0</v>
      </c>
      <c r="BK36" s="14">
        <f t="shared" si="3"/>
        <v>0</v>
      </c>
      <c r="BL36" s="20"/>
      <c r="BM36" s="20"/>
      <c r="BN36" s="14">
        <f t="shared" si="4"/>
        <v>0</v>
      </c>
      <c r="BO36" s="14">
        <f t="shared" si="5"/>
        <v>0</v>
      </c>
      <c r="BP36" s="14">
        <f t="shared" si="6"/>
        <v>0</v>
      </c>
      <c r="BQ36" s="14">
        <f t="shared" si="7"/>
        <v>0</v>
      </c>
      <c r="BR36" s="14">
        <f t="shared" si="8"/>
        <v>0</v>
      </c>
      <c r="BS36" s="14">
        <f t="shared" si="9"/>
        <v>0</v>
      </c>
      <c r="BT36" s="14">
        <f t="shared" si="10"/>
        <v>0</v>
      </c>
    </row>
    <row r="37" spans="9:72" ht="31.5" customHeight="1">
      <c r="I37" s="28"/>
      <c r="J37" s="28"/>
      <c r="K37" s="28"/>
      <c r="L37" s="29"/>
      <c r="M37" s="30"/>
      <c r="N37" s="29"/>
      <c r="O37" s="73"/>
      <c r="P37" s="73"/>
      <c r="Q37" s="73"/>
      <c r="R37" s="73"/>
      <c r="S37" s="73"/>
      <c r="T37" s="70"/>
      <c r="U37" s="74"/>
      <c r="V37" s="75"/>
      <c r="W37" s="102"/>
      <c r="X37" s="97"/>
      <c r="Y37" s="96"/>
      <c r="Z37" s="103"/>
      <c r="AA37" s="27"/>
      <c r="AB37" s="27"/>
      <c r="AC37" s="27"/>
      <c r="AD37" s="145"/>
      <c r="AE37" s="27"/>
      <c r="AF37" s="27"/>
      <c r="AG37" s="165"/>
      <c r="AH37" s="170"/>
      <c r="AI37" s="170"/>
      <c r="AJ37" s="170"/>
      <c r="AK37" s="170"/>
      <c r="AL37" s="170"/>
      <c r="AM37" s="17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G37" s="11"/>
      <c r="BH37" s="14"/>
      <c r="BI37" s="14"/>
      <c r="BJ37" s="14"/>
      <c r="BK37" s="14"/>
      <c r="BL37" s="20"/>
      <c r="BM37" s="20"/>
      <c r="BN37" s="14"/>
      <c r="BO37" s="14"/>
      <c r="BP37" s="14"/>
      <c r="BQ37" s="14"/>
      <c r="BR37" s="14"/>
      <c r="BS37" s="14"/>
      <c r="BT37" s="14"/>
    </row>
    <row r="38" spans="9:72" ht="31.5" customHeight="1">
      <c r="I38" s="28"/>
      <c r="J38" s="28"/>
      <c r="K38" s="28"/>
      <c r="L38" s="29"/>
      <c r="M38" s="30"/>
      <c r="N38" s="29"/>
      <c r="O38" s="73"/>
      <c r="P38" s="73"/>
      <c r="Q38" s="73"/>
      <c r="R38" s="73"/>
      <c r="S38" s="73"/>
      <c r="T38" s="70"/>
      <c r="U38" s="74"/>
      <c r="V38" s="75"/>
      <c r="W38" s="102"/>
      <c r="X38" s="97"/>
      <c r="Y38" s="96"/>
      <c r="Z38" s="103"/>
      <c r="AA38" s="27"/>
      <c r="AB38" s="27"/>
      <c r="AC38" s="27"/>
      <c r="AD38" s="145"/>
      <c r="AE38" s="27"/>
      <c r="AF38" s="27"/>
      <c r="AG38" s="165"/>
      <c r="AH38" s="170"/>
      <c r="AI38" s="170"/>
      <c r="AJ38" s="170"/>
      <c r="AK38" s="170"/>
      <c r="AL38" s="170"/>
      <c r="AM38" s="17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G38" s="11"/>
      <c r="BH38" s="14"/>
      <c r="BI38" s="14"/>
      <c r="BJ38" s="14"/>
      <c r="BK38" s="14"/>
      <c r="BL38" s="20"/>
      <c r="BM38" s="20"/>
      <c r="BN38" s="14"/>
      <c r="BO38" s="14"/>
      <c r="BP38" s="14"/>
      <c r="BQ38" s="14"/>
      <c r="BR38" s="14"/>
      <c r="BS38" s="14"/>
      <c r="BT38" s="14"/>
    </row>
    <row r="39" spans="9:72" ht="31.5" customHeight="1">
      <c r="I39" s="28"/>
      <c r="J39" s="28"/>
      <c r="K39" s="28"/>
      <c r="L39" s="29"/>
      <c r="M39" s="30"/>
      <c r="N39" s="29"/>
      <c r="O39" s="73"/>
      <c r="P39" s="73"/>
      <c r="Q39" s="73"/>
      <c r="R39" s="73"/>
      <c r="S39" s="73"/>
      <c r="T39" s="70"/>
      <c r="U39" s="74"/>
      <c r="V39" s="75"/>
      <c r="W39" s="102"/>
      <c r="X39" s="97"/>
      <c r="Y39" s="96"/>
      <c r="Z39" s="103"/>
      <c r="AA39" s="27"/>
      <c r="AB39" s="27"/>
      <c r="AC39" s="27"/>
      <c r="AD39" s="145"/>
      <c r="AE39" s="27"/>
      <c r="AF39" s="27"/>
      <c r="AG39" s="165"/>
      <c r="AH39" s="170"/>
      <c r="AI39" s="170"/>
      <c r="AJ39" s="170"/>
      <c r="AK39" s="170"/>
      <c r="AL39" s="170"/>
      <c r="AM39" s="17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G39" s="11"/>
      <c r="BH39" s="14"/>
      <c r="BI39" s="14"/>
      <c r="BJ39" s="14"/>
      <c r="BK39" s="14"/>
      <c r="BL39" s="20"/>
      <c r="BM39" s="20"/>
      <c r="BN39" s="14"/>
      <c r="BO39" s="14"/>
      <c r="BP39" s="14"/>
      <c r="BQ39" s="14"/>
      <c r="BR39" s="14"/>
      <c r="BS39" s="14"/>
      <c r="BT39" s="14"/>
    </row>
    <row r="40" spans="9:72" ht="31.5" customHeight="1">
      <c r="I40" s="28"/>
      <c r="J40" s="28"/>
      <c r="K40" s="28"/>
      <c r="L40" s="29"/>
      <c r="M40" s="30"/>
      <c r="N40" s="29"/>
      <c r="O40" s="73"/>
      <c r="P40" s="73"/>
      <c r="Q40" s="73"/>
      <c r="R40" s="73"/>
      <c r="S40" s="73"/>
      <c r="T40" s="70"/>
      <c r="U40" s="74"/>
      <c r="V40" s="75"/>
      <c r="W40" s="100"/>
      <c r="X40" s="97"/>
      <c r="Y40" s="96"/>
      <c r="Z40" s="99"/>
      <c r="AA40" s="76"/>
      <c r="AB40" s="76"/>
      <c r="AC40" s="76"/>
      <c r="AD40" s="144"/>
      <c r="AE40" s="76"/>
      <c r="AF40" s="76"/>
      <c r="AG40" s="165"/>
      <c r="AH40" s="170"/>
      <c r="AI40" s="170"/>
      <c r="AJ40" s="170"/>
      <c r="AK40" s="170"/>
      <c r="AL40" s="170"/>
      <c r="AM40" s="17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G40" s="11"/>
      <c r="BH40" s="14"/>
      <c r="BI40" s="14"/>
      <c r="BJ40" s="14"/>
      <c r="BK40" s="14"/>
      <c r="BL40" s="20"/>
      <c r="BM40" s="20"/>
      <c r="BN40" s="14"/>
      <c r="BO40" s="14"/>
      <c r="BP40" s="14"/>
      <c r="BQ40" s="14"/>
      <c r="BR40" s="14"/>
      <c r="BS40" s="14"/>
      <c r="BT40" s="14"/>
    </row>
    <row r="41" spans="9:72" ht="31.5" customHeight="1">
      <c r="I41" s="28"/>
      <c r="J41" s="28"/>
      <c r="K41" s="28"/>
      <c r="L41" s="29"/>
      <c r="M41" s="30"/>
      <c r="N41" s="29"/>
      <c r="O41" s="73"/>
      <c r="P41" s="73"/>
      <c r="Q41" s="20"/>
      <c r="R41" s="20"/>
      <c r="S41" s="20"/>
      <c r="T41" s="70"/>
      <c r="U41" s="74"/>
      <c r="V41" s="75"/>
      <c r="W41" s="102"/>
      <c r="X41" s="97"/>
      <c r="Y41" s="96"/>
      <c r="Z41" s="103"/>
      <c r="AA41" s="27"/>
      <c r="AB41" s="27"/>
      <c r="AC41" s="27"/>
      <c r="AD41" s="145"/>
      <c r="AE41" s="27"/>
      <c r="AF41" s="27"/>
      <c r="AG41" s="165"/>
      <c r="AH41" s="170"/>
      <c r="AI41" s="170"/>
      <c r="AJ41" s="170"/>
      <c r="AK41" s="170"/>
      <c r="AL41" s="170"/>
      <c r="AM41" s="17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G41" s="11"/>
      <c r="BH41" s="14"/>
      <c r="BI41" s="14"/>
      <c r="BJ41" s="14"/>
      <c r="BK41" s="14"/>
      <c r="BL41" s="20"/>
      <c r="BM41" s="20"/>
      <c r="BN41" s="14"/>
      <c r="BO41" s="14"/>
      <c r="BP41" s="14"/>
      <c r="BQ41" s="14"/>
      <c r="BR41" s="14"/>
      <c r="BS41" s="14"/>
      <c r="BT41" s="14"/>
    </row>
    <row r="42" spans="9:72" ht="31.5" customHeight="1">
      <c r="I42" s="28"/>
      <c r="J42" s="28"/>
      <c r="K42" s="28"/>
      <c r="L42" s="29"/>
      <c r="M42" s="30"/>
      <c r="N42" s="29"/>
      <c r="O42" s="73"/>
      <c r="P42" s="73"/>
      <c r="Q42" s="20"/>
      <c r="R42" s="20"/>
      <c r="S42" s="20"/>
      <c r="T42" s="70"/>
      <c r="U42" s="74"/>
      <c r="V42" s="75"/>
      <c r="W42" s="102"/>
      <c r="X42" s="97"/>
      <c r="Y42" s="96"/>
      <c r="Z42" s="103"/>
      <c r="AA42" s="27"/>
      <c r="AB42" s="27"/>
      <c r="AC42" s="27"/>
      <c r="AD42" s="145"/>
      <c r="AE42" s="27"/>
      <c r="AF42" s="27"/>
      <c r="AG42" s="165"/>
      <c r="AH42" s="170"/>
      <c r="AI42" s="170"/>
      <c r="AJ42" s="170"/>
      <c r="AK42" s="170"/>
      <c r="AL42" s="170"/>
      <c r="AM42" s="17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G42" s="11"/>
      <c r="BH42" s="14"/>
      <c r="BI42" s="14"/>
      <c r="BJ42" s="14"/>
      <c r="BK42" s="14"/>
      <c r="BL42" s="20"/>
      <c r="BM42" s="20"/>
      <c r="BN42" s="14"/>
      <c r="BO42" s="14"/>
      <c r="BP42" s="14"/>
      <c r="BQ42" s="14"/>
      <c r="BR42" s="14"/>
      <c r="BS42" s="14"/>
      <c r="BT42" s="14"/>
    </row>
    <row r="43" spans="9:72" ht="31.5" customHeight="1">
      <c r="I43" s="28"/>
      <c r="J43" s="28"/>
      <c r="K43" s="28"/>
      <c r="L43" s="29"/>
      <c r="M43" s="30"/>
      <c r="N43" s="29"/>
      <c r="O43" s="73"/>
      <c r="P43" s="73"/>
      <c r="Q43" s="20"/>
      <c r="R43" s="20"/>
      <c r="S43" s="20"/>
      <c r="T43" s="70"/>
      <c r="U43" s="74"/>
      <c r="V43" s="75"/>
      <c r="W43" s="102"/>
      <c r="X43" s="97"/>
      <c r="Y43" s="96"/>
      <c r="Z43" s="103"/>
      <c r="AA43" s="27"/>
      <c r="AB43" s="27"/>
      <c r="AC43" s="27"/>
      <c r="AD43" s="145"/>
      <c r="AE43" s="27"/>
      <c r="AF43" s="27"/>
      <c r="AG43" s="165"/>
      <c r="AH43" s="170"/>
      <c r="AI43" s="170"/>
      <c r="AJ43" s="170"/>
      <c r="AK43" s="170"/>
      <c r="AL43" s="170"/>
      <c r="AM43" s="17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G43" s="11"/>
      <c r="BH43" s="14"/>
      <c r="BI43" s="14"/>
      <c r="BJ43" s="14"/>
      <c r="BK43" s="14"/>
      <c r="BL43" s="20"/>
      <c r="BM43" s="20"/>
      <c r="BN43" s="14"/>
      <c r="BO43" s="14"/>
      <c r="BP43" s="14"/>
      <c r="BQ43" s="14"/>
      <c r="BR43" s="14"/>
      <c r="BS43" s="14"/>
      <c r="BT43" s="14"/>
    </row>
    <row r="44" spans="9:72" ht="31.5" customHeight="1">
      <c r="I44" s="28"/>
      <c r="J44" s="28"/>
      <c r="K44" s="28"/>
      <c r="L44" s="29"/>
      <c r="M44" s="30"/>
      <c r="N44" s="29"/>
      <c r="O44" s="73"/>
      <c r="P44" s="73"/>
      <c r="Q44" s="20"/>
      <c r="R44" s="20"/>
      <c r="S44" s="20"/>
      <c r="T44" s="70"/>
      <c r="U44" s="74"/>
      <c r="V44" s="75"/>
      <c r="W44" s="102"/>
      <c r="X44" s="97"/>
      <c r="Y44" s="96"/>
      <c r="Z44" s="103"/>
      <c r="AA44" s="27"/>
      <c r="AB44" s="27"/>
      <c r="AC44" s="27"/>
      <c r="AD44" s="145"/>
      <c r="AE44" s="27"/>
      <c r="AF44" s="27"/>
      <c r="AG44" s="165"/>
      <c r="AH44" s="170"/>
      <c r="AI44" s="170"/>
      <c r="AJ44" s="170"/>
      <c r="AK44" s="170"/>
      <c r="AL44" s="170"/>
      <c r="AM44" s="17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G44" s="11"/>
      <c r="BH44" s="14"/>
      <c r="BI44" s="14"/>
      <c r="BJ44" s="14"/>
      <c r="BK44" s="14"/>
      <c r="BL44" s="20"/>
      <c r="BM44" s="20"/>
      <c r="BN44" s="14"/>
      <c r="BO44" s="14"/>
      <c r="BP44" s="14"/>
      <c r="BQ44" s="14"/>
      <c r="BR44" s="14"/>
      <c r="BS44" s="14"/>
      <c r="BT44" s="14"/>
    </row>
    <row r="45" spans="9:72" ht="31.5" customHeight="1">
      <c r="I45" s="28"/>
      <c r="J45" s="28"/>
      <c r="K45" s="28"/>
      <c r="L45" s="29"/>
      <c r="M45" s="30"/>
      <c r="N45" s="29"/>
      <c r="O45" s="73"/>
      <c r="P45" s="73"/>
      <c r="Q45" s="20"/>
      <c r="R45" s="20"/>
      <c r="S45" s="20"/>
      <c r="T45" s="70"/>
      <c r="U45" s="74"/>
      <c r="V45" s="75"/>
      <c r="W45" s="102"/>
      <c r="X45" s="97"/>
      <c r="Y45" s="96"/>
      <c r="Z45" s="103"/>
      <c r="AA45" s="27"/>
      <c r="AB45" s="27"/>
      <c r="AC45" s="27"/>
      <c r="AD45" s="145"/>
      <c r="AE45" s="27"/>
      <c r="AF45" s="27"/>
      <c r="AG45" s="165"/>
      <c r="AH45" s="170"/>
      <c r="AI45" s="170"/>
      <c r="AJ45" s="170"/>
      <c r="AK45" s="170"/>
      <c r="AL45" s="170"/>
      <c r="AM45" s="17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G45" s="11"/>
      <c r="BH45" s="14"/>
      <c r="BI45" s="14"/>
      <c r="BJ45" s="14"/>
      <c r="BK45" s="14"/>
      <c r="BL45" s="20"/>
      <c r="BM45" s="20"/>
      <c r="BN45" s="14"/>
      <c r="BO45" s="14"/>
      <c r="BP45" s="14"/>
      <c r="BQ45" s="14"/>
      <c r="BR45" s="14"/>
      <c r="BS45" s="14"/>
      <c r="BT45" s="14"/>
    </row>
    <row r="46" spans="9:72" ht="31.5" customHeight="1">
      <c r="I46" s="28"/>
      <c r="J46" s="28"/>
      <c r="K46" s="28"/>
      <c r="L46" s="29"/>
      <c r="M46" s="30"/>
      <c r="N46" s="29"/>
      <c r="O46" s="73"/>
      <c r="P46" s="73"/>
      <c r="Q46" s="20"/>
      <c r="R46" s="20"/>
      <c r="S46" s="20"/>
      <c r="T46" s="70"/>
      <c r="U46" s="74"/>
      <c r="V46" s="75"/>
      <c r="W46" s="102"/>
      <c r="X46" s="97"/>
      <c r="Y46" s="96"/>
      <c r="Z46" s="103"/>
      <c r="AA46" s="27"/>
      <c r="AB46" s="27"/>
      <c r="AC46" s="27"/>
      <c r="AD46" s="145"/>
      <c r="AE46" s="27"/>
      <c r="AF46" s="27"/>
      <c r="AG46" s="165"/>
      <c r="AH46" s="170"/>
      <c r="AI46" s="170"/>
      <c r="AJ46" s="170"/>
      <c r="AK46" s="170"/>
      <c r="AL46" s="170"/>
      <c r="AM46" s="17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G46" s="11"/>
      <c r="BH46" s="14"/>
      <c r="BI46" s="14"/>
      <c r="BJ46" s="14"/>
      <c r="BK46" s="14"/>
      <c r="BL46" s="20"/>
      <c r="BM46" s="20"/>
      <c r="BN46" s="14"/>
      <c r="BO46" s="14"/>
      <c r="BP46" s="14"/>
      <c r="BQ46" s="14"/>
      <c r="BR46" s="14"/>
      <c r="BS46" s="14"/>
      <c r="BT46" s="14"/>
    </row>
    <row r="47" spans="9:72" ht="31.5" customHeight="1">
      <c r="I47" s="28"/>
      <c r="J47" s="28"/>
      <c r="K47" s="28"/>
      <c r="L47" s="29"/>
      <c r="M47" s="30"/>
      <c r="N47" s="29"/>
      <c r="O47" s="73"/>
      <c r="P47" s="73"/>
      <c r="Q47" s="20"/>
      <c r="R47" s="20"/>
      <c r="S47" s="20"/>
      <c r="T47" s="70"/>
      <c r="U47" s="74"/>
      <c r="V47" s="75"/>
      <c r="W47" s="102"/>
      <c r="X47" s="97"/>
      <c r="Y47" s="96"/>
      <c r="Z47" s="103"/>
      <c r="AA47" s="27"/>
      <c r="AB47" s="27"/>
      <c r="AC47" s="27"/>
      <c r="AD47" s="145"/>
      <c r="AE47" s="27"/>
      <c r="AF47" s="27"/>
      <c r="AG47" s="165"/>
      <c r="AH47" s="170"/>
      <c r="AI47" s="170"/>
      <c r="AJ47" s="170"/>
      <c r="AK47" s="170"/>
      <c r="AL47" s="170"/>
      <c r="AM47" s="17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G47" s="11"/>
      <c r="BH47" s="14"/>
      <c r="BI47" s="14"/>
      <c r="BJ47" s="14"/>
      <c r="BK47" s="14"/>
      <c r="BL47" s="20"/>
      <c r="BM47" s="20"/>
      <c r="BN47" s="14"/>
      <c r="BO47" s="14"/>
      <c r="BP47" s="14"/>
      <c r="BQ47" s="14"/>
      <c r="BR47" s="14"/>
      <c r="BS47" s="14"/>
      <c r="BT47" s="14"/>
    </row>
    <row r="48" spans="9:72" ht="31.5" customHeight="1">
      <c r="I48" s="28"/>
      <c r="J48" s="28"/>
      <c r="K48" s="28"/>
      <c r="L48" s="29"/>
      <c r="M48" s="30"/>
      <c r="N48" s="29"/>
      <c r="O48" s="73"/>
      <c r="P48" s="73"/>
      <c r="Q48" s="20"/>
      <c r="R48" s="20"/>
      <c r="S48" s="20"/>
      <c r="T48" s="70"/>
      <c r="U48" s="74"/>
      <c r="V48" s="75"/>
      <c r="W48" s="102"/>
      <c r="X48" s="97"/>
      <c r="Y48" s="96"/>
      <c r="Z48" s="103"/>
      <c r="AA48" s="27"/>
      <c r="AB48" s="27"/>
      <c r="AC48" s="27"/>
      <c r="AD48" s="145"/>
      <c r="AE48" s="27"/>
      <c r="AF48" s="27"/>
      <c r="AG48" s="165"/>
      <c r="AH48" s="170"/>
      <c r="AI48" s="170"/>
      <c r="AJ48" s="170"/>
      <c r="AK48" s="170"/>
      <c r="AL48" s="170"/>
      <c r="AM48" s="17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G48" s="11"/>
      <c r="BH48" s="14"/>
      <c r="BI48" s="14"/>
      <c r="BJ48" s="14"/>
      <c r="BK48" s="14"/>
      <c r="BL48" s="20"/>
      <c r="BM48" s="20"/>
      <c r="BN48" s="14"/>
      <c r="BO48" s="14"/>
      <c r="BP48" s="14"/>
      <c r="BQ48" s="14"/>
      <c r="BR48" s="14"/>
      <c r="BS48" s="14"/>
      <c r="BT48" s="14"/>
    </row>
    <row r="49" spans="9:72" ht="31.5" customHeight="1">
      <c r="I49" s="28"/>
      <c r="J49" s="28"/>
      <c r="K49" s="28"/>
      <c r="L49" s="29"/>
      <c r="M49" s="30"/>
      <c r="N49" s="29"/>
      <c r="O49" s="73"/>
      <c r="P49" s="73"/>
      <c r="Q49" s="20"/>
      <c r="R49" s="20"/>
      <c r="S49" s="20"/>
      <c r="T49" s="70"/>
      <c r="U49" s="74"/>
      <c r="V49" s="75"/>
      <c r="W49" s="102"/>
      <c r="X49" s="97"/>
      <c r="Y49" s="96"/>
      <c r="Z49" s="103"/>
      <c r="AA49" s="27"/>
      <c r="AB49" s="27"/>
      <c r="AC49" s="27"/>
      <c r="AD49" s="145"/>
      <c r="AE49" s="27"/>
      <c r="AF49" s="27"/>
      <c r="AG49" s="165"/>
      <c r="AH49" s="170"/>
      <c r="AI49" s="170"/>
      <c r="AJ49" s="170"/>
      <c r="AK49" s="170"/>
      <c r="AL49" s="170"/>
      <c r="AM49" s="17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G49" s="11"/>
      <c r="BH49" s="14"/>
      <c r="BI49" s="14"/>
      <c r="BJ49" s="14"/>
      <c r="BK49" s="14"/>
      <c r="BL49" s="20"/>
      <c r="BM49" s="20"/>
      <c r="BN49" s="14"/>
      <c r="BO49" s="14"/>
      <c r="BP49" s="14"/>
      <c r="BQ49" s="14"/>
      <c r="BR49" s="14"/>
      <c r="BS49" s="14"/>
      <c r="BT49" s="14"/>
    </row>
    <row r="50" spans="9:72" ht="31.5" customHeight="1">
      <c r="I50" s="28"/>
      <c r="J50" s="28"/>
      <c r="K50" s="28"/>
      <c r="L50" s="29"/>
      <c r="M50" s="30"/>
      <c r="N50" s="29"/>
      <c r="O50" s="73"/>
      <c r="P50" s="73"/>
      <c r="Q50" s="73"/>
      <c r="R50" s="72"/>
      <c r="S50" s="72"/>
      <c r="T50" s="70"/>
      <c r="U50" s="74"/>
      <c r="V50" s="75"/>
      <c r="W50" s="102"/>
      <c r="X50" s="97"/>
      <c r="Y50" s="96"/>
      <c r="Z50" s="103"/>
      <c r="AA50" s="27"/>
      <c r="AB50" s="27"/>
      <c r="AC50" s="27"/>
      <c r="AD50" s="145"/>
      <c r="AE50" s="27"/>
      <c r="AF50" s="27"/>
      <c r="AG50" s="165"/>
      <c r="AH50" s="170"/>
      <c r="AI50" s="170"/>
      <c r="AJ50" s="170"/>
      <c r="AK50" s="170"/>
      <c r="AL50" s="170"/>
      <c r="AM50" s="17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G50" s="11"/>
      <c r="BH50" s="14"/>
      <c r="BI50" s="14"/>
      <c r="BJ50" s="14"/>
      <c r="BK50" s="14"/>
      <c r="BL50" s="20"/>
      <c r="BM50" s="20"/>
      <c r="BN50" s="14"/>
      <c r="BO50" s="14"/>
      <c r="BP50" s="14"/>
      <c r="BQ50" s="14"/>
      <c r="BR50" s="14"/>
      <c r="BS50" s="14"/>
      <c r="BT50" s="14"/>
    </row>
    <row r="51" spans="9:72" ht="31.5" customHeight="1">
      <c r="I51" s="28"/>
      <c r="J51" s="28"/>
      <c r="K51" s="28"/>
      <c r="L51" s="29"/>
      <c r="M51" s="30"/>
      <c r="N51" s="29"/>
      <c r="O51" s="73"/>
      <c r="P51" s="73"/>
      <c r="Q51" s="73"/>
      <c r="R51" s="72"/>
      <c r="S51" s="72"/>
      <c r="T51" s="70"/>
      <c r="U51" s="74"/>
      <c r="V51" s="75"/>
      <c r="W51" s="102"/>
      <c r="X51" s="97"/>
      <c r="Y51" s="96"/>
      <c r="Z51" s="103"/>
      <c r="AA51" s="27"/>
      <c r="AB51" s="27"/>
      <c r="AC51" s="27"/>
      <c r="AD51" s="145"/>
      <c r="AE51" s="27"/>
      <c r="AF51" s="27"/>
      <c r="AG51" s="165"/>
      <c r="AH51" s="170"/>
      <c r="AI51" s="170"/>
      <c r="AJ51" s="170"/>
      <c r="AK51" s="170"/>
      <c r="AL51" s="170"/>
      <c r="AM51" s="17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G51" s="11"/>
      <c r="BH51" s="14"/>
      <c r="BI51" s="14"/>
      <c r="BJ51" s="14"/>
      <c r="BK51" s="14"/>
      <c r="BL51" s="20"/>
      <c r="BM51" s="20"/>
      <c r="BN51" s="14"/>
      <c r="BO51" s="14"/>
      <c r="BP51" s="14"/>
      <c r="BQ51" s="14"/>
      <c r="BR51" s="14"/>
      <c r="BS51" s="14"/>
      <c r="BT51" s="14"/>
    </row>
    <row r="52" spans="9:72" ht="31.5" customHeight="1">
      <c r="I52" s="28"/>
      <c r="J52" s="28"/>
      <c r="K52" s="28"/>
      <c r="L52" s="29"/>
      <c r="M52" s="30"/>
      <c r="N52" s="29"/>
      <c r="O52" s="73"/>
      <c r="P52" s="73"/>
      <c r="Q52" s="73"/>
      <c r="R52" s="72"/>
      <c r="S52" s="72"/>
      <c r="T52" s="70"/>
      <c r="U52" s="74"/>
      <c r="V52" s="75"/>
      <c r="W52" s="102"/>
      <c r="X52" s="97"/>
      <c r="Y52" s="96"/>
      <c r="Z52" s="103"/>
      <c r="AA52" s="27"/>
      <c r="AB52" s="27"/>
      <c r="AC52" s="27"/>
      <c r="AD52" s="145"/>
      <c r="AE52" s="27"/>
      <c r="AF52" s="27"/>
      <c r="AG52" s="165"/>
      <c r="AH52" s="170"/>
      <c r="AI52" s="170"/>
      <c r="AJ52" s="170"/>
      <c r="AK52" s="170"/>
      <c r="AL52" s="170"/>
      <c r="AM52" s="17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G52" s="11"/>
      <c r="BH52" s="14"/>
      <c r="BI52" s="14"/>
      <c r="BJ52" s="14"/>
      <c r="BK52" s="14"/>
      <c r="BL52" s="20"/>
      <c r="BM52" s="20"/>
      <c r="BN52" s="14"/>
      <c r="BO52" s="14"/>
      <c r="BP52" s="14"/>
      <c r="BQ52" s="14"/>
      <c r="BR52" s="14"/>
      <c r="BS52" s="14"/>
      <c r="BT52" s="14"/>
    </row>
    <row r="53" spans="9:72" ht="31.5" customHeight="1">
      <c r="I53" s="28"/>
      <c r="J53" s="28"/>
      <c r="K53" s="28"/>
      <c r="L53" s="29"/>
      <c r="M53" s="30"/>
      <c r="N53" s="29"/>
      <c r="O53" s="73"/>
      <c r="P53" s="73"/>
      <c r="Q53" s="73"/>
      <c r="R53" s="72"/>
      <c r="S53" s="72"/>
      <c r="T53" s="70"/>
      <c r="U53" s="74"/>
      <c r="V53" s="75"/>
      <c r="W53" s="102"/>
      <c r="X53" s="97"/>
      <c r="Y53" s="96"/>
      <c r="Z53" s="103"/>
      <c r="AA53" s="27"/>
      <c r="AB53" s="27"/>
      <c r="AC53" s="27"/>
      <c r="AD53" s="145"/>
      <c r="AE53" s="27"/>
      <c r="AF53" s="27"/>
      <c r="AG53" s="165"/>
      <c r="AH53" s="170"/>
      <c r="AI53" s="170"/>
      <c r="AJ53" s="170"/>
      <c r="AK53" s="170"/>
      <c r="AL53" s="170"/>
      <c r="AM53" s="17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G53" s="11"/>
      <c r="BH53" s="14"/>
      <c r="BI53" s="14"/>
      <c r="BJ53" s="14"/>
      <c r="BK53" s="14"/>
      <c r="BL53" s="20"/>
      <c r="BM53" s="20"/>
      <c r="BN53" s="14"/>
      <c r="BO53" s="14"/>
      <c r="BP53" s="14"/>
      <c r="BQ53" s="14"/>
      <c r="BR53" s="14"/>
      <c r="BS53" s="14"/>
      <c r="BT53" s="14"/>
    </row>
    <row r="54" spans="9:72" ht="31.5" customHeight="1">
      <c r="I54" s="28"/>
      <c r="J54" s="28"/>
      <c r="K54" s="28"/>
      <c r="L54" s="29"/>
      <c r="M54" s="30"/>
      <c r="N54" s="29"/>
      <c r="O54" s="73"/>
      <c r="P54" s="73"/>
      <c r="Q54" s="73"/>
      <c r="R54" s="72"/>
      <c r="S54" s="72"/>
      <c r="T54" s="70"/>
      <c r="U54" s="74"/>
      <c r="V54" s="75"/>
      <c r="W54" s="102"/>
      <c r="X54" s="97"/>
      <c r="Y54" s="96"/>
      <c r="Z54" s="103"/>
      <c r="AA54" s="27"/>
      <c r="AB54" s="27"/>
      <c r="AC54" s="27"/>
      <c r="AD54" s="145"/>
      <c r="AE54" s="27"/>
      <c r="AF54" s="27"/>
      <c r="AG54" s="165"/>
      <c r="AH54" s="170"/>
      <c r="AI54" s="170"/>
      <c r="AJ54" s="170"/>
      <c r="AK54" s="170"/>
      <c r="AL54" s="170"/>
      <c r="AM54" s="17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G54" s="11"/>
      <c r="BH54" s="14"/>
      <c r="BI54" s="14"/>
      <c r="BJ54" s="14"/>
      <c r="BK54" s="14"/>
      <c r="BL54" s="20"/>
      <c r="BM54" s="20"/>
      <c r="BN54" s="14"/>
      <c r="BO54" s="14"/>
      <c r="BP54" s="14"/>
      <c r="BQ54" s="14"/>
      <c r="BR54" s="14"/>
      <c r="BS54" s="14"/>
      <c r="BT54" s="14"/>
    </row>
    <row r="55" spans="9:72" ht="31.5" customHeight="1">
      <c r="I55" s="28"/>
      <c r="J55" s="28"/>
      <c r="K55" s="28"/>
      <c r="L55" s="29"/>
      <c r="M55" s="30"/>
      <c r="N55" s="29"/>
      <c r="O55" s="73"/>
      <c r="P55" s="73"/>
      <c r="Q55" s="73"/>
      <c r="R55" s="72"/>
      <c r="S55" s="72"/>
      <c r="T55" s="70"/>
      <c r="U55" s="74"/>
      <c r="V55" s="75"/>
      <c r="W55" s="102"/>
      <c r="X55" s="97"/>
      <c r="Y55" s="96"/>
      <c r="Z55" s="103"/>
      <c r="AA55" s="27"/>
      <c r="AB55" s="27"/>
      <c r="AC55" s="27"/>
      <c r="AD55" s="145"/>
      <c r="AE55" s="27"/>
      <c r="AF55" s="27"/>
      <c r="AG55" s="165"/>
      <c r="AH55" s="170"/>
      <c r="AI55" s="170"/>
      <c r="AJ55" s="170"/>
      <c r="AK55" s="170"/>
      <c r="AL55" s="170"/>
      <c r="AM55" s="17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G55" s="11"/>
      <c r="BH55" s="14"/>
      <c r="BI55" s="14"/>
      <c r="BJ55" s="14"/>
      <c r="BK55" s="14"/>
      <c r="BL55" s="20"/>
      <c r="BM55" s="20"/>
      <c r="BN55" s="14"/>
      <c r="BO55" s="14"/>
      <c r="BP55" s="14"/>
      <c r="BQ55" s="14"/>
      <c r="BR55" s="14"/>
      <c r="BS55" s="14"/>
      <c r="BT55" s="14"/>
    </row>
    <row r="56" spans="9:72" ht="31.5" customHeight="1">
      <c r="I56" s="28"/>
      <c r="J56" s="28"/>
      <c r="K56" s="28"/>
      <c r="L56" s="29"/>
      <c r="M56" s="30"/>
      <c r="N56" s="29"/>
      <c r="O56" s="73"/>
      <c r="P56" s="73"/>
      <c r="Q56" s="73"/>
      <c r="R56" s="72"/>
      <c r="S56" s="72"/>
      <c r="T56" s="70"/>
      <c r="U56" s="74"/>
      <c r="V56" s="75"/>
      <c r="W56" s="102"/>
      <c r="X56" s="97"/>
      <c r="Y56" s="96"/>
      <c r="Z56" s="103"/>
      <c r="AA56" s="27"/>
      <c r="AB56" s="27"/>
      <c r="AC56" s="27"/>
      <c r="AD56" s="145"/>
      <c r="AE56" s="27"/>
      <c r="AF56" s="27"/>
      <c r="AG56" s="165"/>
      <c r="AH56" s="170"/>
      <c r="AI56" s="170"/>
      <c r="AJ56" s="170"/>
      <c r="AK56" s="170"/>
      <c r="AL56" s="170"/>
      <c r="AM56" s="17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G56" s="11"/>
      <c r="BH56" s="14"/>
      <c r="BI56" s="14"/>
      <c r="BJ56" s="14"/>
      <c r="BK56" s="14"/>
      <c r="BL56" s="20"/>
      <c r="BM56" s="20"/>
      <c r="BN56" s="14"/>
      <c r="BO56" s="14"/>
      <c r="BP56" s="14"/>
      <c r="BQ56" s="14"/>
      <c r="BR56" s="14"/>
      <c r="BS56" s="14"/>
      <c r="BT56" s="14"/>
    </row>
    <row r="57" spans="9:72" ht="31.5" customHeight="1">
      <c r="I57" s="28"/>
      <c r="J57" s="28"/>
      <c r="K57" s="28"/>
      <c r="L57" s="29"/>
      <c r="M57" s="30"/>
      <c r="N57" s="29"/>
      <c r="O57" s="73"/>
      <c r="P57" s="73"/>
      <c r="Q57" s="73"/>
      <c r="R57" s="72"/>
      <c r="S57" s="72"/>
      <c r="T57" s="70"/>
      <c r="U57" s="74"/>
      <c r="V57" s="75"/>
      <c r="W57" s="102"/>
      <c r="X57" s="97"/>
      <c r="Y57" s="96"/>
      <c r="Z57" s="103"/>
      <c r="AA57" s="27"/>
      <c r="AB57" s="27"/>
      <c r="AC57" s="27"/>
      <c r="AD57" s="145"/>
      <c r="AE57" s="27"/>
      <c r="AF57" s="27"/>
      <c r="AG57" s="165"/>
      <c r="AH57" s="170"/>
      <c r="AI57" s="170"/>
      <c r="AJ57" s="170"/>
      <c r="AK57" s="170"/>
      <c r="AL57" s="170"/>
      <c r="AM57" s="17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G57" s="11"/>
      <c r="BH57" s="14"/>
      <c r="BI57" s="14"/>
      <c r="BJ57" s="14"/>
      <c r="BK57" s="14"/>
      <c r="BL57" s="20"/>
      <c r="BM57" s="20"/>
      <c r="BN57" s="14"/>
      <c r="BO57" s="14"/>
      <c r="BP57" s="14"/>
      <c r="BQ57" s="14"/>
      <c r="BR57" s="14"/>
      <c r="BS57" s="14"/>
      <c r="BT57" s="14"/>
    </row>
    <row r="58" spans="9:72" ht="31.5" customHeight="1">
      <c r="I58" s="60"/>
      <c r="J58" s="60"/>
      <c r="K58" s="60"/>
      <c r="L58" s="63"/>
      <c r="M58" s="64"/>
      <c r="N58" s="63"/>
      <c r="O58" s="65"/>
      <c r="P58" s="65"/>
      <c r="Q58" s="65"/>
      <c r="R58" s="62"/>
      <c r="S58" s="62"/>
      <c r="T58" s="61"/>
      <c r="U58" s="66"/>
      <c r="V58" s="67"/>
      <c r="W58" s="104"/>
      <c r="X58" s="105"/>
      <c r="Y58" s="106"/>
      <c r="Z58" s="107"/>
      <c r="AA58" s="78"/>
      <c r="AB58" s="78"/>
      <c r="AC58" s="78"/>
      <c r="AD58" s="146"/>
      <c r="AE58" s="78"/>
      <c r="AF58" s="78"/>
      <c r="AG58" s="163"/>
      <c r="AH58" s="170"/>
      <c r="AI58" s="170"/>
      <c r="AJ58" s="170"/>
      <c r="AK58" s="170"/>
      <c r="AL58" s="170"/>
      <c r="AM58" s="17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G58" s="11"/>
      <c r="BH58" s="14"/>
      <c r="BI58" s="14"/>
      <c r="BJ58" s="14"/>
      <c r="BK58" s="14"/>
      <c r="BL58" s="20"/>
      <c r="BM58" s="20"/>
      <c r="BN58" s="14"/>
      <c r="BO58" s="14"/>
      <c r="BP58" s="14"/>
      <c r="BQ58" s="14"/>
      <c r="BR58" s="14"/>
      <c r="BS58" s="14"/>
      <c r="BT58" s="14"/>
    </row>
    <row r="59" spans="9:72" ht="31.5" customHeight="1">
      <c r="I59" s="10"/>
      <c r="J59" s="10"/>
      <c r="K59" s="10"/>
      <c r="L59" s="12"/>
      <c r="M59" s="13"/>
      <c r="N59" s="12"/>
      <c r="O59" s="14"/>
      <c r="P59" s="14"/>
      <c r="Q59" s="14"/>
      <c r="R59" s="15"/>
      <c r="S59" s="15"/>
      <c r="T59" s="16"/>
      <c r="U59" s="17"/>
      <c r="V59" s="18"/>
      <c r="W59" s="108"/>
      <c r="X59" s="109"/>
      <c r="Y59" s="110"/>
      <c r="Z59" s="111"/>
      <c r="AA59" s="24"/>
      <c r="AB59" s="24"/>
      <c r="AC59" s="24"/>
      <c r="AD59" s="147"/>
      <c r="AE59" s="24"/>
      <c r="AF59" s="24"/>
      <c r="AG59" s="166"/>
      <c r="AH59" s="170"/>
      <c r="AI59" s="170"/>
      <c r="AJ59" s="170"/>
      <c r="AK59" s="170"/>
      <c r="AL59" s="170"/>
      <c r="AM59" s="17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G59" s="11"/>
      <c r="BH59" s="14"/>
      <c r="BI59" s="14"/>
      <c r="BJ59" s="14"/>
      <c r="BK59" s="14"/>
      <c r="BL59" s="20"/>
      <c r="BM59" s="20"/>
      <c r="BN59" s="14"/>
      <c r="BO59" s="14"/>
      <c r="BP59" s="14"/>
      <c r="BQ59" s="14"/>
      <c r="BR59" s="14"/>
      <c r="BS59" s="14"/>
      <c r="BT59" s="14"/>
    </row>
    <row r="60" spans="9:72" ht="31.5" customHeight="1">
      <c r="I60" s="10"/>
      <c r="J60" s="10"/>
      <c r="K60" s="10"/>
      <c r="L60" s="12"/>
      <c r="M60" s="13"/>
      <c r="N60" s="12"/>
      <c r="O60" s="14"/>
      <c r="P60" s="14"/>
      <c r="Q60" s="14"/>
      <c r="R60" s="15"/>
      <c r="S60" s="15"/>
      <c r="T60" s="16"/>
      <c r="U60" s="17"/>
      <c r="V60" s="18"/>
      <c r="W60" s="108"/>
      <c r="X60" s="109"/>
      <c r="Y60" s="110"/>
      <c r="Z60" s="111"/>
      <c r="AA60" s="24"/>
      <c r="AB60" s="24"/>
      <c r="AC60" s="24"/>
      <c r="AD60" s="147"/>
      <c r="AE60" s="24"/>
      <c r="AF60" s="24"/>
      <c r="AG60" s="166"/>
      <c r="AH60" s="170"/>
      <c r="AI60" s="170"/>
      <c r="AJ60" s="170"/>
      <c r="AK60" s="170"/>
      <c r="AL60" s="170"/>
      <c r="AM60" s="17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G60" s="11"/>
      <c r="BH60" s="14"/>
      <c r="BI60" s="14"/>
      <c r="BJ60" s="14"/>
      <c r="BK60" s="14"/>
      <c r="BL60" s="20"/>
      <c r="BM60" s="20"/>
      <c r="BN60" s="14"/>
      <c r="BO60" s="14"/>
      <c r="BP60" s="14"/>
      <c r="BQ60" s="14"/>
      <c r="BR60" s="14"/>
      <c r="BS60" s="14"/>
      <c r="BT60" s="14"/>
    </row>
    <row r="61" spans="9:72" ht="31.5" customHeight="1">
      <c r="I61" s="10"/>
      <c r="J61" s="10"/>
      <c r="K61" s="10"/>
      <c r="L61" s="12"/>
      <c r="M61" s="13"/>
      <c r="N61" s="12"/>
      <c r="O61" s="14"/>
      <c r="P61" s="14"/>
      <c r="Q61" s="14"/>
      <c r="R61" s="15"/>
      <c r="S61" s="15"/>
      <c r="T61" s="16"/>
      <c r="U61" s="17"/>
      <c r="V61" s="18"/>
      <c r="W61" s="108"/>
      <c r="X61" s="109"/>
      <c r="Y61" s="110"/>
      <c r="Z61" s="111"/>
      <c r="AA61" s="24"/>
      <c r="AB61" s="24"/>
      <c r="AC61" s="24"/>
      <c r="AD61" s="147"/>
      <c r="AE61" s="24"/>
      <c r="AF61" s="24"/>
      <c r="AG61" s="166"/>
      <c r="AH61" s="170"/>
      <c r="AI61" s="170"/>
      <c r="AJ61" s="170"/>
      <c r="AK61" s="170"/>
      <c r="AL61" s="170"/>
      <c r="AM61" s="17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G61" s="11"/>
      <c r="BH61" s="14"/>
      <c r="BI61" s="14"/>
      <c r="BJ61" s="14"/>
      <c r="BK61" s="14"/>
      <c r="BL61" s="20"/>
      <c r="BM61" s="20"/>
      <c r="BN61" s="14"/>
      <c r="BO61" s="14"/>
      <c r="BP61" s="14"/>
      <c r="BQ61" s="14"/>
      <c r="BR61" s="14"/>
      <c r="BS61" s="14"/>
      <c r="BT61" s="14"/>
    </row>
    <row r="62" spans="9:72" ht="31.5" customHeight="1">
      <c r="I62" s="10"/>
      <c r="J62" s="10"/>
      <c r="K62" s="10"/>
      <c r="L62" s="12"/>
      <c r="M62" s="13"/>
      <c r="N62" s="12"/>
      <c r="O62" s="14"/>
      <c r="P62" s="14"/>
      <c r="Q62" s="14"/>
      <c r="R62" s="15"/>
      <c r="S62" s="15"/>
      <c r="T62" s="16"/>
      <c r="U62" s="17"/>
      <c r="V62" s="18"/>
      <c r="W62" s="108"/>
      <c r="X62" s="109"/>
      <c r="Y62" s="110"/>
      <c r="Z62" s="111"/>
      <c r="AA62" s="24"/>
      <c r="AB62" s="24"/>
      <c r="AC62" s="24"/>
      <c r="AD62" s="147"/>
      <c r="AE62" s="24"/>
      <c r="AF62" s="24"/>
      <c r="AG62" s="166"/>
      <c r="AH62" s="170"/>
      <c r="AI62" s="170"/>
      <c r="AJ62" s="170"/>
      <c r="AK62" s="170"/>
      <c r="AL62" s="170"/>
      <c r="AM62" s="17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G62" s="11"/>
      <c r="BH62" s="14"/>
      <c r="BI62" s="14"/>
      <c r="BJ62" s="14"/>
      <c r="BK62" s="14"/>
      <c r="BL62" s="20"/>
      <c r="BM62" s="20"/>
      <c r="BN62" s="14"/>
      <c r="BO62" s="14"/>
      <c r="BP62" s="14"/>
      <c r="BQ62" s="14"/>
      <c r="BR62" s="14"/>
      <c r="BS62" s="14"/>
      <c r="BT62" s="14"/>
    </row>
    <row r="63" spans="9:72" ht="31.5" customHeight="1">
      <c r="I63" s="10"/>
      <c r="J63" s="10"/>
      <c r="K63" s="10"/>
      <c r="L63" s="12"/>
      <c r="M63" s="13"/>
      <c r="N63" s="12"/>
      <c r="O63" s="14"/>
      <c r="P63" s="14"/>
      <c r="Q63" s="14"/>
      <c r="R63" s="15"/>
      <c r="S63" s="15"/>
      <c r="T63" s="16"/>
      <c r="U63" s="17"/>
      <c r="V63" s="18"/>
      <c r="W63" s="108"/>
      <c r="X63" s="109"/>
      <c r="Y63" s="110"/>
      <c r="Z63" s="111"/>
      <c r="AA63" s="24"/>
      <c r="AB63" s="24"/>
      <c r="AC63" s="24"/>
      <c r="AD63" s="147"/>
      <c r="AE63" s="24"/>
      <c r="AF63" s="24"/>
      <c r="AG63" s="166"/>
      <c r="AH63" s="170"/>
      <c r="AI63" s="170"/>
      <c r="AJ63" s="170"/>
      <c r="AK63" s="170"/>
      <c r="AL63" s="170"/>
      <c r="AM63" s="17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G63" s="11"/>
      <c r="BH63" s="14"/>
      <c r="BI63" s="14"/>
      <c r="BJ63" s="14"/>
      <c r="BK63" s="14"/>
      <c r="BL63" s="20"/>
      <c r="BM63" s="20"/>
      <c r="BN63" s="14"/>
      <c r="BO63" s="14"/>
      <c r="BP63" s="14"/>
      <c r="BQ63" s="14"/>
      <c r="BR63" s="14"/>
      <c r="BS63" s="14"/>
      <c r="BT63" s="14"/>
    </row>
    <row r="64" spans="9:72" ht="31.5" customHeight="1">
      <c r="I64" s="10"/>
      <c r="J64" s="10"/>
      <c r="K64" s="10"/>
      <c r="L64" s="12"/>
      <c r="M64" s="13"/>
      <c r="N64" s="12"/>
      <c r="O64" s="14"/>
      <c r="P64" s="14"/>
      <c r="Q64" s="14"/>
      <c r="R64" s="15"/>
      <c r="S64" s="15"/>
      <c r="T64" s="16"/>
      <c r="U64" s="17"/>
      <c r="V64" s="26"/>
      <c r="W64" s="108"/>
      <c r="X64" s="112"/>
      <c r="Y64" s="110"/>
      <c r="Z64" s="111"/>
      <c r="AA64" s="24"/>
      <c r="AB64" s="24"/>
      <c r="AC64" s="24"/>
      <c r="AD64" s="147"/>
      <c r="AE64" s="24"/>
      <c r="AF64" s="24"/>
      <c r="AG64" s="166"/>
      <c r="AH64" s="170"/>
      <c r="AI64" s="170"/>
      <c r="AJ64" s="170"/>
      <c r="AK64" s="170"/>
      <c r="AL64" s="170"/>
      <c r="AM64" s="17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G64" s="11"/>
      <c r="BH64" s="14"/>
      <c r="BI64" s="14"/>
      <c r="BJ64" s="14"/>
      <c r="BK64" s="14"/>
      <c r="BL64" s="20"/>
      <c r="BM64" s="20"/>
      <c r="BN64" s="14"/>
      <c r="BO64" s="14"/>
      <c r="BP64" s="14"/>
      <c r="BQ64" s="14"/>
      <c r="BR64" s="14"/>
      <c r="BS64" s="14"/>
      <c r="BT64" s="14"/>
    </row>
    <row r="65" spans="9:72" ht="31.5" customHeight="1">
      <c r="I65" s="10"/>
      <c r="J65" s="231"/>
      <c r="K65" s="231"/>
      <c r="L65" s="12"/>
      <c r="M65" s="13"/>
      <c r="N65" s="12"/>
      <c r="O65" s="14"/>
      <c r="P65" s="14"/>
      <c r="Q65" s="11"/>
      <c r="R65" s="11"/>
      <c r="S65" s="11"/>
      <c r="T65" s="16"/>
      <c r="U65" s="17"/>
      <c r="V65" s="11"/>
      <c r="W65" s="108"/>
      <c r="X65" s="113"/>
      <c r="Y65" s="110"/>
      <c r="Z65" s="111"/>
      <c r="AA65" s="24"/>
      <c r="AB65" s="24"/>
      <c r="AC65" s="24"/>
      <c r="AD65" s="147"/>
      <c r="AE65" s="24"/>
      <c r="AF65" s="24"/>
      <c r="AG65" s="166"/>
      <c r="AH65" s="170"/>
      <c r="AI65" s="170"/>
      <c r="AJ65" s="170"/>
      <c r="AK65" s="170"/>
      <c r="AL65" s="170"/>
      <c r="AM65" s="17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G65" s="11"/>
      <c r="BH65" s="14"/>
      <c r="BI65" s="14"/>
      <c r="BJ65" s="14"/>
      <c r="BK65" s="14"/>
      <c r="BL65" s="20"/>
      <c r="BM65" s="20"/>
      <c r="BN65" s="14"/>
      <c r="BO65" s="14"/>
      <c r="BP65" s="14"/>
      <c r="BQ65" s="14"/>
      <c r="BR65" s="14"/>
      <c r="BS65" s="14"/>
      <c r="BT65" s="14"/>
    </row>
    <row r="66" spans="9:72" ht="31.5" customHeight="1">
      <c r="I66" s="10"/>
      <c r="J66" s="231"/>
      <c r="K66" s="231"/>
      <c r="L66" s="12"/>
      <c r="M66" s="13"/>
      <c r="N66" s="12"/>
      <c r="O66" s="14"/>
      <c r="P66" s="14"/>
      <c r="Q66" s="11"/>
      <c r="R66" s="11"/>
      <c r="S66" s="11"/>
      <c r="T66" s="16"/>
      <c r="U66" s="17"/>
      <c r="V66" s="11"/>
      <c r="W66" s="108"/>
      <c r="X66" s="113"/>
      <c r="Y66" s="110"/>
      <c r="Z66" s="111"/>
      <c r="AA66" s="24"/>
      <c r="AB66" s="24"/>
      <c r="AC66" s="24"/>
      <c r="AD66" s="147"/>
      <c r="AE66" s="24"/>
      <c r="AF66" s="24"/>
      <c r="AG66" s="166"/>
      <c r="AH66" s="170"/>
      <c r="AI66" s="170"/>
      <c r="AJ66" s="170"/>
      <c r="AK66" s="170"/>
      <c r="AL66" s="170"/>
      <c r="AM66" s="17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G66" s="11"/>
      <c r="BH66" s="14"/>
      <c r="BI66" s="14"/>
      <c r="BJ66" s="14"/>
      <c r="BK66" s="14"/>
      <c r="BL66" s="20"/>
      <c r="BM66" s="20"/>
      <c r="BN66" s="14"/>
      <c r="BO66" s="14"/>
      <c r="BP66" s="14"/>
      <c r="BQ66" s="14"/>
      <c r="BR66" s="14"/>
      <c r="BS66" s="14"/>
      <c r="BT66" s="14"/>
    </row>
    <row r="67" spans="9:72" ht="31.5" customHeight="1">
      <c r="I67" s="10"/>
      <c r="J67" s="231"/>
      <c r="K67" s="231"/>
      <c r="L67" s="12"/>
      <c r="M67" s="13"/>
      <c r="N67" s="12"/>
      <c r="O67" s="14"/>
      <c r="P67" s="14"/>
      <c r="Q67" s="11"/>
      <c r="R67" s="11"/>
      <c r="S67" s="11"/>
      <c r="T67" s="16"/>
      <c r="U67" s="17"/>
      <c r="V67" s="11"/>
      <c r="W67" s="108"/>
      <c r="X67" s="113"/>
      <c r="Y67" s="110"/>
      <c r="Z67" s="111"/>
      <c r="AA67" s="24"/>
      <c r="AB67" s="24"/>
      <c r="AC67" s="24"/>
      <c r="AD67" s="147"/>
      <c r="AE67" s="24"/>
      <c r="AF67" s="24"/>
      <c r="AG67" s="166"/>
      <c r="AH67" s="170"/>
      <c r="AI67" s="170"/>
      <c r="AJ67" s="170"/>
      <c r="AK67" s="170"/>
      <c r="AL67" s="170"/>
      <c r="AM67" s="17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G67" s="11"/>
      <c r="BH67" s="14"/>
      <c r="BI67" s="14"/>
      <c r="BJ67" s="14"/>
      <c r="BK67" s="14"/>
      <c r="BL67" s="20"/>
      <c r="BM67" s="20"/>
      <c r="BN67" s="14"/>
      <c r="BO67" s="14"/>
      <c r="BP67" s="14"/>
      <c r="BQ67" s="14"/>
      <c r="BR67" s="14"/>
      <c r="BS67" s="14"/>
      <c r="BT67" s="14"/>
    </row>
    <row r="68" spans="9:72" ht="30" customHeight="1">
      <c r="I68" s="27"/>
      <c r="J68" s="28"/>
      <c r="K68" s="28"/>
      <c r="L68" s="29"/>
      <c r="M68" s="30"/>
      <c r="N68" s="31"/>
      <c r="Z68" s="103"/>
      <c r="AA68" s="27"/>
      <c r="AB68" s="27"/>
      <c r="AC68" s="27"/>
      <c r="AD68" s="145"/>
      <c r="AE68" s="27"/>
      <c r="AF68" s="27"/>
      <c r="BG68" s="11"/>
      <c r="BH68" s="32"/>
      <c r="BI68" s="32"/>
      <c r="BJ68" s="32"/>
      <c r="BK68" s="32"/>
      <c r="BL68" s="20"/>
      <c r="BM68" s="20"/>
      <c r="BN68" s="32"/>
      <c r="BO68" s="32"/>
      <c r="BP68" s="32"/>
      <c r="BQ68" s="32"/>
      <c r="BR68" s="32"/>
      <c r="BS68" s="32"/>
      <c r="BT68" s="32"/>
    </row>
    <row r="69" spans="9:72" ht="30" customHeight="1">
      <c r="I69" s="27"/>
      <c r="J69" s="28"/>
      <c r="K69" s="28"/>
      <c r="L69" s="29"/>
      <c r="M69" s="30"/>
      <c r="N69" s="31"/>
      <c r="Z69" s="103"/>
      <c r="AA69" s="27"/>
      <c r="AB69" s="27"/>
      <c r="AC69" s="27"/>
      <c r="AD69" s="145"/>
      <c r="AE69" s="27"/>
      <c r="AF69" s="27"/>
      <c r="BG69" s="11"/>
      <c r="BH69" s="11"/>
      <c r="BI69" s="11"/>
      <c r="BJ69" s="11"/>
      <c r="BK69" s="11"/>
      <c r="BL69" s="20"/>
      <c r="BM69" s="20"/>
      <c r="BN69" s="11"/>
      <c r="BO69" s="11"/>
      <c r="BP69" s="11"/>
      <c r="BQ69" s="11"/>
    </row>
    <row r="70" spans="9:72" ht="30" customHeight="1">
      <c r="I70" s="27"/>
      <c r="J70" s="28"/>
      <c r="K70" s="28"/>
      <c r="L70" s="29"/>
      <c r="M70" s="30"/>
      <c r="N70" s="31"/>
      <c r="Z70" s="103"/>
      <c r="AA70" s="27"/>
      <c r="AB70" s="27"/>
      <c r="AC70" s="27"/>
      <c r="AD70" s="145"/>
      <c r="AE70" s="27"/>
      <c r="AF70" s="27"/>
      <c r="BG70" s="11"/>
      <c r="BH70" s="11"/>
      <c r="BI70" s="11"/>
      <c r="BJ70" s="11"/>
      <c r="BK70" s="11"/>
      <c r="BL70" s="20"/>
      <c r="BM70" s="20"/>
      <c r="BN70" s="11"/>
      <c r="BO70" s="11"/>
      <c r="BP70" s="11"/>
      <c r="BQ70" s="11"/>
    </row>
    <row r="71" spans="9:72" ht="20.100000000000001" customHeight="1">
      <c r="I71" s="232"/>
      <c r="J71" s="234"/>
      <c r="K71" s="235"/>
      <c r="L71" s="1"/>
      <c r="M71" s="227"/>
      <c r="N71" s="2"/>
      <c r="O71" s="251"/>
      <c r="P71" s="252"/>
      <c r="Q71" s="252"/>
      <c r="R71" s="224"/>
      <c r="S71" s="3"/>
      <c r="T71" s="253"/>
      <c r="U71" s="254"/>
      <c r="V71" s="254"/>
      <c r="W71" s="254"/>
      <c r="X71" s="255"/>
      <c r="Y71" s="115"/>
      <c r="Z71" s="246"/>
      <c r="AA71" s="1"/>
      <c r="AB71" s="1"/>
      <c r="AC71" s="1"/>
      <c r="AD71" s="148"/>
      <c r="AE71" s="1"/>
      <c r="AF71" s="1"/>
      <c r="AG71" s="256"/>
      <c r="AH71" s="168"/>
      <c r="AI71" s="168"/>
      <c r="AJ71" s="168"/>
      <c r="AK71" s="168"/>
      <c r="AL71" s="168"/>
      <c r="AM71" s="168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G71" s="11"/>
      <c r="BH71" s="11"/>
      <c r="BI71" s="11"/>
      <c r="BJ71" s="11"/>
      <c r="BK71" s="11"/>
      <c r="BL71" s="20"/>
      <c r="BM71" s="20"/>
      <c r="BN71" s="11"/>
      <c r="BO71" s="11"/>
      <c r="BP71" s="11"/>
      <c r="BQ71" s="11"/>
    </row>
    <row r="72" spans="9:72" ht="20.100000000000001" customHeight="1">
      <c r="I72" s="233"/>
      <c r="J72" s="219"/>
      <c r="K72" s="220"/>
      <c r="L72" s="5"/>
      <c r="M72" s="228"/>
      <c r="N72" s="6"/>
      <c r="O72" s="221"/>
      <c r="P72" s="222"/>
      <c r="Q72" s="222"/>
      <c r="R72" s="223"/>
      <c r="S72" s="180"/>
      <c r="T72" s="224"/>
      <c r="U72" s="227"/>
      <c r="V72" s="230"/>
      <c r="W72" s="246"/>
      <c r="X72" s="246"/>
      <c r="Y72" s="116"/>
      <c r="Z72" s="240"/>
      <c r="AA72" s="5"/>
      <c r="AB72" s="5"/>
      <c r="AC72" s="5"/>
      <c r="AD72" s="149"/>
      <c r="AE72" s="5"/>
      <c r="AF72" s="5"/>
      <c r="AG72" s="256"/>
      <c r="AH72" s="168"/>
      <c r="AI72" s="168"/>
      <c r="AJ72" s="168"/>
      <c r="AK72" s="168"/>
      <c r="AL72" s="168"/>
      <c r="AM72" s="168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G72" s="11"/>
      <c r="BH72" s="11"/>
      <c r="BI72" s="11"/>
      <c r="BJ72" s="11"/>
      <c r="BK72" s="11"/>
      <c r="BL72" s="20"/>
      <c r="BM72" s="20"/>
      <c r="BN72" s="11"/>
      <c r="BO72" s="11"/>
      <c r="BP72" s="11"/>
      <c r="BQ72" s="11"/>
    </row>
    <row r="73" spans="9:72" ht="20.100000000000001" customHeight="1">
      <c r="I73" s="233"/>
      <c r="J73" s="219"/>
      <c r="K73" s="220"/>
      <c r="L73" s="225"/>
      <c r="M73" s="228"/>
      <c r="N73" s="248"/>
      <c r="O73" s="5"/>
      <c r="P73" s="6"/>
      <c r="Q73" s="249"/>
      <c r="R73" s="250"/>
      <c r="S73" s="181"/>
      <c r="T73" s="225"/>
      <c r="U73" s="228"/>
      <c r="V73" s="225"/>
      <c r="W73" s="240"/>
      <c r="X73" s="240"/>
      <c r="Y73" s="238"/>
      <c r="Z73" s="240"/>
      <c r="AA73" s="5"/>
      <c r="AB73" s="5"/>
      <c r="AC73" s="5"/>
      <c r="AD73" s="149"/>
      <c r="AE73" s="5"/>
      <c r="AF73" s="5"/>
      <c r="AG73" s="256"/>
      <c r="AH73" s="168"/>
      <c r="AI73" s="168"/>
      <c r="AJ73" s="168"/>
      <c r="AK73" s="168"/>
      <c r="AL73" s="168"/>
      <c r="AM73" s="168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G73" s="11"/>
      <c r="BH73" s="11"/>
      <c r="BI73" s="11"/>
      <c r="BJ73" s="11"/>
      <c r="BK73" s="11"/>
      <c r="BL73" s="20"/>
      <c r="BM73" s="20"/>
      <c r="BN73" s="11"/>
      <c r="BO73" s="11"/>
      <c r="BP73" s="11"/>
      <c r="BQ73" s="11"/>
    </row>
    <row r="74" spans="9:72" ht="20.100000000000001" customHeight="1">
      <c r="I74" s="247"/>
      <c r="J74" s="242"/>
      <c r="K74" s="243"/>
      <c r="L74" s="226"/>
      <c r="M74" s="229"/>
      <c r="N74" s="226"/>
      <c r="O74" s="8"/>
      <c r="P74" s="8"/>
      <c r="Q74" s="9"/>
      <c r="R74" s="9"/>
      <c r="S74" s="8"/>
      <c r="T74" s="226"/>
      <c r="U74" s="229"/>
      <c r="V74" s="5"/>
      <c r="W74" s="117"/>
      <c r="X74" s="117"/>
      <c r="Y74" s="239"/>
      <c r="Z74" s="241"/>
      <c r="AA74" s="61"/>
      <c r="AB74" s="61"/>
      <c r="AC74" s="61"/>
      <c r="AD74" s="150"/>
      <c r="AE74" s="61"/>
      <c r="AF74" s="61"/>
      <c r="AG74" s="256"/>
      <c r="AH74" s="168"/>
      <c r="AI74" s="168"/>
      <c r="AJ74" s="168"/>
      <c r="AK74" s="168"/>
      <c r="AL74" s="168"/>
      <c r="AM74" s="168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G74" s="11"/>
      <c r="BH74" s="11"/>
      <c r="BI74" s="11"/>
      <c r="BJ74" s="11"/>
      <c r="BK74" s="11"/>
      <c r="BL74" s="20"/>
      <c r="BM74" s="20"/>
      <c r="BN74" s="11"/>
      <c r="BO74" s="11"/>
      <c r="BP74" s="11"/>
      <c r="BQ74" s="11"/>
    </row>
    <row r="75" spans="9:72">
      <c r="I75" s="10"/>
      <c r="J75" s="244"/>
      <c r="K75" s="237"/>
      <c r="L75" s="10"/>
      <c r="M75" s="10"/>
      <c r="N75" s="10"/>
      <c r="O75" s="10"/>
      <c r="P75" s="10"/>
      <c r="Q75" s="10"/>
      <c r="R75" s="10"/>
      <c r="S75" s="25"/>
      <c r="T75" s="10"/>
      <c r="U75" s="10"/>
      <c r="V75" s="10"/>
      <c r="W75" s="109"/>
      <c r="X75" s="109"/>
      <c r="Y75" s="109"/>
      <c r="Z75" s="109"/>
      <c r="AA75" s="10"/>
      <c r="AB75" s="10"/>
      <c r="AC75" s="10"/>
      <c r="AD75" s="151"/>
      <c r="AE75" s="10"/>
      <c r="AF75" s="10"/>
      <c r="AG75" s="151"/>
      <c r="AH75" s="169"/>
      <c r="AI75" s="169"/>
      <c r="AJ75" s="169"/>
      <c r="AK75" s="169"/>
      <c r="AL75" s="169"/>
      <c r="AM75" s="169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G75" s="11"/>
      <c r="BH75" s="11"/>
      <c r="BI75" s="11"/>
      <c r="BJ75" s="11"/>
      <c r="BK75" s="11"/>
      <c r="BL75" s="20"/>
      <c r="BM75" s="20"/>
      <c r="BN75" s="11"/>
      <c r="BO75" s="11"/>
      <c r="BP75" s="11"/>
      <c r="BQ75" s="11"/>
    </row>
    <row r="76" spans="9:72">
      <c r="I76" s="236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  <c r="AF76" s="245"/>
      <c r="AG76" s="237"/>
      <c r="AH76" s="169"/>
      <c r="AI76" s="169"/>
      <c r="AJ76" s="169"/>
      <c r="AK76" s="169"/>
      <c r="AL76" s="169"/>
      <c r="AM76" s="169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G76" s="11"/>
      <c r="BH76" s="11"/>
      <c r="BI76" s="11"/>
      <c r="BJ76" s="11"/>
      <c r="BK76" s="11"/>
      <c r="BL76" s="20"/>
      <c r="BM76" s="20"/>
      <c r="BN76" s="95"/>
      <c r="BO76" s="95"/>
      <c r="BP76" s="11"/>
      <c r="BQ76" s="11"/>
    </row>
    <row r="77" spans="9:72" ht="31.5" customHeight="1">
      <c r="I77" s="10"/>
      <c r="J77" s="236"/>
      <c r="K77" s="237"/>
      <c r="L77" s="12"/>
      <c r="M77" s="13"/>
      <c r="N77" s="12"/>
      <c r="O77" s="14"/>
      <c r="P77" s="14"/>
      <c r="Q77" s="11"/>
      <c r="R77" s="15"/>
      <c r="S77" s="15"/>
      <c r="T77" s="16"/>
      <c r="U77" s="17"/>
      <c r="V77" s="18"/>
      <c r="W77" s="118"/>
      <c r="X77" s="109"/>
      <c r="Y77" s="110"/>
      <c r="Z77" s="119"/>
      <c r="AA77" s="19"/>
      <c r="AB77" s="19"/>
      <c r="AC77" s="19"/>
      <c r="AD77" s="152"/>
      <c r="AE77" s="19"/>
      <c r="AF77" s="19"/>
      <c r="AG77" s="166"/>
      <c r="AH77" s="170"/>
      <c r="AI77" s="170"/>
      <c r="AJ77" s="170"/>
      <c r="AK77" s="170"/>
      <c r="AL77" s="170"/>
      <c r="AM77" s="17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G77" s="11"/>
      <c r="BH77" s="14"/>
      <c r="BI77" s="14"/>
      <c r="BJ77" s="14"/>
      <c r="BK77" s="14"/>
      <c r="BL77" s="20"/>
      <c r="BM77" s="20"/>
      <c r="BN77" s="14"/>
      <c r="BO77" s="14"/>
      <c r="BP77" s="14"/>
      <c r="BQ77" s="14"/>
      <c r="BR77" s="14"/>
      <c r="BS77" s="14"/>
      <c r="BT77" s="14"/>
    </row>
    <row r="78" spans="9:72" ht="31.5" customHeight="1">
      <c r="I78" s="10"/>
      <c r="J78" s="236"/>
      <c r="K78" s="237"/>
      <c r="L78" s="12"/>
      <c r="M78" s="13"/>
      <c r="N78" s="12"/>
      <c r="O78" s="14"/>
      <c r="P78" s="14"/>
      <c r="Q78" s="14"/>
      <c r="R78" s="14"/>
      <c r="S78" s="14"/>
      <c r="T78" s="16"/>
      <c r="U78" s="17"/>
      <c r="V78" s="18"/>
      <c r="W78" s="118"/>
      <c r="X78" s="109"/>
      <c r="Y78" s="110"/>
      <c r="Z78" s="119"/>
      <c r="AA78" s="19"/>
      <c r="AB78" s="19"/>
      <c r="AC78" s="19"/>
      <c r="AD78" s="152"/>
      <c r="AE78" s="19"/>
      <c r="AF78" s="19"/>
      <c r="AG78" s="166"/>
      <c r="AH78" s="170"/>
      <c r="AI78" s="170"/>
      <c r="AJ78" s="170"/>
      <c r="AK78" s="170"/>
      <c r="AL78" s="170"/>
      <c r="AM78" s="17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G78" s="11"/>
      <c r="BH78" s="14"/>
      <c r="BI78" s="14"/>
      <c r="BJ78" s="14"/>
      <c r="BK78" s="14"/>
      <c r="BL78" s="20"/>
      <c r="BM78" s="20"/>
      <c r="BN78" s="14"/>
      <c r="BO78" s="14"/>
      <c r="BP78" s="14"/>
      <c r="BQ78" s="14"/>
      <c r="BR78" s="14"/>
      <c r="BS78" s="14"/>
      <c r="BT78" s="14"/>
    </row>
    <row r="79" spans="9:72" ht="31.5" customHeight="1">
      <c r="I79" s="10"/>
      <c r="J79" s="236"/>
      <c r="K79" s="237"/>
      <c r="L79" s="12"/>
      <c r="M79" s="13"/>
      <c r="N79" s="12"/>
      <c r="O79" s="14"/>
      <c r="P79" s="14"/>
      <c r="Q79" s="14"/>
      <c r="R79" s="14"/>
      <c r="S79" s="14"/>
      <c r="T79" s="16"/>
      <c r="U79" s="17"/>
      <c r="V79" s="18"/>
      <c r="W79" s="118"/>
      <c r="X79" s="109"/>
      <c r="Y79" s="110"/>
      <c r="Z79" s="119"/>
      <c r="AA79" s="19"/>
      <c r="AB79" s="19"/>
      <c r="AC79" s="19"/>
      <c r="AD79" s="152"/>
      <c r="AE79" s="19"/>
      <c r="AF79" s="19"/>
      <c r="AG79" s="166"/>
      <c r="AH79" s="170"/>
      <c r="AI79" s="170"/>
      <c r="AJ79" s="170"/>
      <c r="AK79" s="170"/>
      <c r="AL79" s="170"/>
      <c r="AM79" s="17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G79" s="11"/>
      <c r="BH79" s="14"/>
      <c r="BI79" s="14"/>
      <c r="BJ79" s="14"/>
      <c r="BK79" s="14"/>
      <c r="BL79" s="20"/>
      <c r="BM79" s="20"/>
      <c r="BN79" s="14"/>
      <c r="BO79" s="14"/>
      <c r="BP79" s="14"/>
      <c r="BQ79" s="14"/>
      <c r="BR79" s="14"/>
      <c r="BS79" s="14"/>
      <c r="BT79" s="14"/>
    </row>
    <row r="80" spans="9:72" ht="31.5" customHeight="1">
      <c r="I80" s="10"/>
      <c r="J80" s="236"/>
      <c r="K80" s="237"/>
      <c r="L80" s="12"/>
      <c r="M80" s="13"/>
      <c r="N80" s="12"/>
      <c r="O80" s="14"/>
      <c r="P80" s="14"/>
      <c r="Q80" s="14"/>
      <c r="R80" s="14"/>
      <c r="S80" s="14"/>
      <c r="T80" s="16"/>
      <c r="U80" s="17"/>
      <c r="V80" s="18"/>
      <c r="W80" s="118"/>
      <c r="X80" s="109"/>
      <c r="Y80" s="110"/>
      <c r="Z80" s="119"/>
      <c r="AA80" s="19"/>
      <c r="AB80" s="19"/>
      <c r="AC80" s="19"/>
      <c r="AD80" s="152"/>
      <c r="AE80" s="19"/>
      <c r="AF80" s="19"/>
      <c r="AG80" s="166"/>
      <c r="AH80" s="170"/>
      <c r="AI80" s="170"/>
      <c r="AJ80" s="170"/>
      <c r="AK80" s="170"/>
      <c r="AL80" s="170"/>
      <c r="AM80" s="17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G80" s="11"/>
      <c r="BH80" s="14"/>
      <c r="BI80" s="14"/>
      <c r="BJ80" s="14"/>
      <c r="BK80" s="14"/>
      <c r="BL80" s="20"/>
      <c r="BM80" s="20"/>
      <c r="BN80" s="14"/>
      <c r="BO80" s="14"/>
      <c r="BP80" s="14"/>
      <c r="BQ80" s="14"/>
      <c r="BR80" s="14"/>
      <c r="BS80" s="14"/>
      <c r="BT80" s="14"/>
    </row>
    <row r="81" spans="9:72" ht="31.5" customHeight="1">
      <c r="I81" s="10"/>
      <c r="J81" s="236"/>
      <c r="K81" s="237"/>
      <c r="L81" s="12"/>
      <c r="M81" s="13"/>
      <c r="N81" s="12"/>
      <c r="O81" s="14"/>
      <c r="P81" s="14"/>
      <c r="Q81" s="14"/>
      <c r="R81" s="14"/>
      <c r="S81" s="14"/>
      <c r="T81" s="16"/>
      <c r="U81" s="17"/>
      <c r="V81" s="18"/>
      <c r="W81" s="120"/>
      <c r="X81" s="109"/>
      <c r="Y81" s="110"/>
      <c r="Z81" s="119"/>
      <c r="AA81" s="19"/>
      <c r="AB81" s="19"/>
      <c r="AC81" s="19"/>
      <c r="AD81" s="152"/>
      <c r="AE81" s="19"/>
      <c r="AF81" s="19"/>
      <c r="AG81" s="166"/>
      <c r="AH81" s="170"/>
      <c r="AI81" s="170"/>
      <c r="AJ81" s="170"/>
      <c r="AK81" s="170"/>
      <c r="AL81" s="170"/>
      <c r="AM81" s="17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G81" s="11"/>
      <c r="BH81" s="14"/>
      <c r="BI81" s="14"/>
      <c r="BJ81" s="14"/>
      <c r="BK81" s="14"/>
      <c r="BL81" s="20"/>
      <c r="BM81" s="20"/>
      <c r="BN81" s="14"/>
      <c r="BO81" s="14"/>
      <c r="BP81" s="14"/>
      <c r="BQ81" s="14"/>
      <c r="BR81" s="14"/>
      <c r="BS81" s="14"/>
      <c r="BT81" s="14"/>
    </row>
    <row r="82" spans="9:72" ht="31.5" customHeight="1">
      <c r="I82" s="10"/>
      <c r="J82" s="236"/>
      <c r="K82" s="237"/>
      <c r="L82" s="12"/>
      <c r="M82" s="13"/>
      <c r="N82" s="12"/>
      <c r="O82" s="14"/>
      <c r="P82" s="14"/>
      <c r="Q82" s="14"/>
      <c r="R82" s="14"/>
      <c r="S82" s="14"/>
      <c r="T82" s="16"/>
      <c r="U82" s="17"/>
      <c r="V82" s="18"/>
      <c r="W82" s="120"/>
      <c r="X82" s="109"/>
      <c r="Y82" s="110"/>
      <c r="Z82" s="119"/>
      <c r="AA82" s="19"/>
      <c r="AB82" s="19"/>
      <c r="AC82" s="19"/>
      <c r="AD82" s="152"/>
      <c r="AE82" s="19"/>
      <c r="AF82" s="19"/>
      <c r="AG82" s="166"/>
      <c r="AH82" s="170"/>
      <c r="AI82" s="170"/>
      <c r="AJ82" s="170"/>
      <c r="AK82" s="170"/>
      <c r="AL82" s="170"/>
      <c r="AM82" s="17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G82" s="11"/>
      <c r="BH82" s="14"/>
      <c r="BI82" s="14"/>
      <c r="BJ82" s="14"/>
      <c r="BK82" s="14"/>
      <c r="BL82" s="20"/>
      <c r="BM82" s="20"/>
      <c r="BN82" s="14"/>
      <c r="BO82" s="14"/>
      <c r="BP82" s="14"/>
      <c r="BQ82" s="14"/>
      <c r="BR82" s="14"/>
      <c r="BS82" s="14"/>
      <c r="BT82" s="14"/>
    </row>
    <row r="83" spans="9:72" ht="31.5" customHeight="1">
      <c r="I83" s="10"/>
      <c r="J83" s="236"/>
      <c r="K83" s="237"/>
      <c r="L83" s="12"/>
      <c r="M83" s="13"/>
      <c r="N83" s="12"/>
      <c r="O83" s="14"/>
      <c r="P83" s="14"/>
      <c r="Q83" s="14"/>
      <c r="R83" s="14"/>
      <c r="S83" s="14"/>
      <c r="T83" s="16"/>
      <c r="U83" s="17"/>
      <c r="V83" s="18"/>
      <c r="W83" s="120"/>
      <c r="X83" s="109"/>
      <c r="Y83" s="110"/>
      <c r="Z83" s="119"/>
      <c r="AA83" s="19"/>
      <c r="AB83" s="19"/>
      <c r="AC83" s="19"/>
      <c r="AD83" s="152"/>
      <c r="AE83" s="19"/>
      <c r="AF83" s="19"/>
      <c r="AG83" s="166"/>
      <c r="AH83" s="170"/>
      <c r="AI83" s="170"/>
      <c r="AJ83" s="170"/>
      <c r="AK83" s="170"/>
      <c r="AL83" s="170"/>
      <c r="AM83" s="17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G83" s="11"/>
      <c r="BH83" s="14"/>
      <c r="BI83" s="14"/>
      <c r="BJ83" s="14"/>
      <c r="BK83" s="14"/>
      <c r="BL83" s="20"/>
      <c r="BM83" s="20"/>
      <c r="BN83" s="14"/>
      <c r="BO83" s="14"/>
      <c r="BP83" s="14"/>
      <c r="BQ83" s="14"/>
      <c r="BR83" s="14"/>
      <c r="BS83" s="14"/>
      <c r="BT83" s="14"/>
    </row>
    <row r="84" spans="9:72" ht="31.5" customHeight="1">
      <c r="I84" s="10"/>
      <c r="J84" s="236"/>
      <c r="K84" s="237"/>
      <c r="L84" s="12"/>
      <c r="M84" s="13"/>
      <c r="N84" s="12"/>
      <c r="O84" s="14"/>
      <c r="P84" s="14"/>
      <c r="Q84" s="21"/>
      <c r="R84" s="21"/>
      <c r="S84" s="21"/>
      <c r="T84" s="16"/>
      <c r="U84" s="17"/>
      <c r="V84" s="18"/>
      <c r="W84" s="121"/>
      <c r="X84" s="109"/>
      <c r="Y84" s="110"/>
      <c r="Z84" s="119"/>
      <c r="AA84" s="19"/>
      <c r="AB84" s="19"/>
      <c r="AC84" s="19"/>
      <c r="AD84" s="152"/>
      <c r="AE84" s="19"/>
      <c r="AF84" s="19"/>
      <c r="AG84" s="166"/>
      <c r="AH84" s="170"/>
      <c r="AI84" s="170"/>
      <c r="AJ84" s="170"/>
      <c r="AK84" s="170"/>
      <c r="AL84" s="170"/>
      <c r="AM84" s="17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G84" s="11"/>
      <c r="BH84" s="14"/>
      <c r="BI84" s="14"/>
      <c r="BJ84" s="14"/>
      <c r="BK84" s="14"/>
      <c r="BL84" s="20"/>
      <c r="BM84" s="20"/>
      <c r="BN84" s="14"/>
      <c r="BO84" s="14"/>
      <c r="BP84" s="14"/>
      <c r="BQ84" s="14"/>
      <c r="BR84" s="14"/>
      <c r="BS84" s="14"/>
      <c r="BT84" s="14"/>
    </row>
    <row r="85" spans="9:72" ht="31.5" customHeight="1">
      <c r="I85" s="10"/>
      <c r="J85" s="236"/>
      <c r="K85" s="237"/>
      <c r="L85" s="12"/>
      <c r="M85" s="13"/>
      <c r="N85" s="12"/>
      <c r="O85" s="14"/>
      <c r="P85" s="14"/>
      <c r="Q85" s="21"/>
      <c r="R85" s="21"/>
      <c r="S85" s="21"/>
      <c r="T85" s="16"/>
      <c r="U85" s="17"/>
      <c r="V85" s="18"/>
      <c r="W85" s="121"/>
      <c r="X85" s="109"/>
      <c r="Y85" s="110"/>
      <c r="Z85" s="119"/>
      <c r="AA85" s="19"/>
      <c r="AB85" s="19"/>
      <c r="AC85" s="19"/>
      <c r="AD85" s="152"/>
      <c r="AE85" s="19"/>
      <c r="AF85" s="19"/>
      <c r="AG85" s="166"/>
      <c r="AH85" s="170"/>
      <c r="AI85" s="170"/>
      <c r="AJ85" s="170"/>
      <c r="AK85" s="170"/>
      <c r="AL85" s="170"/>
      <c r="AM85" s="17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G85" s="11"/>
      <c r="BH85" s="14"/>
      <c r="BI85" s="14"/>
      <c r="BJ85" s="14"/>
      <c r="BK85" s="14"/>
      <c r="BL85" s="20"/>
      <c r="BM85" s="20"/>
      <c r="BN85" s="14"/>
      <c r="BO85" s="14"/>
      <c r="BP85" s="14"/>
      <c r="BQ85" s="14"/>
      <c r="BR85" s="14"/>
      <c r="BS85" s="14"/>
      <c r="BT85" s="14"/>
    </row>
    <row r="86" spans="9:72" ht="31.5" customHeight="1">
      <c r="I86" s="10"/>
      <c r="J86" s="236"/>
      <c r="K86" s="237"/>
      <c r="L86" s="12"/>
      <c r="M86" s="13"/>
      <c r="N86" s="12"/>
      <c r="O86" s="14"/>
      <c r="P86" s="14"/>
      <c r="Q86" s="21"/>
      <c r="R86" s="21"/>
      <c r="S86" s="21"/>
      <c r="T86" s="16"/>
      <c r="U86" s="17"/>
      <c r="V86" s="18"/>
      <c r="W86" s="121"/>
      <c r="X86" s="109"/>
      <c r="Y86" s="110"/>
      <c r="Z86" s="119"/>
      <c r="AA86" s="19"/>
      <c r="AB86" s="19"/>
      <c r="AC86" s="19"/>
      <c r="AD86" s="152"/>
      <c r="AE86" s="19"/>
      <c r="AF86" s="19"/>
      <c r="AG86" s="166"/>
      <c r="AH86" s="170"/>
      <c r="AI86" s="170"/>
      <c r="AJ86" s="170"/>
      <c r="AK86" s="170"/>
      <c r="AL86" s="170"/>
      <c r="AM86" s="17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G86" s="11"/>
      <c r="BH86" s="14"/>
      <c r="BI86" s="14"/>
      <c r="BJ86" s="14"/>
      <c r="BK86" s="14"/>
      <c r="BL86" s="20"/>
      <c r="BM86" s="20"/>
      <c r="BN86" s="14"/>
      <c r="BO86" s="14"/>
      <c r="BP86" s="14"/>
      <c r="BQ86" s="14"/>
      <c r="BR86" s="14"/>
      <c r="BS86" s="14"/>
      <c r="BT86" s="14"/>
    </row>
    <row r="87" spans="9:72" ht="31.5" customHeight="1">
      <c r="I87" s="10"/>
      <c r="J87" s="236"/>
      <c r="K87" s="237"/>
      <c r="L87" s="12"/>
      <c r="M87" s="13"/>
      <c r="N87" s="12"/>
      <c r="O87" s="14"/>
      <c r="P87" s="14"/>
      <c r="Q87" s="14"/>
      <c r="R87" s="14"/>
      <c r="S87" s="14"/>
      <c r="T87" s="16"/>
      <c r="U87" s="17"/>
      <c r="V87" s="18"/>
      <c r="W87" s="120"/>
      <c r="X87" s="109"/>
      <c r="Y87" s="110"/>
      <c r="Z87" s="119"/>
      <c r="AA87" s="19"/>
      <c r="AB87" s="19"/>
      <c r="AC87" s="19"/>
      <c r="AD87" s="152"/>
      <c r="AE87" s="19"/>
      <c r="AF87" s="19"/>
      <c r="AG87" s="166"/>
      <c r="AH87" s="170"/>
      <c r="AI87" s="170"/>
      <c r="AJ87" s="170"/>
      <c r="AK87" s="170"/>
      <c r="AL87" s="170"/>
      <c r="AM87" s="17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G87" s="11"/>
      <c r="BH87" s="14"/>
      <c r="BI87" s="14"/>
      <c r="BJ87" s="14"/>
      <c r="BK87" s="14"/>
      <c r="BL87" s="20"/>
      <c r="BM87" s="20"/>
      <c r="BN87" s="14"/>
      <c r="BO87" s="14"/>
      <c r="BP87" s="14"/>
      <c r="BQ87" s="14"/>
      <c r="BR87" s="14"/>
      <c r="BS87" s="14"/>
      <c r="BT87" s="14"/>
    </row>
    <row r="88" spans="9:72" ht="31.5" customHeight="1">
      <c r="I88" s="10"/>
      <c r="J88" s="236"/>
      <c r="K88" s="237"/>
      <c r="L88" s="12"/>
      <c r="M88" s="13"/>
      <c r="N88" s="12"/>
      <c r="O88" s="14"/>
      <c r="P88" s="14"/>
      <c r="Q88" s="14"/>
      <c r="R88" s="14"/>
      <c r="S88" s="14"/>
      <c r="T88" s="16"/>
      <c r="U88" s="17"/>
      <c r="V88" s="18"/>
      <c r="W88" s="120"/>
      <c r="X88" s="109"/>
      <c r="Y88" s="110"/>
      <c r="Z88" s="119"/>
      <c r="AA88" s="19"/>
      <c r="AB88" s="19"/>
      <c r="AC88" s="19"/>
      <c r="AD88" s="152"/>
      <c r="AE88" s="19"/>
      <c r="AF88" s="19"/>
      <c r="AG88" s="166"/>
      <c r="AH88" s="170"/>
      <c r="AI88" s="170"/>
      <c r="AJ88" s="170"/>
      <c r="AK88" s="170"/>
      <c r="AL88" s="170"/>
      <c r="AM88" s="17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G88" s="11"/>
      <c r="BH88" s="14"/>
      <c r="BI88" s="14"/>
      <c r="BJ88" s="14"/>
      <c r="BK88" s="14"/>
      <c r="BL88" s="20"/>
      <c r="BM88" s="20"/>
      <c r="BN88" s="14"/>
      <c r="BO88" s="14"/>
      <c r="BP88" s="14"/>
      <c r="BQ88" s="14"/>
      <c r="BR88" s="14"/>
      <c r="BS88" s="14"/>
      <c r="BT88" s="14"/>
    </row>
    <row r="89" spans="9:72" ht="31.5" customHeight="1">
      <c r="I89" s="10"/>
      <c r="J89" s="236"/>
      <c r="K89" s="237"/>
      <c r="L89" s="12"/>
      <c r="M89" s="13"/>
      <c r="N89" s="12"/>
      <c r="O89" s="14"/>
      <c r="P89" s="14"/>
      <c r="Q89" s="14"/>
      <c r="R89" s="14"/>
      <c r="S89" s="14"/>
      <c r="T89" s="16"/>
      <c r="U89" s="17"/>
      <c r="V89" s="18"/>
      <c r="W89" s="120"/>
      <c r="X89" s="109"/>
      <c r="Y89" s="110"/>
      <c r="Z89" s="119"/>
      <c r="AA89" s="19"/>
      <c r="AB89" s="19"/>
      <c r="AC89" s="19"/>
      <c r="AD89" s="152"/>
      <c r="AE89" s="19"/>
      <c r="AF89" s="19"/>
      <c r="AG89" s="166"/>
      <c r="AH89" s="170"/>
      <c r="AI89" s="170"/>
      <c r="AJ89" s="170"/>
      <c r="AK89" s="170"/>
      <c r="AL89" s="170"/>
      <c r="AM89" s="17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G89" s="11"/>
      <c r="BH89" s="14"/>
      <c r="BI89" s="14"/>
      <c r="BJ89" s="14"/>
      <c r="BK89" s="14"/>
      <c r="BL89" s="20"/>
      <c r="BM89" s="20"/>
      <c r="BN89" s="14"/>
      <c r="BO89" s="14"/>
      <c r="BP89" s="14"/>
      <c r="BQ89" s="14"/>
      <c r="BR89" s="14"/>
      <c r="BS89" s="14"/>
      <c r="BT89" s="14"/>
    </row>
    <row r="90" spans="9:72" ht="31.5" customHeight="1">
      <c r="I90" s="10"/>
      <c r="J90" s="10"/>
      <c r="K90" s="10"/>
      <c r="L90" s="12"/>
      <c r="M90" s="13"/>
      <c r="N90" s="12"/>
      <c r="O90" s="14"/>
      <c r="P90" s="14"/>
      <c r="Q90" s="14"/>
      <c r="R90" s="15"/>
      <c r="S90" s="15"/>
      <c r="T90" s="16"/>
      <c r="U90" s="17"/>
      <c r="V90" s="18"/>
      <c r="W90" s="120"/>
      <c r="X90" s="109"/>
      <c r="Y90" s="110"/>
      <c r="Z90" s="119"/>
      <c r="AA90" s="19"/>
      <c r="AB90" s="19"/>
      <c r="AC90" s="19"/>
      <c r="AD90" s="152"/>
      <c r="AE90" s="19"/>
      <c r="AF90" s="19"/>
      <c r="AG90" s="166"/>
      <c r="AH90" s="170"/>
      <c r="AI90" s="170"/>
      <c r="AJ90" s="170"/>
      <c r="AK90" s="170"/>
      <c r="AL90" s="170"/>
      <c r="AM90" s="17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G90" s="11"/>
      <c r="BH90" s="14"/>
      <c r="BI90" s="14"/>
      <c r="BJ90" s="14"/>
      <c r="BK90" s="14"/>
      <c r="BL90" s="20"/>
      <c r="BM90" s="20"/>
      <c r="BN90" s="14"/>
      <c r="BO90" s="14"/>
      <c r="BP90" s="14"/>
      <c r="BQ90" s="14"/>
      <c r="BR90" s="14"/>
      <c r="BS90" s="14"/>
      <c r="BT90" s="14"/>
    </row>
    <row r="91" spans="9:72" ht="31.5" customHeight="1">
      <c r="I91" s="10"/>
      <c r="J91" s="10"/>
      <c r="K91" s="10"/>
      <c r="L91" s="12"/>
      <c r="M91" s="13"/>
      <c r="N91" s="12"/>
      <c r="O91" s="14"/>
      <c r="P91" s="14"/>
      <c r="Q91" s="14"/>
      <c r="R91" s="15"/>
      <c r="S91" s="15"/>
      <c r="T91" s="16"/>
      <c r="U91" s="17"/>
      <c r="V91" s="18"/>
      <c r="W91" s="120"/>
      <c r="X91" s="109"/>
      <c r="Y91" s="110"/>
      <c r="Z91" s="119"/>
      <c r="AA91" s="19"/>
      <c r="AB91" s="19"/>
      <c r="AC91" s="19"/>
      <c r="AD91" s="152"/>
      <c r="AE91" s="19"/>
      <c r="AF91" s="19"/>
      <c r="AG91" s="166"/>
      <c r="AH91" s="170"/>
      <c r="AI91" s="170"/>
      <c r="AJ91" s="170"/>
      <c r="AK91" s="170"/>
      <c r="AL91" s="170"/>
      <c r="AM91" s="17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G91" s="11"/>
      <c r="BH91" s="14"/>
      <c r="BI91" s="14"/>
      <c r="BJ91" s="14"/>
      <c r="BK91" s="14"/>
      <c r="BL91" s="20"/>
      <c r="BM91" s="20"/>
      <c r="BN91" s="14"/>
      <c r="BO91" s="14"/>
      <c r="BP91" s="14"/>
      <c r="BQ91" s="14"/>
      <c r="BR91" s="14"/>
      <c r="BS91" s="14"/>
      <c r="BT91" s="14"/>
    </row>
    <row r="92" spans="9:72" ht="31.5" customHeight="1">
      <c r="I92" s="10"/>
      <c r="J92" s="10"/>
      <c r="K92" s="10"/>
      <c r="L92" s="12"/>
      <c r="M92" s="13"/>
      <c r="N92" s="12"/>
      <c r="O92" s="14"/>
      <c r="P92" s="14"/>
      <c r="Q92" s="14"/>
      <c r="R92" s="15"/>
      <c r="S92" s="15"/>
      <c r="T92" s="16"/>
      <c r="U92" s="17"/>
      <c r="V92" s="18"/>
      <c r="W92" s="122"/>
      <c r="X92" s="109"/>
      <c r="Y92" s="110"/>
      <c r="Z92" s="119"/>
      <c r="AA92" s="19"/>
      <c r="AB92" s="19"/>
      <c r="AC92" s="19"/>
      <c r="AD92" s="152"/>
      <c r="AE92" s="19"/>
      <c r="AF92" s="19"/>
      <c r="AG92" s="166"/>
      <c r="AH92" s="170"/>
      <c r="AI92" s="170"/>
      <c r="AJ92" s="170"/>
      <c r="AK92" s="170"/>
      <c r="AL92" s="170"/>
      <c r="AM92" s="17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G92" s="11"/>
      <c r="BH92" s="14"/>
      <c r="BI92" s="14"/>
      <c r="BJ92" s="14"/>
      <c r="BK92" s="14"/>
      <c r="BL92" s="20"/>
      <c r="BM92" s="20"/>
      <c r="BN92" s="14"/>
      <c r="BO92" s="14"/>
      <c r="BP92" s="14"/>
      <c r="BQ92" s="14"/>
      <c r="BR92" s="14"/>
      <c r="BS92" s="14"/>
      <c r="BT92" s="14"/>
    </row>
    <row r="93" spans="9:72" ht="31.5" customHeight="1">
      <c r="I93" s="10"/>
      <c r="J93" s="10"/>
      <c r="K93" s="10"/>
      <c r="L93" s="22"/>
      <c r="M93" s="23"/>
      <c r="N93" s="12"/>
      <c r="O93" s="14"/>
      <c r="P93" s="14"/>
      <c r="Q93" s="14"/>
      <c r="R93" s="15"/>
      <c r="S93" s="15"/>
      <c r="T93" s="16"/>
      <c r="U93" s="17"/>
      <c r="V93" s="18"/>
      <c r="W93" s="122"/>
      <c r="X93" s="109"/>
      <c r="Y93" s="110"/>
      <c r="Z93" s="119"/>
      <c r="AA93" s="19"/>
      <c r="AB93" s="19"/>
      <c r="AC93" s="19"/>
      <c r="AD93" s="152"/>
      <c r="AE93" s="19"/>
      <c r="AF93" s="19"/>
      <c r="AG93" s="166"/>
      <c r="AH93" s="170"/>
      <c r="AI93" s="170"/>
      <c r="AJ93" s="170"/>
      <c r="AK93" s="170"/>
      <c r="AL93" s="170"/>
      <c r="AM93" s="17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G93" s="11"/>
      <c r="BH93" s="14"/>
      <c r="BI93" s="14"/>
      <c r="BJ93" s="14"/>
      <c r="BK93" s="14"/>
      <c r="BL93" s="20"/>
      <c r="BM93" s="20"/>
      <c r="BN93" s="14"/>
      <c r="BO93" s="14"/>
      <c r="BP93" s="14"/>
      <c r="BQ93" s="14"/>
      <c r="BR93" s="14"/>
      <c r="BS93" s="14"/>
      <c r="BT93" s="14"/>
    </row>
    <row r="94" spans="9:72" ht="31.5" customHeight="1">
      <c r="I94" s="10"/>
      <c r="J94" s="10"/>
      <c r="K94" s="10"/>
      <c r="L94" s="12"/>
      <c r="M94" s="13"/>
      <c r="N94" s="12"/>
      <c r="O94" s="14"/>
      <c r="P94" s="14"/>
      <c r="Q94" s="14"/>
      <c r="R94" s="15"/>
      <c r="S94" s="15"/>
      <c r="T94" s="16"/>
      <c r="U94" s="17"/>
      <c r="V94" s="18"/>
      <c r="W94" s="108"/>
      <c r="X94" s="109"/>
      <c r="Y94" s="110"/>
      <c r="Z94" s="111"/>
      <c r="AA94" s="24"/>
      <c r="AB94" s="24"/>
      <c r="AC94" s="24"/>
      <c r="AD94" s="147"/>
      <c r="AE94" s="24"/>
      <c r="AF94" s="24"/>
      <c r="AG94" s="166"/>
      <c r="AH94" s="170"/>
      <c r="AI94" s="170"/>
      <c r="AJ94" s="170"/>
      <c r="AK94" s="170"/>
      <c r="AL94" s="170"/>
      <c r="AM94" s="17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G94" s="11"/>
      <c r="BH94" s="14"/>
      <c r="BI94" s="14"/>
      <c r="BJ94" s="14"/>
      <c r="BK94" s="14"/>
      <c r="BL94" s="20"/>
      <c r="BM94" s="20"/>
      <c r="BN94" s="14"/>
      <c r="BO94" s="14"/>
      <c r="BP94" s="14"/>
      <c r="BQ94" s="14"/>
      <c r="BR94" s="14"/>
      <c r="BS94" s="14"/>
      <c r="BT94" s="14"/>
    </row>
    <row r="95" spans="9:72" ht="31.5" customHeight="1">
      <c r="I95" s="10"/>
      <c r="J95" s="10"/>
      <c r="K95" s="10"/>
      <c r="L95" s="12"/>
      <c r="M95" s="13"/>
      <c r="N95" s="12"/>
      <c r="O95" s="14"/>
      <c r="P95" s="14"/>
      <c r="Q95" s="14"/>
      <c r="R95" s="15"/>
      <c r="S95" s="15"/>
      <c r="T95" s="16"/>
      <c r="U95" s="17"/>
      <c r="V95" s="18"/>
      <c r="W95" s="108"/>
      <c r="X95" s="109"/>
      <c r="Y95" s="110"/>
      <c r="Z95" s="111"/>
      <c r="AA95" s="24"/>
      <c r="AB95" s="24"/>
      <c r="AC95" s="24"/>
      <c r="AD95" s="147"/>
      <c r="AE95" s="24"/>
      <c r="AF95" s="24"/>
      <c r="AG95" s="166"/>
      <c r="AH95" s="170"/>
      <c r="AI95" s="170"/>
      <c r="AJ95" s="170"/>
      <c r="AK95" s="170"/>
      <c r="AL95" s="170"/>
      <c r="AM95" s="17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G95" s="11"/>
      <c r="BH95" s="14"/>
      <c r="BI95" s="14"/>
      <c r="BJ95" s="14"/>
      <c r="BK95" s="14"/>
      <c r="BL95" s="20"/>
      <c r="BM95" s="20"/>
      <c r="BN95" s="14"/>
      <c r="BO95" s="14"/>
      <c r="BP95" s="14"/>
      <c r="BQ95" s="14"/>
      <c r="BR95" s="14"/>
      <c r="BS95" s="14"/>
      <c r="BT95" s="14"/>
    </row>
    <row r="96" spans="9:72" ht="31.5" customHeight="1">
      <c r="I96" s="10"/>
      <c r="J96" s="231"/>
      <c r="K96" s="231"/>
      <c r="L96" s="12"/>
      <c r="M96" s="13"/>
      <c r="N96" s="12"/>
      <c r="O96" s="14"/>
      <c r="P96" s="14"/>
      <c r="Q96" s="11"/>
      <c r="R96" s="11"/>
      <c r="S96" s="11"/>
      <c r="T96" s="16"/>
      <c r="U96" s="17"/>
      <c r="V96" s="18"/>
      <c r="W96" s="120"/>
      <c r="X96" s="109"/>
      <c r="Y96" s="110"/>
      <c r="Z96" s="111"/>
      <c r="AA96" s="24"/>
      <c r="AB96" s="24"/>
      <c r="AC96" s="24"/>
      <c r="AD96" s="147"/>
      <c r="AE96" s="24"/>
      <c r="AF96" s="24"/>
      <c r="AG96" s="166"/>
      <c r="AH96" s="170"/>
      <c r="AI96" s="170"/>
      <c r="AJ96" s="170"/>
      <c r="AK96" s="170"/>
      <c r="AL96" s="170"/>
      <c r="AM96" s="17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G96" s="11"/>
      <c r="BH96" s="14"/>
      <c r="BI96" s="14"/>
      <c r="BJ96" s="14"/>
      <c r="BK96" s="14"/>
      <c r="BL96" s="20"/>
      <c r="BM96" s="20"/>
      <c r="BN96" s="14"/>
      <c r="BO96" s="14"/>
      <c r="BP96" s="14"/>
      <c r="BQ96" s="14"/>
      <c r="BR96" s="14"/>
      <c r="BS96" s="14"/>
      <c r="BT96" s="14"/>
    </row>
    <row r="97" spans="9:72" ht="31.5" customHeight="1">
      <c r="I97" s="10"/>
      <c r="J97" s="231"/>
      <c r="K97" s="231"/>
      <c r="L97" s="12"/>
      <c r="M97" s="13"/>
      <c r="N97" s="12"/>
      <c r="O97" s="14"/>
      <c r="P97" s="14"/>
      <c r="Q97" s="11"/>
      <c r="R97" s="11"/>
      <c r="S97" s="11"/>
      <c r="T97" s="16"/>
      <c r="U97" s="17"/>
      <c r="V97" s="18"/>
      <c r="W97" s="120"/>
      <c r="X97" s="109"/>
      <c r="Y97" s="110"/>
      <c r="Z97" s="111"/>
      <c r="AA97" s="24"/>
      <c r="AB97" s="24"/>
      <c r="AC97" s="24"/>
      <c r="AD97" s="147"/>
      <c r="AE97" s="24"/>
      <c r="AF97" s="24"/>
      <c r="AG97" s="166"/>
      <c r="AH97" s="170"/>
      <c r="AI97" s="170"/>
      <c r="AJ97" s="170"/>
      <c r="AK97" s="170"/>
      <c r="AL97" s="170"/>
      <c r="AM97" s="17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G97" s="11"/>
      <c r="BH97" s="14"/>
      <c r="BI97" s="14"/>
      <c r="BJ97" s="14"/>
      <c r="BK97" s="14"/>
      <c r="BL97" s="20"/>
      <c r="BM97" s="20"/>
      <c r="BN97" s="14"/>
      <c r="BO97" s="14"/>
      <c r="BP97" s="14"/>
      <c r="BQ97" s="14"/>
      <c r="BR97" s="14"/>
      <c r="BS97" s="14"/>
      <c r="BT97" s="14"/>
    </row>
    <row r="98" spans="9:72" ht="31.5" customHeight="1">
      <c r="I98" s="10"/>
      <c r="J98" s="231"/>
      <c r="K98" s="231"/>
      <c r="L98" s="12"/>
      <c r="M98" s="13"/>
      <c r="N98" s="12"/>
      <c r="O98" s="14"/>
      <c r="P98" s="14"/>
      <c r="Q98" s="11"/>
      <c r="R98" s="11"/>
      <c r="S98" s="11"/>
      <c r="T98" s="16"/>
      <c r="U98" s="17"/>
      <c r="V98" s="18"/>
      <c r="W98" s="120"/>
      <c r="X98" s="109"/>
      <c r="Y98" s="110"/>
      <c r="Z98" s="111"/>
      <c r="AA98" s="24"/>
      <c r="AB98" s="24"/>
      <c r="AC98" s="24"/>
      <c r="AD98" s="147"/>
      <c r="AE98" s="24"/>
      <c r="AF98" s="24"/>
      <c r="AG98" s="166"/>
      <c r="AH98" s="170"/>
      <c r="AI98" s="170"/>
      <c r="AJ98" s="170"/>
      <c r="AK98" s="170"/>
      <c r="AL98" s="170"/>
      <c r="AM98" s="17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G98" s="11"/>
      <c r="BH98" s="14"/>
      <c r="BI98" s="14"/>
      <c r="BJ98" s="14"/>
      <c r="BK98" s="14"/>
      <c r="BL98" s="20"/>
      <c r="BM98" s="20"/>
      <c r="BN98" s="14"/>
      <c r="BO98" s="14"/>
      <c r="BP98" s="14"/>
      <c r="BQ98" s="14"/>
      <c r="BR98" s="14"/>
      <c r="BS98" s="14"/>
      <c r="BT98" s="14"/>
    </row>
    <row r="99" spans="9:72" ht="30" customHeight="1">
      <c r="I99" s="27"/>
      <c r="J99" s="28"/>
      <c r="K99" s="28"/>
      <c r="L99" s="29"/>
      <c r="M99" s="30"/>
      <c r="N99" s="31"/>
      <c r="Z99" s="103"/>
      <c r="AA99" s="27"/>
      <c r="AB99" s="27"/>
      <c r="AC99" s="27"/>
      <c r="AD99" s="145"/>
      <c r="AE99" s="27"/>
      <c r="AF99" s="27"/>
      <c r="BG99" s="11"/>
      <c r="BH99" s="32"/>
      <c r="BI99" s="32"/>
      <c r="BJ99" s="32"/>
      <c r="BK99" s="32"/>
      <c r="BL99" s="20"/>
      <c r="BM99" s="20"/>
      <c r="BN99" s="32"/>
      <c r="BO99" s="32"/>
      <c r="BP99" s="32"/>
      <c r="BQ99" s="32"/>
      <c r="BR99" s="32"/>
      <c r="BS99" s="32"/>
      <c r="BT99" s="32"/>
    </row>
    <row r="100" spans="9:72" ht="30" customHeight="1">
      <c r="I100" s="27"/>
      <c r="J100" s="28"/>
      <c r="K100" s="28"/>
      <c r="L100" s="29"/>
      <c r="M100" s="30"/>
      <c r="N100" s="31"/>
      <c r="Z100" s="103"/>
      <c r="AA100" s="27"/>
      <c r="AB100" s="27"/>
      <c r="AC100" s="27"/>
      <c r="AD100" s="145"/>
      <c r="AE100" s="27"/>
      <c r="AF100" s="27"/>
      <c r="BG100" s="11"/>
      <c r="BH100" s="11"/>
      <c r="BI100" s="11"/>
      <c r="BJ100" s="11"/>
      <c r="BK100" s="11"/>
      <c r="BL100" s="20"/>
      <c r="BM100" s="20"/>
      <c r="BN100" s="11"/>
      <c r="BO100" s="11"/>
      <c r="BP100" s="11"/>
      <c r="BQ100" s="11"/>
    </row>
    <row r="101" spans="9:72" ht="30" customHeight="1">
      <c r="I101" s="27"/>
      <c r="J101" s="28"/>
      <c r="K101" s="28"/>
      <c r="L101" s="29"/>
      <c r="M101" s="30"/>
      <c r="N101" s="31"/>
      <c r="Z101" s="103"/>
      <c r="AA101" s="27"/>
      <c r="AB101" s="27"/>
      <c r="AC101" s="27"/>
      <c r="AD101" s="145"/>
      <c r="AE101" s="27"/>
      <c r="AF101" s="27"/>
      <c r="BG101" s="11"/>
      <c r="BH101" s="11"/>
      <c r="BI101" s="11"/>
      <c r="BJ101" s="11"/>
      <c r="BK101" s="11"/>
      <c r="BL101" s="20"/>
      <c r="BM101" s="20"/>
      <c r="BN101" s="11"/>
      <c r="BO101" s="11"/>
      <c r="BP101" s="11"/>
      <c r="BQ101" s="11"/>
    </row>
    <row r="102" spans="9:72" ht="20.100000000000001" customHeight="1">
      <c r="I102" s="232"/>
      <c r="J102" s="234"/>
      <c r="K102" s="235"/>
      <c r="L102" s="1"/>
      <c r="M102" s="227"/>
      <c r="N102" s="2"/>
      <c r="O102" s="251"/>
      <c r="P102" s="252"/>
      <c r="Q102" s="252"/>
      <c r="R102" s="224"/>
      <c r="S102" s="3"/>
      <c r="T102" s="253"/>
      <c r="U102" s="254"/>
      <c r="V102" s="254"/>
      <c r="W102" s="254"/>
      <c r="X102" s="255"/>
      <c r="Y102" s="115"/>
      <c r="Z102" s="246"/>
      <c r="AA102" s="1"/>
      <c r="AB102" s="1"/>
      <c r="AC102" s="1"/>
      <c r="AD102" s="148"/>
      <c r="AE102" s="1"/>
      <c r="AF102" s="1"/>
      <c r="AG102" s="256"/>
      <c r="AH102" s="168"/>
      <c r="AI102" s="168"/>
      <c r="AJ102" s="168"/>
      <c r="AK102" s="168"/>
      <c r="AL102" s="168"/>
      <c r="AM102" s="168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G102" s="11"/>
      <c r="BH102" s="11"/>
      <c r="BI102" s="11"/>
      <c r="BJ102" s="11"/>
      <c r="BK102" s="11"/>
      <c r="BL102" s="20"/>
      <c r="BM102" s="20"/>
      <c r="BN102" s="11"/>
      <c r="BO102" s="11"/>
      <c r="BP102" s="11"/>
      <c r="BQ102" s="11"/>
    </row>
    <row r="103" spans="9:72" ht="20.100000000000001" customHeight="1">
      <c r="I103" s="233"/>
      <c r="J103" s="219"/>
      <c r="K103" s="220"/>
      <c r="L103" s="5"/>
      <c r="M103" s="228"/>
      <c r="N103" s="6"/>
      <c r="O103" s="221"/>
      <c r="P103" s="222"/>
      <c r="Q103" s="222"/>
      <c r="R103" s="223"/>
      <c r="S103" s="180"/>
      <c r="T103" s="224"/>
      <c r="U103" s="227"/>
      <c r="V103" s="230"/>
      <c r="W103" s="246"/>
      <c r="X103" s="246"/>
      <c r="Y103" s="116"/>
      <c r="Z103" s="240"/>
      <c r="AA103" s="5"/>
      <c r="AB103" s="5"/>
      <c r="AC103" s="5"/>
      <c r="AD103" s="149"/>
      <c r="AE103" s="5"/>
      <c r="AF103" s="5"/>
      <c r="AG103" s="256"/>
      <c r="AH103" s="168"/>
      <c r="AI103" s="168"/>
      <c r="AJ103" s="168"/>
      <c r="AK103" s="168"/>
      <c r="AL103" s="168"/>
      <c r="AM103" s="168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G103" s="11"/>
      <c r="BH103" s="11"/>
      <c r="BI103" s="11"/>
      <c r="BJ103" s="11"/>
      <c r="BK103" s="11"/>
      <c r="BL103" s="20"/>
      <c r="BM103" s="20"/>
      <c r="BN103" s="11"/>
      <c r="BO103" s="11"/>
      <c r="BP103" s="11"/>
      <c r="BQ103" s="11"/>
    </row>
    <row r="104" spans="9:72" ht="20.100000000000001" customHeight="1">
      <c r="I104" s="233"/>
      <c r="J104" s="219"/>
      <c r="K104" s="220"/>
      <c r="L104" s="225"/>
      <c r="M104" s="228"/>
      <c r="N104" s="248"/>
      <c r="O104" s="5"/>
      <c r="P104" s="6"/>
      <c r="Q104" s="249"/>
      <c r="R104" s="250"/>
      <c r="S104" s="181"/>
      <c r="T104" s="225"/>
      <c r="U104" s="228"/>
      <c r="V104" s="225"/>
      <c r="W104" s="240"/>
      <c r="X104" s="240"/>
      <c r="Y104" s="238"/>
      <c r="Z104" s="240"/>
      <c r="AA104" s="5"/>
      <c r="AB104" s="5"/>
      <c r="AC104" s="5"/>
      <c r="AD104" s="149"/>
      <c r="AE104" s="5"/>
      <c r="AF104" s="5"/>
      <c r="AG104" s="256"/>
      <c r="AH104" s="168"/>
      <c r="AI104" s="168"/>
      <c r="AJ104" s="168"/>
      <c r="AK104" s="168"/>
      <c r="AL104" s="168"/>
      <c r="AM104" s="168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G104" s="11"/>
      <c r="BH104" s="11"/>
      <c r="BI104" s="11"/>
      <c r="BJ104" s="11"/>
      <c r="BK104" s="11"/>
      <c r="BL104" s="20"/>
      <c r="BM104" s="20"/>
      <c r="BN104" s="11"/>
      <c r="BO104" s="11"/>
      <c r="BP104" s="11"/>
      <c r="BQ104" s="11"/>
    </row>
    <row r="105" spans="9:72" ht="20.100000000000001" customHeight="1">
      <c r="I105" s="247"/>
      <c r="J105" s="242"/>
      <c r="K105" s="243"/>
      <c r="L105" s="226"/>
      <c r="M105" s="229"/>
      <c r="N105" s="226"/>
      <c r="O105" s="8"/>
      <c r="P105" s="8"/>
      <c r="Q105" s="9"/>
      <c r="R105" s="9"/>
      <c r="S105" s="8"/>
      <c r="T105" s="226"/>
      <c r="U105" s="229"/>
      <c r="V105" s="5"/>
      <c r="W105" s="117"/>
      <c r="X105" s="117"/>
      <c r="Y105" s="239"/>
      <c r="Z105" s="241"/>
      <c r="AA105" s="61"/>
      <c r="AB105" s="61"/>
      <c r="AC105" s="61"/>
      <c r="AD105" s="150"/>
      <c r="AE105" s="61"/>
      <c r="AF105" s="61"/>
      <c r="AG105" s="256"/>
      <c r="AH105" s="168"/>
      <c r="AI105" s="168"/>
      <c r="AJ105" s="168"/>
      <c r="AK105" s="168"/>
      <c r="AL105" s="168"/>
      <c r="AM105" s="168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G105" s="11"/>
      <c r="BH105" s="11"/>
      <c r="BI105" s="11"/>
      <c r="BJ105" s="11"/>
      <c r="BK105" s="11"/>
      <c r="BL105" s="20"/>
      <c r="BM105" s="20"/>
      <c r="BN105" s="11"/>
      <c r="BO105" s="11"/>
      <c r="BP105" s="11"/>
      <c r="BQ105" s="11"/>
    </row>
    <row r="106" spans="9:72">
      <c r="I106" s="10"/>
      <c r="J106" s="244"/>
      <c r="K106" s="237"/>
      <c r="L106" s="10"/>
      <c r="M106" s="10"/>
      <c r="N106" s="10"/>
      <c r="O106" s="10"/>
      <c r="P106" s="10"/>
      <c r="Q106" s="10"/>
      <c r="R106" s="10"/>
      <c r="S106" s="25"/>
      <c r="T106" s="10"/>
      <c r="U106" s="10"/>
      <c r="V106" s="10"/>
      <c r="W106" s="109"/>
      <c r="X106" s="109"/>
      <c r="Y106" s="109"/>
      <c r="Z106" s="109"/>
      <c r="AA106" s="10"/>
      <c r="AB106" s="10"/>
      <c r="AC106" s="10"/>
      <c r="AD106" s="151"/>
      <c r="AE106" s="10"/>
      <c r="AF106" s="10"/>
      <c r="AG106" s="151"/>
      <c r="AH106" s="169"/>
      <c r="AI106" s="169"/>
      <c r="AJ106" s="169"/>
      <c r="AK106" s="169"/>
      <c r="AL106" s="169"/>
      <c r="AM106" s="169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G106" s="11"/>
      <c r="BH106" s="11"/>
      <c r="BI106" s="11"/>
      <c r="BJ106" s="11"/>
      <c r="BK106" s="11"/>
      <c r="BL106" s="20"/>
      <c r="BM106" s="20"/>
      <c r="BN106" s="11"/>
      <c r="BO106" s="11"/>
      <c r="BP106" s="11"/>
      <c r="BQ106" s="11"/>
    </row>
    <row r="107" spans="9:72">
      <c r="I107" s="236"/>
      <c r="J107" s="245"/>
      <c r="K107" s="245"/>
      <c r="L107" s="245"/>
      <c r="M107" s="245"/>
      <c r="N107" s="245"/>
      <c r="O107" s="245"/>
      <c r="P107" s="245"/>
      <c r="Q107" s="245"/>
      <c r="R107" s="245"/>
      <c r="S107" s="245"/>
      <c r="T107" s="245"/>
      <c r="U107" s="245"/>
      <c r="V107" s="245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37"/>
      <c r="AH107" s="169"/>
      <c r="AI107" s="169"/>
      <c r="AJ107" s="169"/>
      <c r="AK107" s="169"/>
      <c r="AL107" s="169"/>
      <c r="AM107" s="169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G107" s="11"/>
      <c r="BH107" s="11"/>
      <c r="BI107" s="11"/>
      <c r="BJ107" s="11"/>
      <c r="BK107" s="11"/>
      <c r="BL107" s="20"/>
      <c r="BM107" s="20"/>
      <c r="BN107" s="95"/>
      <c r="BO107" s="95"/>
      <c r="BP107" s="11"/>
      <c r="BQ107" s="11"/>
    </row>
    <row r="108" spans="9:72" ht="31.5" customHeight="1">
      <c r="I108" s="10"/>
      <c r="J108" s="236"/>
      <c r="K108" s="237"/>
      <c r="L108" s="12"/>
      <c r="M108" s="13"/>
      <c r="N108" s="12"/>
      <c r="O108" s="14"/>
      <c r="P108" s="14"/>
      <c r="Q108" s="11"/>
      <c r="R108" s="15"/>
      <c r="S108" s="15"/>
      <c r="T108" s="16"/>
      <c r="U108" s="17"/>
      <c r="V108" s="18"/>
      <c r="W108" s="118"/>
      <c r="X108" s="109"/>
      <c r="Y108" s="110"/>
      <c r="Z108" s="119"/>
      <c r="AA108" s="19"/>
      <c r="AB108" s="19"/>
      <c r="AC108" s="19"/>
      <c r="AD108" s="152"/>
      <c r="AE108" s="19"/>
      <c r="AF108" s="19"/>
      <c r="AG108" s="166"/>
      <c r="AH108" s="170"/>
      <c r="AI108" s="170"/>
      <c r="AJ108" s="170"/>
      <c r="AK108" s="170"/>
      <c r="AL108" s="170"/>
      <c r="AM108" s="17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G108" s="11"/>
      <c r="BH108" s="14"/>
      <c r="BI108" s="14"/>
      <c r="BJ108" s="14"/>
      <c r="BK108" s="14"/>
      <c r="BL108" s="20"/>
      <c r="BM108" s="20"/>
      <c r="BN108" s="14"/>
      <c r="BO108" s="14"/>
      <c r="BP108" s="14"/>
      <c r="BQ108" s="14"/>
      <c r="BR108" s="14"/>
      <c r="BS108" s="14"/>
      <c r="BT108" s="14"/>
    </row>
    <row r="109" spans="9:72" ht="31.5" customHeight="1">
      <c r="I109" s="10"/>
      <c r="J109" s="236"/>
      <c r="K109" s="237"/>
      <c r="L109" s="12"/>
      <c r="M109" s="13"/>
      <c r="N109" s="12"/>
      <c r="O109" s="14"/>
      <c r="P109" s="14"/>
      <c r="Q109" s="14"/>
      <c r="R109" s="14"/>
      <c r="S109" s="14"/>
      <c r="T109" s="16"/>
      <c r="U109" s="17"/>
      <c r="V109" s="18"/>
      <c r="W109" s="118"/>
      <c r="X109" s="109"/>
      <c r="Y109" s="110"/>
      <c r="Z109" s="119"/>
      <c r="AA109" s="19"/>
      <c r="AB109" s="19"/>
      <c r="AC109" s="19"/>
      <c r="AD109" s="152"/>
      <c r="AE109" s="19"/>
      <c r="AF109" s="19"/>
      <c r="AG109" s="166"/>
      <c r="AH109" s="170"/>
      <c r="AI109" s="170"/>
      <c r="AJ109" s="170"/>
      <c r="AK109" s="170"/>
      <c r="AL109" s="170"/>
      <c r="AM109" s="17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G109" s="11"/>
      <c r="BH109" s="14"/>
      <c r="BI109" s="14"/>
      <c r="BJ109" s="14"/>
      <c r="BK109" s="14"/>
      <c r="BL109" s="20"/>
      <c r="BM109" s="20"/>
      <c r="BN109" s="14"/>
      <c r="BO109" s="14"/>
      <c r="BP109" s="14"/>
      <c r="BQ109" s="14"/>
      <c r="BR109" s="14"/>
      <c r="BS109" s="14"/>
      <c r="BT109" s="14"/>
    </row>
    <row r="110" spans="9:72" ht="31.5" customHeight="1">
      <c r="I110" s="10"/>
      <c r="J110" s="236"/>
      <c r="K110" s="237"/>
      <c r="L110" s="12"/>
      <c r="M110" s="13"/>
      <c r="N110" s="12"/>
      <c r="O110" s="14"/>
      <c r="P110" s="14"/>
      <c r="Q110" s="14"/>
      <c r="R110" s="14"/>
      <c r="S110" s="14"/>
      <c r="T110" s="16"/>
      <c r="U110" s="17"/>
      <c r="V110" s="18"/>
      <c r="W110" s="118"/>
      <c r="X110" s="109"/>
      <c r="Y110" s="110"/>
      <c r="Z110" s="119"/>
      <c r="AA110" s="19"/>
      <c r="AB110" s="19"/>
      <c r="AC110" s="19"/>
      <c r="AD110" s="152"/>
      <c r="AE110" s="19"/>
      <c r="AF110" s="19"/>
      <c r="AG110" s="166"/>
      <c r="AH110" s="170"/>
      <c r="AI110" s="170"/>
      <c r="AJ110" s="170"/>
      <c r="AK110" s="170"/>
      <c r="AL110" s="170"/>
      <c r="AM110" s="17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G110" s="11"/>
      <c r="BH110" s="14"/>
      <c r="BI110" s="14"/>
      <c r="BJ110" s="14"/>
      <c r="BK110" s="14"/>
      <c r="BL110" s="20"/>
      <c r="BM110" s="20"/>
      <c r="BN110" s="14"/>
      <c r="BO110" s="14"/>
      <c r="BP110" s="14"/>
      <c r="BQ110" s="14"/>
      <c r="BR110" s="14"/>
      <c r="BS110" s="14"/>
      <c r="BT110" s="14"/>
    </row>
    <row r="111" spans="9:72" ht="31.5" customHeight="1">
      <c r="I111" s="10"/>
      <c r="J111" s="236"/>
      <c r="K111" s="237"/>
      <c r="L111" s="12"/>
      <c r="M111" s="13"/>
      <c r="N111" s="12"/>
      <c r="O111" s="14"/>
      <c r="P111" s="14"/>
      <c r="Q111" s="14"/>
      <c r="R111" s="14"/>
      <c r="S111" s="14"/>
      <c r="T111" s="16"/>
      <c r="U111" s="17"/>
      <c r="V111" s="18"/>
      <c r="W111" s="118"/>
      <c r="X111" s="109"/>
      <c r="Y111" s="110"/>
      <c r="Z111" s="119"/>
      <c r="AA111" s="19"/>
      <c r="AB111" s="19"/>
      <c r="AC111" s="19"/>
      <c r="AD111" s="152"/>
      <c r="AE111" s="19"/>
      <c r="AF111" s="19"/>
      <c r="AG111" s="166"/>
      <c r="AH111" s="170"/>
      <c r="AI111" s="170"/>
      <c r="AJ111" s="170"/>
      <c r="AK111" s="170"/>
      <c r="AL111" s="170"/>
      <c r="AM111" s="17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G111" s="11"/>
      <c r="BH111" s="14"/>
      <c r="BI111" s="14"/>
      <c r="BJ111" s="14"/>
      <c r="BK111" s="14"/>
      <c r="BL111" s="20"/>
      <c r="BM111" s="20"/>
      <c r="BN111" s="14"/>
      <c r="BO111" s="14"/>
      <c r="BP111" s="14"/>
      <c r="BQ111" s="14"/>
      <c r="BR111" s="14"/>
      <c r="BS111" s="14"/>
      <c r="BT111" s="14"/>
    </row>
    <row r="112" spans="9:72" ht="31.5" customHeight="1">
      <c r="I112" s="10"/>
      <c r="J112" s="236"/>
      <c r="K112" s="237"/>
      <c r="L112" s="12"/>
      <c r="M112" s="13"/>
      <c r="N112" s="12"/>
      <c r="O112" s="14"/>
      <c r="P112" s="14"/>
      <c r="Q112" s="14"/>
      <c r="R112" s="14"/>
      <c r="S112" s="14"/>
      <c r="T112" s="16"/>
      <c r="U112" s="17"/>
      <c r="V112" s="18"/>
      <c r="W112" s="120"/>
      <c r="X112" s="109"/>
      <c r="Y112" s="110"/>
      <c r="Z112" s="119"/>
      <c r="AA112" s="19"/>
      <c r="AB112" s="19"/>
      <c r="AC112" s="19"/>
      <c r="AD112" s="152"/>
      <c r="AE112" s="19"/>
      <c r="AF112" s="19"/>
      <c r="AG112" s="166"/>
      <c r="AH112" s="170"/>
      <c r="AI112" s="170"/>
      <c r="AJ112" s="170"/>
      <c r="AK112" s="170"/>
      <c r="AL112" s="170"/>
      <c r="AM112" s="17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G112" s="11"/>
      <c r="BH112" s="14"/>
      <c r="BI112" s="14"/>
      <c r="BJ112" s="14"/>
      <c r="BK112" s="14"/>
      <c r="BL112" s="20"/>
      <c r="BM112" s="20"/>
      <c r="BN112" s="14"/>
      <c r="BO112" s="14"/>
      <c r="BP112" s="14"/>
      <c r="BQ112" s="14"/>
      <c r="BR112" s="14"/>
      <c r="BS112" s="14"/>
      <c r="BT112" s="14"/>
    </row>
    <row r="113" spans="9:72" ht="31.5" customHeight="1">
      <c r="I113" s="10"/>
      <c r="J113" s="236"/>
      <c r="K113" s="237"/>
      <c r="L113" s="12"/>
      <c r="M113" s="13"/>
      <c r="N113" s="12"/>
      <c r="O113" s="14"/>
      <c r="P113" s="14"/>
      <c r="Q113" s="14"/>
      <c r="R113" s="14"/>
      <c r="S113" s="14"/>
      <c r="T113" s="16"/>
      <c r="U113" s="17"/>
      <c r="V113" s="18"/>
      <c r="W113" s="120"/>
      <c r="X113" s="109"/>
      <c r="Y113" s="110"/>
      <c r="Z113" s="119"/>
      <c r="AA113" s="19"/>
      <c r="AB113" s="19"/>
      <c r="AC113" s="19"/>
      <c r="AD113" s="152"/>
      <c r="AE113" s="19"/>
      <c r="AF113" s="19"/>
      <c r="AG113" s="166"/>
      <c r="AH113" s="170"/>
      <c r="AI113" s="170"/>
      <c r="AJ113" s="170"/>
      <c r="AK113" s="170"/>
      <c r="AL113" s="170"/>
      <c r="AM113" s="17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G113" s="11"/>
      <c r="BH113" s="14"/>
      <c r="BI113" s="14"/>
      <c r="BJ113" s="14"/>
      <c r="BK113" s="14"/>
      <c r="BL113" s="20"/>
      <c r="BM113" s="20"/>
      <c r="BN113" s="14"/>
      <c r="BO113" s="14"/>
      <c r="BP113" s="14"/>
      <c r="BQ113" s="14"/>
      <c r="BR113" s="14"/>
      <c r="BS113" s="14"/>
      <c r="BT113" s="14"/>
    </row>
    <row r="114" spans="9:72" ht="31.5" customHeight="1">
      <c r="I114" s="10"/>
      <c r="J114" s="236"/>
      <c r="K114" s="237"/>
      <c r="L114" s="12"/>
      <c r="M114" s="13"/>
      <c r="N114" s="12"/>
      <c r="O114" s="14"/>
      <c r="P114" s="14"/>
      <c r="Q114" s="14"/>
      <c r="R114" s="14"/>
      <c r="S114" s="14"/>
      <c r="T114" s="16"/>
      <c r="U114" s="17"/>
      <c r="V114" s="18"/>
      <c r="W114" s="120"/>
      <c r="X114" s="109"/>
      <c r="Y114" s="110"/>
      <c r="Z114" s="119"/>
      <c r="AA114" s="19"/>
      <c r="AB114" s="19"/>
      <c r="AC114" s="19"/>
      <c r="AD114" s="152"/>
      <c r="AE114" s="19"/>
      <c r="AF114" s="19"/>
      <c r="AG114" s="166"/>
      <c r="AH114" s="170"/>
      <c r="AI114" s="170"/>
      <c r="AJ114" s="170"/>
      <c r="AK114" s="170"/>
      <c r="AL114" s="170"/>
      <c r="AM114" s="17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G114" s="11"/>
      <c r="BH114" s="14"/>
      <c r="BI114" s="14"/>
      <c r="BJ114" s="14"/>
      <c r="BK114" s="14"/>
      <c r="BL114" s="20"/>
      <c r="BM114" s="20"/>
      <c r="BN114" s="14"/>
      <c r="BO114" s="14"/>
      <c r="BP114" s="14"/>
      <c r="BQ114" s="14"/>
      <c r="BR114" s="14"/>
      <c r="BS114" s="14"/>
      <c r="BT114" s="14"/>
    </row>
    <row r="115" spans="9:72" ht="31.5" customHeight="1">
      <c r="I115" s="10"/>
      <c r="J115" s="236"/>
      <c r="K115" s="237"/>
      <c r="L115" s="12"/>
      <c r="M115" s="13"/>
      <c r="N115" s="12"/>
      <c r="O115" s="14"/>
      <c r="P115" s="14"/>
      <c r="Q115" s="21"/>
      <c r="R115" s="21"/>
      <c r="S115" s="21"/>
      <c r="T115" s="16"/>
      <c r="U115" s="17"/>
      <c r="V115" s="18"/>
      <c r="W115" s="121"/>
      <c r="X115" s="109"/>
      <c r="Y115" s="110"/>
      <c r="Z115" s="119"/>
      <c r="AA115" s="19"/>
      <c r="AB115" s="19"/>
      <c r="AC115" s="19"/>
      <c r="AD115" s="152"/>
      <c r="AE115" s="19"/>
      <c r="AF115" s="19"/>
      <c r="AG115" s="166"/>
      <c r="AH115" s="170"/>
      <c r="AI115" s="170"/>
      <c r="AJ115" s="170"/>
      <c r="AK115" s="170"/>
      <c r="AL115" s="170"/>
      <c r="AM115" s="17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G115" s="11"/>
      <c r="BH115" s="14"/>
      <c r="BI115" s="14"/>
      <c r="BJ115" s="14"/>
      <c r="BK115" s="14"/>
      <c r="BL115" s="20"/>
      <c r="BM115" s="20"/>
      <c r="BN115" s="14"/>
      <c r="BO115" s="14"/>
      <c r="BP115" s="14"/>
      <c r="BQ115" s="14"/>
      <c r="BR115" s="14"/>
      <c r="BS115" s="14"/>
      <c r="BT115" s="14"/>
    </row>
    <row r="116" spans="9:72" ht="31.5" customHeight="1">
      <c r="I116" s="10"/>
      <c r="J116" s="236"/>
      <c r="K116" s="237"/>
      <c r="L116" s="12"/>
      <c r="M116" s="13"/>
      <c r="N116" s="12"/>
      <c r="O116" s="14"/>
      <c r="P116" s="14"/>
      <c r="Q116" s="21"/>
      <c r="R116" s="21"/>
      <c r="S116" s="21"/>
      <c r="T116" s="16"/>
      <c r="U116" s="17"/>
      <c r="V116" s="18"/>
      <c r="W116" s="121"/>
      <c r="X116" s="109"/>
      <c r="Y116" s="110"/>
      <c r="Z116" s="119"/>
      <c r="AA116" s="19"/>
      <c r="AB116" s="19"/>
      <c r="AC116" s="19"/>
      <c r="AD116" s="152"/>
      <c r="AE116" s="19"/>
      <c r="AF116" s="19"/>
      <c r="AG116" s="166"/>
      <c r="AH116" s="170"/>
      <c r="AI116" s="170"/>
      <c r="AJ116" s="170"/>
      <c r="AK116" s="170"/>
      <c r="AL116" s="170"/>
      <c r="AM116" s="17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G116" s="11"/>
      <c r="BH116" s="14"/>
      <c r="BI116" s="14"/>
      <c r="BJ116" s="14"/>
      <c r="BK116" s="14"/>
      <c r="BL116" s="20"/>
      <c r="BM116" s="20"/>
      <c r="BN116" s="14"/>
      <c r="BO116" s="14"/>
      <c r="BP116" s="14"/>
      <c r="BQ116" s="14"/>
      <c r="BR116" s="14"/>
      <c r="BS116" s="14"/>
      <c r="BT116" s="14"/>
    </row>
    <row r="117" spans="9:72" ht="31.5" customHeight="1">
      <c r="I117" s="10"/>
      <c r="J117" s="236"/>
      <c r="K117" s="237"/>
      <c r="L117" s="12"/>
      <c r="M117" s="13"/>
      <c r="N117" s="12"/>
      <c r="O117" s="14"/>
      <c r="P117" s="14"/>
      <c r="Q117" s="21"/>
      <c r="R117" s="21"/>
      <c r="S117" s="21"/>
      <c r="T117" s="16"/>
      <c r="U117" s="17"/>
      <c r="V117" s="18"/>
      <c r="W117" s="121"/>
      <c r="X117" s="109"/>
      <c r="Y117" s="110"/>
      <c r="Z117" s="119"/>
      <c r="AA117" s="19"/>
      <c r="AB117" s="19"/>
      <c r="AC117" s="19"/>
      <c r="AD117" s="152"/>
      <c r="AE117" s="19"/>
      <c r="AF117" s="19"/>
      <c r="AG117" s="166"/>
      <c r="AH117" s="170"/>
      <c r="AI117" s="170"/>
      <c r="AJ117" s="170"/>
      <c r="AK117" s="170"/>
      <c r="AL117" s="170"/>
      <c r="AM117" s="17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G117" s="11"/>
      <c r="BH117" s="14"/>
      <c r="BI117" s="14"/>
      <c r="BJ117" s="14"/>
      <c r="BK117" s="14"/>
      <c r="BL117" s="20"/>
      <c r="BM117" s="20"/>
      <c r="BN117" s="14"/>
      <c r="BO117" s="14"/>
      <c r="BP117" s="14"/>
      <c r="BQ117" s="14"/>
      <c r="BR117" s="14"/>
      <c r="BS117" s="14"/>
      <c r="BT117" s="14"/>
    </row>
    <row r="118" spans="9:72" ht="30" customHeight="1">
      <c r="I118" s="27"/>
      <c r="J118" s="28"/>
      <c r="K118" s="28"/>
      <c r="L118" s="29"/>
      <c r="M118" s="30"/>
      <c r="N118" s="31"/>
      <c r="Z118" s="103"/>
      <c r="AA118" s="27"/>
      <c r="AB118" s="27"/>
      <c r="AC118" s="27"/>
      <c r="AD118" s="145"/>
      <c r="AE118" s="27"/>
      <c r="AF118" s="27"/>
      <c r="BG118" s="11"/>
      <c r="BH118" s="32"/>
      <c r="BI118" s="32"/>
      <c r="BJ118" s="32"/>
      <c r="BK118" s="32"/>
      <c r="BL118" s="20"/>
      <c r="BM118" s="20"/>
      <c r="BN118" s="32"/>
      <c r="BO118" s="32"/>
      <c r="BP118" s="32"/>
      <c r="BQ118" s="32"/>
      <c r="BR118" s="32"/>
      <c r="BS118" s="32"/>
      <c r="BT118" s="32"/>
    </row>
    <row r="119" spans="9:72" ht="30" customHeight="1">
      <c r="I119" s="27"/>
      <c r="J119" s="28"/>
      <c r="K119" s="28"/>
      <c r="L119" s="29"/>
      <c r="M119" s="30"/>
      <c r="N119" s="31"/>
      <c r="Z119" s="103"/>
      <c r="AA119" s="27"/>
      <c r="AB119" s="27"/>
      <c r="AC119" s="27"/>
      <c r="AD119" s="145"/>
      <c r="AE119" s="27"/>
      <c r="AF119" s="27"/>
      <c r="BG119" s="11"/>
      <c r="BH119" s="11"/>
      <c r="BI119" s="11"/>
      <c r="BJ119" s="11"/>
      <c r="BK119" s="11"/>
      <c r="BL119" s="20"/>
      <c r="BM119" s="20"/>
      <c r="BN119" s="11"/>
      <c r="BO119" s="11"/>
      <c r="BP119" s="11"/>
      <c r="BQ119" s="11"/>
    </row>
    <row r="120" spans="9:72" ht="30" customHeight="1">
      <c r="I120" s="27"/>
      <c r="J120" s="28"/>
      <c r="K120" s="28"/>
      <c r="L120" s="29"/>
      <c r="M120" s="30"/>
      <c r="N120" s="31"/>
      <c r="Z120" s="103"/>
      <c r="AA120" s="27"/>
      <c r="AB120" s="27"/>
      <c r="AC120" s="27"/>
      <c r="AD120" s="145"/>
      <c r="AE120" s="27"/>
      <c r="AF120" s="27"/>
      <c r="BG120" s="11"/>
      <c r="BH120" s="11"/>
      <c r="BI120" s="11"/>
      <c r="BJ120" s="11"/>
      <c r="BK120" s="11"/>
      <c r="BL120" s="20"/>
      <c r="BM120" s="20"/>
      <c r="BN120" s="11"/>
      <c r="BO120" s="11"/>
      <c r="BP120" s="11"/>
      <c r="BQ120" s="11"/>
    </row>
    <row r="121" spans="9:72" ht="20.100000000000001" customHeight="1">
      <c r="I121" s="232"/>
      <c r="J121" s="234"/>
      <c r="K121" s="235"/>
      <c r="L121" s="1"/>
      <c r="M121" s="227"/>
      <c r="N121" s="2"/>
      <c r="O121" s="251"/>
      <c r="P121" s="252"/>
      <c r="Q121" s="252"/>
      <c r="R121" s="224"/>
      <c r="S121" s="3"/>
      <c r="T121" s="253"/>
      <c r="U121" s="254"/>
      <c r="V121" s="254"/>
      <c r="W121" s="254"/>
      <c r="X121" s="255"/>
      <c r="Y121" s="115"/>
      <c r="Z121" s="246"/>
      <c r="AA121" s="1"/>
      <c r="AB121" s="1"/>
      <c r="AC121" s="1"/>
      <c r="AD121" s="148"/>
      <c r="AE121" s="1"/>
      <c r="AF121" s="1"/>
      <c r="AG121" s="256"/>
      <c r="AH121" s="168"/>
      <c r="AI121" s="168"/>
      <c r="AJ121" s="168"/>
      <c r="AK121" s="168"/>
      <c r="AL121" s="168"/>
      <c r="AM121" s="168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G121" s="11"/>
      <c r="BH121" s="11"/>
      <c r="BI121" s="11"/>
      <c r="BJ121" s="11"/>
      <c r="BK121" s="11"/>
      <c r="BL121" s="20"/>
      <c r="BM121" s="20"/>
      <c r="BN121" s="11"/>
      <c r="BO121" s="11"/>
      <c r="BP121" s="11"/>
      <c r="BQ121" s="11"/>
    </row>
    <row r="122" spans="9:72" ht="20.100000000000001" customHeight="1">
      <c r="I122" s="233"/>
      <c r="J122" s="219"/>
      <c r="K122" s="220"/>
      <c r="L122" s="5"/>
      <c r="M122" s="228"/>
      <c r="N122" s="6"/>
      <c r="O122" s="221"/>
      <c r="P122" s="222"/>
      <c r="Q122" s="222"/>
      <c r="R122" s="223"/>
      <c r="S122" s="180"/>
      <c r="T122" s="224"/>
      <c r="U122" s="227"/>
      <c r="V122" s="230"/>
      <c r="W122" s="246"/>
      <c r="X122" s="246"/>
      <c r="Y122" s="116"/>
      <c r="Z122" s="240"/>
      <c r="AA122" s="5"/>
      <c r="AB122" s="5"/>
      <c r="AC122" s="5"/>
      <c r="AD122" s="149"/>
      <c r="AE122" s="5"/>
      <c r="AF122" s="5"/>
      <c r="AG122" s="256"/>
      <c r="AH122" s="168"/>
      <c r="AI122" s="168"/>
      <c r="AJ122" s="168"/>
      <c r="AK122" s="168"/>
      <c r="AL122" s="168"/>
      <c r="AM122" s="168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G122" s="11"/>
      <c r="BH122" s="11"/>
      <c r="BI122" s="11"/>
      <c r="BJ122" s="11"/>
      <c r="BK122" s="11"/>
      <c r="BL122" s="20"/>
      <c r="BM122" s="20"/>
      <c r="BN122" s="11"/>
      <c r="BO122" s="11"/>
      <c r="BP122" s="11"/>
      <c r="BQ122" s="11"/>
    </row>
    <row r="123" spans="9:72" ht="20.100000000000001" customHeight="1">
      <c r="I123" s="233"/>
      <c r="J123" s="219"/>
      <c r="K123" s="220"/>
      <c r="L123" s="225"/>
      <c r="M123" s="228"/>
      <c r="N123" s="248"/>
      <c r="O123" s="5"/>
      <c r="P123" s="6"/>
      <c r="Q123" s="249"/>
      <c r="R123" s="250"/>
      <c r="S123" s="181"/>
      <c r="T123" s="225"/>
      <c r="U123" s="228"/>
      <c r="V123" s="225"/>
      <c r="W123" s="240"/>
      <c r="X123" s="240"/>
      <c r="Y123" s="238"/>
      <c r="Z123" s="240"/>
      <c r="AA123" s="5"/>
      <c r="AB123" s="5"/>
      <c r="AC123" s="5"/>
      <c r="AD123" s="149"/>
      <c r="AE123" s="5"/>
      <c r="AF123" s="5"/>
      <c r="AG123" s="256"/>
      <c r="AH123" s="168"/>
      <c r="AI123" s="168"/>
      <c r="AJ123" s="168"/>
      <c r="AK123" s="168"/>
      <c r="AL123" s="168"/>
      <c r="AM123" s="168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G123" s="11"/>
      <c r="BH123" s="11"/>
      <c r="BI123" s="11"/>
      <c r="BJ123" s="11"/>
      <c r="BK123" s="11"/>
      <c r="BL123" s="20"/>
      <c r="BM123" s="20"/>
      <c r="BN123" s="11"/>
      <c r="BO123" s="11"/>
      <c r="BP123" s="11"/>
      <c r="BQ123" s="11"/>
    </row>
    <row r="124" spans="9:72" ht="20.100000000000001" customHeight="1">
      <c r="I124" s="247"/>
      <c r="J124" s="242"/>
      <c r="K124" s="243"/>
      <c r="L124" s="226"/>
      <c r="M124" s="229"/>
      <c r="N124" s="226"/>
      <c r="O124" s="8"/>
      <c r="P124" s="8"/>
      <c r="Q124" s="9"/>
      <c r="R124" s="9"/>
      <c r="S124" s="8"/>
      <c r="T124" s="226"/>
      <c r="U124" s="229"/>
      <c r="V124" s="5"/>
      <c r="W124" s="117"/>
      <c r="X124" s="117"/>
      <c r="Y124" s="239"/>
      <c r="Z124" s="241"/>
      <c r="AA124" s="61"/>
      <c r="AB124" s="61"/>
      <c r="AC124" s="61"/>
      <c r="AD124" s="150"/>
      <c r="AE124" s="61"/>
      <c r="AF124" s="61"/>
      <c r="AG124" s="256"/>
      <c r="AH124" s="168"/>
      <c r="AI124" s="168"/>
      <c r="AJ124" s="168"/>
      <c r="AK124" s="168"/>
      <c r="AL124" s="168"/>
      <c r="AM124" s="168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G124" s="11"/>
      <c r="BH124" s="11"/>
      <c r="BI124" s="11"/>
      <c r="BJ124" s="11"/>
      <c r="BK124" s="11"/>
      <c r="BL124" s="20"/>
      <c r="BM124" s="20"/>
      <c r="BN124" s="11"/>
      <c r="BO124" s="11"/>
      <c r="BP124" s="11"/>
      <c r="BQ124" s="11"/>
    </row>
    <row r="125" spans="9:72">
      <c r="I125" s="10"/>
      <c r="J125" s="244"/>
      <c r="K125" s="237"/>
      <c r="L125" s="10"/>
      <c r="M125" s="10"/>
      <c r="N125" s="10"/>
      <c r="O125" s="10"/>
      <c r="P125" s="10"/>
      <c r="Q125" s="10"/>
      <c r="R125" s="10"/>
      <c r="S125" s="25"/>
      <c r="T125" s="10"/>
      <c r="U125" s="10"/>
      <c r="V125" s="10"/>
      <c r="W125" s="109"/>
      <c r="X125" s="109"/>
      <c r="Y125" s="109"/>
      <c r="Z125" s="109"/>
      <c r="AA125" s="10"/>
      <c r="AB125" s="10"/>
      <c r="AC125" s="10"/>
      <c r="AD125" s="151"/>
      <c r="AE125" s="10"/>
      <c r="AF125" s="10"/>
      <c r="AG125" s="151"/>
      <c r="AH125" s="169"/>
      <c r="AI125" s="169"/>
      <c r="AJ125" s="169"/>
      <c r="AK125" s="169"/>
      <c r="AL125" s="169"/>
      <c r="AM125" s="169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G125" s="11"/>
      <c r="BH125" s="11"/>
      <c r="BI125" s="11"/>
      <c r="BJ125" s="11"/>
      <c r="BK125" s="11"/>
      <c r="BL125" s="20"/>
      <c r="BM125" s="20"/>
      <c r="BN125" s="11"/>
      <c r="BO125" s="11"/>
      <c r="BP125" s="11"/>
      <c r="BQ125" s="11"/>
    </row>
    <row r="126" spans="9:72">
      <c r="I126" s="236"/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  <c r="U126" s="245"/>
      <c r="V126" s="245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  <c r="AG126" s="237"/>
      <c r="AH126" s="169"/>
      <c r="AI126" s="169"/>
      <c r="AJ126" s="169"/>
      <c r="AK126" s="169"/>
      <c r="AL126" s="169"/>
      <c r="AM126" s="169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G126" s="11"/>
      <c r="BH126" s="11"/>
      <c r="BI126" s="11"/>
      <c r="BJ126" s="11"/>
      <c r="BK126" s="11"/>
      <c r="BL126" s="20"/>
      <c r="BM126" s="20"/>
      <c r="BN126" s="95"/>
      <c r="BO126" s="95"/>
      <c r="BP126" s="11"/>
      <c r="BQ126" s="11"/>
    </row>
    <row r="127" spans="9:72" ht="31.5" customHeight="1">
      <c r="I127" s="10"/>
      <c r="J127" s="236"/>
      <c r="K127" s="237"/>
      <c r="L127" s="12"/>
      <c r="M127" s="13"/>
      <c r="N127" s="12"/>
      <c r="O127" s="14"/>
      <c r="P127" s="14"/>
      <c r="Q127" s="11"/>
      <c r="R127" s="15"/>
      <c r="S127" s="15"/>
      <c r="T127" s="16"/>
      <c r="U127" s="17"/>
      <c r="V127" s="18"/>
      <c r="W127" s="118"/>
      <c r="X127" s="109"/>
      <c r="Y127" s="110"/>
      <c r="Z127" s="119"/>
      <c r="AA127" s="19"/>
      <c r="AB127" s="19"/>
      <c r="AC127" s="19"/>
      <c r="AD127" s="152"/>
      <c r="AE127" s="19"/>
      <c r="AF127" s="19"/>
      <c r="AG127" s="166"/>
      <c r="AH127" s="170"/>
      <c r="AI127" s="170"/>
      <c r="AJ127" s="170"/>
      <c r="AK127" s="170"/>
      <c r="AL127" s="170"/>
      <c r="AM127" s="17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G127" s="11"/>
      <c r="BH127" s="14"/>
      <c r="BI127" s="14"/>
      <c r="BJ127" s="14"/>
      <c r="BK127" s="14"/>
      <c r="BL127" s="20"/>
      <c r="BM127" s="20"/>
      <c r="BN127" s="14"/>
      <c r="BO127" s="14"/>
      <c r="BP127" s="14"/>
      <c r="BQ127" s="14"/>
      <c r="BR127" s="14"/>
      <c r="BS127" s="14"/>
      <c r="BT127" s="14"/>
    </row>
    <row r="128" spans="9:72" ht="31.5" customHeight="1">
      <c r="I128" s="10"/>
      <c r="J128" s="236"/>
      <c r="K128" s="237"/>
      <c r="L128" s="12"/>
      <c r="M128" s="13"/>
      <c r="N128" s="12"/>
      <c r="O128" s="14"/>
      <c r="P128" s="14"/>
      <c r="Q128" s="14"/>
      <c r="R128" s="14"/>
      <c r="S128" s="14"/>
      <c r="T128" s="16"/>
      <c r="U128" s="17"/>
      <c r="V128" s="18"/>
      <c r="W128" s="118"/>
      <c r="X128" s="109"/>
      <c r="Y128" s="110"/>
      <c r="Z128" s="119"/>
      <c r="AA128" s="19"/>
      <c r="AB128" s="19"/>
      <c r="AC128" s="19"/>
      <c r="AD128" s="152"/>
      <c r="AE128" s="19"/>
      <c r="AF128" s="19"/>
      <c r="AG128" s="166"/>
      <c r="AH128" s="170"/>
      <c r="AI128" s="170"/>
      <c r="AJ128" s="170"/>
      <c r="AK128" s="170"/>
      <c r="AL128" s="170"/>
      <c r="AM128" s="17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G128" s="11"/>
      <c r="BH128" s="14"/>
      <c r="BI128" s="14"/>
      <c r="BJ128" s="14"/>
      <c r="BK128" s="14"/>
      <c r="BL128" s="20"/>
      <c r="BM128" s="20"/>
      <c r="BN128" s="14"/>
      <c r="BO128" s="14"/>
      <c r="BP128" s="14"/>
      <c r="BQ128" s="14"/>
      <c r="BR128" s="14"/>
      <c r="BS128" s="14"/>
      <c r="BT128" s="14"/>
    </row>
    <row r="129" spans="9:72" ht="31.5" customHeight="1">
      <c r="I129" s="10"/>
      <c r="J129" s="236"/>
      <c r="K129" s="237"/>
      <c r="L129" s="12"/>
      <c r="M129" s="13"/>
      <c r="N129" s="12"/>
      <c r="O129" s="14"/>
      <c r="P129" s="14"/>
      <c r="Q129" s="14"/>
      <c r="R129" s="14"/>
      <c r="S129" s="14"/>
      <c r="T129" s="16"/>
      <c r="U129" s="17"/>
      <c r="V129" s="18"/>
      <c r="W129" s="118"/>
      <c r="X129" s="109"/>
      <c r="Y129" s="110"/>
      <c r="Z129" s="119"/>
      <c r="AA129" s="19"/>
      <c r="AB129" s="19"/>
      <c r="AC129" s="19"/>
      <c r="AD129" s="152"/>
      <c r="AE129" s="19"/>
      <c r="AF129" s="19"/>
      <c r="AG129" s="166"/>
      <c r="AH129" s="170"/>
      <c r="AI129" s="170"/>
      <c r="AJ129" s="170"/>
      <c r="AK129" s="170"/>
      <c r="AL129" s="170"/>
      <c r="AM129" s="17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G129" s="11"/>
      <c r="BH129" s="14"/>
      <c r="BI129" s="14"/>
      <c r="BJ129" s="14"/>
      <c r="BK129" s="14"/>
      <c r="BL129" s="20"/>
      <c r="BM129" s="20"/>
      <c r="BN129" s="14"/>
      <c r="BO129" s="14"/>
      <c r="BP129" s="14"/>
      <c r="BQ129" s="14"/>
      <c r="BR129" s="14"/>
      <c r="BS129" s="14"/>
      <c r="BT129" s="14"/>
    </row>
    <row r="130" spans="9:72" ht="31.5" customHeight="1">
      <c r="I130" s="10"/>
      <c r="J130" s="236"/>
      <c r="K130" s="237"/>
      <c r="L130" s="12"/>
      <c r="M130" s="13"/>
      <c r="N130" s="12"/>
      <c r="O130" s="14"/>
      <c r="P130" s="14"/>
      <c r="Q130" s="14"/>
      <c r="R130" s="14"/>
      <c r="S130" s="14"/>
      <c r="T130" s="16"/>
      <c r="U130" s="17"/>
      <c r="V130" s="18"/>
      <c r="W130" s="118"/>
      <c r="X130" s="109"/>
      <c r="Y130" s="110"/>
      <c r="Z130" s="119"/>
      <c r="AA130" s="19"/>
      <c r="AB130" s="19"/>
      <c r="AC130" s="19"/>
      <c r="AD130" s="152"/>
      <c r="AE130" s="19"/>
      <c r="AF130" s="19"/>
      <c r="AG130" s="166"/>
      <c r="AH130" s="170"/>
      <c r="AI130" s="170"/>
      <c r="AJ130" s="170"/>
      <c r="AK130" s="170"/>
      <c r="AL130" s="170"/>
      <c r="AM130" s="17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G130" s="11"/>
      <c r="BH130" s="14"/>
      <c r="BI130" s="14"/>
      <c r="BJ130" s="14"/>
      <c r="BK130" s="14"/>
      <c r="BL130" s="20"/>
      <c r="BM130" s="20"/>
      <c r="BN130" s="14"/>
      <c r="BO130" s="14"/>
      <c r="BP130" s="14"/>
      <c r="BQ130" s="14"/>
      <c r="BR130" s="14"/>
      <c r="BS130" s="14"/>
      <c r="BT130" s="14"/>
    </row>
    <row r="131" spans="9:72" ht="31.5" customHeight="1">
      <c r="I131" s="10"/>
      <c r="J131" s="236"/>
      <c r="K131" s="237"/>
      <c r="L131" s="12"/>
      <c r="M131" s="13"/>
      <c r="N131" s="12"/>
      <c r="O131" s="14"/>
      <c r="P131" s="14"/>
      <c r="Q131" s="14"/>
      <c r="R131" s="14"/>
      <c r="S131" s="14"/>
      <c r="T131" s="16"/>
      <c r="U131" s="17"/>
      <c r="V131" s="18"/>
      <c r="W131" s="120"/>
      <c r="X131" s="109"/>
      <c r="Y131" s="110"/>
      <c r="Z131" s="119"/>
      <c r="AA131" s="19"/>
      <c r="AB131" s="19"/>
      <c r="AC131" s="19"/>
      <c r="AD131" s="152"/>
      <c r="AE131" s="19"/>
      <c r="AF131" s="19"/>
      <c r="AG131" s="166"/>
      <c r="AH131" s="170"/>
      <c r="AI131" s="170"/>
      <c r="AJ131" s="170"/>
      <c r="AK131" s="170"/>
      <c r="AL131" s="170"/>
      <c r="AM131" s="17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G131" s="11"/>
      <c r="BH131" s="14"/>
      <c r="BI131" s="14"/>
      <c r="BJ131" s="14"/>
      <c r="BK131" s="14"/>
      <c r="BL131" s="20"/>
      <c r="BM131" s="20"/>
      <c r="BN131" s="14"/>
      <c r="BO131" s="14"/>
      <c r="BP131" s="14"/>
      <c r="BQ131" s="14"/>
      <c r="BR131" s="14"/>
      <c r="BS131" s="14"/>
      <c r="BT131" s="14"/>
    </row>
    <row r="132" spans="9:72" ht="30" customHeight="1">
      <c r="I132" s="27"/>
      <c r="J132" s="28"/>
      <c r="K132" s="28"/>
      <c r="L132" s="29"/>
      <c r="M132" s="30"/>
      <c r="N132" s="31"/>
      <c r="Z132" s="103"/>
      <c r="AA132" s="27"/>
      <c r="AB132" s="27"/>
      <c r="AC132" s="27"/>
      <c r="AD132" s="145"/>
      <c r="AE132" s="27"/>
      <c r="AF132" s="27"/>
      <c r="BG132" s="11"/>
      <c r="BH132" s="14"/>
      <c r="BI132" s="14"/>
      <c r="BJ132" s="14"/>
      <c r="BK132" s="14"/>
      <c r="BL132" s="20"/>
      <c r="BM132" s="20"/>
      <c r="BN132" s="32"/>
      <c r="BO132" s="32"/>
      <c r="BP132" s="32"/>
      <c r="BQ132" s="32"/>
      <c r="BR132" s="32"/>
      <c r="BS132" s="32"/>
      <c r="BT132" s="32"/>
    </row>
    <row r="133" spans="9:72" ht="30" customHeight="1">
      <c r="I133" s="27"/>
      <c r="J133" s="28"/>
      <c r="K133" s="28"/>
      <c r="L133" s="29"/>
      <c r="M133" s="30"/>
      <c r="N133" s="31"/>
      <c r="Z133" s="103"/>
      <c r="AA133" s="27"/>
      <c r="AB133" s="27"/>
      <c r="AC133" s="27"/>
      <c r="AD133" s="145"/>
      <c r="AE133" s="27"/>
      <c r="AF133" s="27"/>
      <c r="BG133" s="11"/>
      <c r="BH133" s="11"/>
      <c r="BI133" s="11"/>
      <c r="BJ133" s="11"/>
      <c r="BK133" s="11"/>
      <c r="BL133" s="20"/>
      <c r="BM133" s="20"/>
      <c r="BN133" s="11"/>
      <c r="BO133" s="11"/>
      <c r="BP133" s="11"/>
      <c r="BQ133" s="11"/>
    </row>
    <row r="134" spans="9:72" ht="30" customHeight="1">
      <c r="I134" s="27"/>
      <c r="J134" s="28"/>
      <c r="K134" s="28"/>
      <c r="L134" s="29"/>
      <c r="M134" s="30"/>
      <c r="N134" s="31"/>
      <c r="Z134" s="103"/>
      <c r="AA134" s="27"/>
      <c r="AB134" s="27"/>
      <c r="AC134" s="27"/>
      <c r="AD134" s="145"/>
      <c r="AE134" s="27"/>
      <c r="AF134" s="27"/>
      <c r="BG134" s="11"/>
      <c r="BH134" s="11"/>
      <c r="BI134" s="11"/>
      <c r="BJ134" s="11"/>
      <c r="BK134" s="11"/>
      <c r="BL134" s="20"/>
      <c r="BM134" s="20"/>
      <c r="BN134" s="11"/>
      <c r="BO134" s="11"/>
      <c r="BP134" s="11"/>
      <c r="BQ134" s="11"/>
    </row>
    <row r="135" spans="9:72" ht="20.100000000000001" customHeight="1">
      <c r="I135" s="232"/>
      <c r="J135" s="234"/>
      <c r="K135" s="235"/>
      <c r="L135" s="1"/>
      <c r="M135" s="227"/>
      <c r="N135" s="2"/>
      <c r="O135" s="251"/>
      <c r="P135" s="252"/>
      <c r="Q135" s="252"/>
      <c r="R135" s="224"/>
      <c r="S135" s="3"/>
      <c r="T135" s="253"/>
      <c r="U135" s="254"/>
      <c r="V135" s="254"/>
      <c r="W135" s="254"/>
      <c r="X135" s="255"/>
      <c r="Y135" s="115"/>
      <c r="Z135" s="246"/>
      <c r="AA135" s="1"/>
      <c r="AB135" s="1"/>
      <c r="AC135" s="1"/>
      <c r="AD135" s="148"/>
      <c r="AE135" s="1"/>
      <c r="AF135" s="1"/>
      <c r="AG135" s="256"/>
      <c r="AH135" s="168"/>
      <c r="AI135" s="168"/>
      <c r="AJ135" s="168"/>
      <c r="AK135" s="168"/>
      <c r="AL135" s="168"/>
      <c r="AM135" s="168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0"/>
      <c r="BG135" s="11"/>
      <c r="BH135" s="11"/>
      <c r="BI135" s="11"/>
      <c r="BJ135" s="11"/>
      <c r="BK135" s="11"/>
      <c r="BL135" s="20"/>
      <c r="BM135" s="20"/>
      <c r="BN135" s="11"/>
      <c r="BO135" s="11"/>
      <c r="BP135" s="11"/>
      <c r="BQ135" s="11"/>
    </row>
    <row r="136" spans="9:72" ht="20.100000000000001" customHeight="1">
      <c r="I136" s="233"/>
      <c r="J136" s="219"/>
      <c r="K136" s="220"/>
      <c r="L136" s="5"/>
      <c r="M136" s="228"/>
      <c r="N136" s="6"/>
      <c r="O136" s="221"/>
      <c r="P136" s="222"/>
      <c r="Q136" s="222"/>
      <c r="R136" s="223"/>
      <c r="S136" s="180"/>
      <c r="T136" s="224"/>
      <c r="U136" s="227"/>
      <c r="V136" s="230"/>
      <c r="W136" s="246"/>
      <c r="X136" s="246"/>
      <c r="Y136" s="116"/>
      <c r="Z136" s="240"/>
      <c r="AA136" s="5"/>
      <c r="AB136" s="5"/>
      <c r="AC136" s="5"/>
      <c r="AD136" s="149"/>
      <c r="AE136" s="5"/>
      <c r="AF136" s="5"/>
      <c r="AG136" s="256"/>
      <c r="AH136" s="168"/>
      <c r="AI136" s="168"/>
      <c r="AJ136" s="168"/>
      <c r="AK136" s="168"/>
      <c r="AL136" s="168"/>
      <c r="AM136" s="168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G136" s="11"/>
      <c r="BH136" s="11"/>
      <c r="BI136" s="11"/>
      <c r="BJ136" s="11"/>
      <c r="BK136" s="11"/>
      <c r="BL136" s="20"/>
      <c r="BM136" s="20"/>
      <c r="BN136" s="11"/>
      <c r="BO136" s="11"/>
      <c r="BP136" s="11"/>
      <c r="BQ136" s="11"/>
    </row>
    <row r="137" spans="9:72" ht="20.100000000000001" customHeight="1">
      <c r="I137" s="233"/>
      <c r="J137" s="219"/>
      <c r="K137" s="220"/>
      <c r="L137" s="225"/>
      <c r="M137" s="228"/>
      <c r="N137" s="248"/>
      <c r="O137" s="5"/>
      <c r="P137" s="6"/>
      <c r="Q137" s="249"/>
      <c r="R137" s="250"/>
      <c r="S137" s="181"/>
      <c r="T137" s="225"/>
      <c r="U137" s="228"/>
      <c r="V137" s="225"/>
      <c r="W137" s="240"/>
      <c r="X137" s="240"/>
      <c r="Y137" s="238"/>
      <c r="Z137" s="240"/>
      <c r="AA137" s="5"/>
      <c r="AB137" s="5"/>
      <c r="AC137" s="5"/>
      <c r="AD137" s="149"/>
      <c r="AE137" s="5"/>
      <c r="AF137" s="5"/>
      <c r="AG137" s="256"/>
      <c r="AH137" s="168"/>
      <c r="AI137" s="168"/>
      <c r="AJ137" s="168"/>
      <c r="AK137" s="168"/>
      <c r="AL137" s="168"/>
      <c r="AM137" s="168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G137" s="11"/>
      <c r="BH137" s="11"/>
      <c r="BI137" s="11"/>
      <c r="BJ137" s="11"/>
      <c r="BK137" s="11"/>
      <c r="BL137" s="20"/>
      <c r="BM137" s="20"/>
      <c r="BN137" s="11"/>
      <c r="BO137" s="11"/>
      <c r="BP137" s="11"/>
      <c r="BQ137" s="11"/>
    </row>
    <row r="138" spans="9:72" ht="23.25" customHeight="1">
      <c r="I138" s="247"/>
      <c r="J138" s="242"/>
      <c r="K138" s="243"/>
      <c r="L138" s="226"/>
      <c r="M138" s="229"/>
      <c r="N138" s="226"/>
      <c r="O138" s="8"/>
      <c r="P138" s="8"/>
      <c r="Q138" s="9"/>
      <c r="R138" s="9"/>
      <c r="S138" s="8"/>
      <c r="T138" s="226"/>
      <c r="U138" s="229"/>
      <c r="V138" s="5"/>
      <c r="W138" s="117"/>
      <c r="X138" s="117"/>
      <c r="Y138" s="239"/>
      <c r="Z138" s="241"/>
      <c r="AA138" s="61"/>
      <c r="AB138" s="61"/>
      <c r="AC138" s="61"/>
      <c r="AD138" s="150"/>
      <c r="AE138" s="61"/>
      <c r="AF138" s="61"/>
      <c r="AG138" s="256"/>
      <c r="AH138" s="168"/>
      <c r="AI138" s="168"/>
      <c r="AJ138" s="168"/>
      <c r="AK138" s="168"/>
      <c r="AL138" s="168"/>
      <c r="AM138" s="168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G138" s="11"/>
      <c r="BH138" s="11"/>
      <c r="BI138" s="11"/>
      <c r="BJ138" s="11"/>
      <c r="BK138" s="11"/>
      <c r="BL138" s="20"/>
      <c r="BM138" s="20"/>
      <c r="BN138" s="11"/>
      <c r="BO138" s="11"/>
      <c r="BP138" s="11"/>
      <c r="BQ138" s="11"/>
    </row>
    <row r="139" spans="9:72">
      <c r="I139" s="10"/>
      <c r="J139" s="244"/>
      <c r="K139" s="237"/>
      <c r="L139" s="10"/>
      <c r="M139" s="10"/>
      <c r="N139" s="10"/>
      <c r="O139" s="10"/>
      <c r="P139" s="10"/>
      <c r="Q139" s="10"/>
      <c r="R139" s="10"/>
      <c r="S139" s="25"/>
      <c r="T139" s="10"/>
      <c r="U139" s="10"/>
      <c r="V139" s="10"/>
      <c r="W139" s="109"/>
      <c r="X139" s="109"/>
      <c r="Y139" s="109"/>
      <c r="Z139" s="109"/>
      <c r="AA139" s="10"/>
      <c r="AB139" s="10"/>
      <c r="AC139" s="10"/>
      <c r="AD139" s="151"/>
      <c r="AE139" s="10"/>
      <c r="AF139" s="10"/>
      <c r="AG139" s="151"/>
      <c r="AH139" s="169"/>
      <c r="AI139" s="169"/>
      <c r="AJ139" s="169"/>
      <c r="AK139" s="169"/>
      <c r="AL139" s="169"/>
      <c r="AM139" s="169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G139" s="11"/>
      <c r="BH139" s="11"/>
      <c r="BI139" s="11"/>
      <c r="BJ139" s="11"/>
      <c r="BK139" s="11"/>
      <c r="BL139" s="20"/>
      <c r="BM139" s="20"/>
      <c r="BN139" s="11"/>
      <c r="BO139" s="11"/>
      <c r="BP139" s="11"/>
      <c r="BQ139" s="11"/>
    </row>
    <row r="140" spans="9:72">
      <c r="I140" s="236"/>
      <c r="J140" s="245"/>
      <c r="K140" s="245"/>
      <c r="L140" s="245"/>
      <c r="M140" s="245"/>
      <c r="N140" s="245"/>
      <c r="O140" s="245"/>
      <c r="P140" s="245"/>
      <c r="Q140" s="245"/>
      <c r="R140" s="245"/>
      <c r="S140" s="245"/>
      <c r="T140" s="245"/>
      <c r="U140" s="245"/>
      <c r="V140" s="245"/>
      <c r="W140" s="245"/>
      <c r="X140" s="245"/>
      <c r="Y140" s="245"/>
      <c r="Z140" s="245"/>
      <c r="AA140" s="245"/>
      <c r="AB140" s="245"/>
      <c r="AC140" s="245"/>
      <c r="AD140" s="245"/>
      <c r="AE140" s="245"/>
      <c r="AF140" s="245"/>
      <c r="AG140" s="237"/>
      <c r="AH140" s="169"/>
      <c r="AI140" s="169"/>
      <c r="AJ140" s="169"/>
      <c r="AK140" s="169"/>
      <c r="AL140" s="169"/>
      <c r="AM140" s="169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G140" s="11"/>
      <c r="BH140" s="11"/>
      <c r="BI140" s="11"/>
      <c r="BJ140" s="11"/>
      <c r="BK140" s="11"/>
      <c r="BL140" s="20"/>
      <c r="BM140" s="20"/>
      <c r="BN140" s="95"/>
      <c r="BO140" s="95"/>
      <c r="BP140" s="11"/>
      <c r="BQ140" s="11"/>
    </row>
    <row r="141" spans="9:72" ht="31.5" customHeight="1">
      <c r="I141" s="10"/>
      <c r="J141" s="236"/>
      <c r="K141" s="237"/>
      <c r="L141" s="12"/>
      <c r="M141" s="13"/>
      <c r="N141" s="12"/>
      <c r="O141" s="14"/>
      <c r="P141" s="14"/>
      <c r="Q141" s="11"/>
      <c r="R141" s="15"/>
      <c r="S141" s="15"/>
      <c r="T141" s="16"/>
      <c r="U141" s="17"/>
      <c r="V141" s="18"/>
      <c r="W141" s="118"/>
      <c r="X141" s="109"/>
      <c r="Y141" s="110"/>
      <c r="Z141" s="119"/>
      <c r="AA141" s="19"/>
      <c r="AB141" s="19"/>
      <c r="AC141" s="19"/>
      <c r="AD141" s="152"/>
      <c r="AE141" s="19"/>
      <c r="AF141" s="19"/>
      <c r="AG141" s="166"/>
      <c r="AH141" s="170"/>
      <c r="AI141" s="170"/>
      <c r="AJ141" s="170"/>
      <c r="AK141" s="170"/>
      <c r="AL141" s="170"/>
      <c r="AM141" s="17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G141" s="11"/>
      <c r="BH141" s="14"/>
      <c r="BI141" s="14"/>
      <c r="BJ141" s="14"/>
      <c r="BK141" s="14"/>
      <c r="BL141" s="20"/>
      <c r="BM141" s="20"/>
      <c r="BN141" s="14"/>
      <c r="BO141" s="14"/>
      <c r="BP141" s="14"/>
      <c r="BQ141" s="14"/>
      <c r="BR141" s="14"/>
      <c r="BS141" s="14"/>
      <c r="BT141" s="14"/>
    </row>
    <row r="142" spans="9:72" ht="31.5" customHeight="1">
      <c r="I142" s="10"/>
      <c r="J142" s="236"/>
      <c r="K142" s="237"/>
      <c r="L142" s="12"/>
      <c r="M142" s="13"/>
      <c r="N142" s="12"/>
      <c r="O142" s="14"/>
      <c r="P142" s="14"/>
      <c r="Q142" s="14"/>
      <c r="R142" s="14"/>
      <c r="S142" s="14"/>
      <c r="T142" s="16"/>
      <c r="U142" s="17"/>
      <c r="V142" s="18"/>
      <c r="W142" s="118"/>
      <c r="X142" s="109"/>
      <c r="Y142" s="110"/>
      <c r="Z142" s="119"/>
      <c r="AA142" s="19"/>
      <c r="AB142" s="19"/>
      <c r="AC142" s="19"/>
      <c r="AD142" s="152"/>
      <c r="AE142" s="19"/>
      <c r="AF142" s="19"/>
      <c r="AG142" s="166"/>
      <c r="AH142" s="170"/>
      <c r="AI142" s="170"/>
      <c r="AJ142" s="170"/>
      <c r="AK142" s="170"/>
      <c r="AL142" s="170"/>
      <c r="AM142" s="17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G142" s="11"/>
      <c r="BH142" s="14"/>
      <c r="BI142" s="14"/>
      <c r="BJ142" s="14"/>
      <c r="BK142" s="14"/>
      <c r="BL142" s="20"/>
      <c r="BM142" s="20"/>
      <c r="BN142" s="14"/>
      <c r="BO142" s="14"/>
      <c r="BP142" s="14"/>
      <c r="BQ142" s="14"/>
      <c r="BR142" s="14"/>
      <c r="BS142" s="14"/>
      <c r="BT142" s="14"/>
    </row>
    <row r="143" spans="9:72" ht="31.5" customHeight="1">
      <c r="I143" s="10"/>
      <c r="J143" s="236"/>
      <c r="K143" s="237"/>
      <c r="L143" s="12"/>
      <c r="M143" s="13"/>
      <c r="N143" s="12"/>
      <c r="O143" s="14"/>
      <c r="P143" s="14"/>
      <c r="Q143" s="14"/>
      <c r="R143" s="14"/>
      <c r="S143" s="14"/>
      <c r="T143" s="16"/>
      <c r="U143" s="17"/>
      <c r="V143" s="18"/>
      <c r="W143" s="118"/>
      <c r="X143" s="109"/>
      <c r="Y143" s="110"/>
      <c r="Z143" s="119"/>
      <c r="AA143" s="19"/>
      <c r="AB143" s="19"/>
      <c r="AC143" s="19"/>
      <c r="AD143" s="152"/>
      <c r="AE143" s="19"/>
      <c r="AF143" s="19"/>
      <c r="AG143" s="166"/>
      <c r="AH143" s="170"/>
      <c r="AI143" s="170"/>
      <c r="AJ143" s="170"/>
      <c r="AK143" s="170"/>
      <c r="AL143" s="170"/>
      <c r="AM143" s="17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G143" s="11"/>
      <c r="BH143" s="14"/>
      <c r="BI143" s="14"/>
      <c r="BJ143" s="14"/>
      <c r="BK143" s="14"/>
      <c r="BL143" s="20"/>
      <c r="BM143" s="20"/>
      <c r="BN143" s="14"/>
      <c r="BO143" s="14"/>
      <c r="BP143" s="14"/>
      <c r="BQ143" s="14"/>
      <c r="BR143" s="14"/>
      <c r="BS143" s="14"/>
      <c r="BT143" s="14"/>
    </row>
    <row r="144" spans="9:72" ht="31.5" customHeight="1">
      <c r="I144" s="10"/>
      <c r="J144" s="236"/>
      <c r="K144" s="237"/>
      <c r="L144" s="12"/>
      <c r="M144" s="13"/>
      <c r="N144" s="12"/>
      <c r="O144" s="14"/>
      <c r="P144" s="14"/>
      <c r="Q144" s="14"/>
      <c r="R144" s="14"/>
      <c r="S144" s="14"/>
      <c r="T144" s="16"/>
      <c r="U144" s="17"/>
      <c r="V144" s="18"/>
      <c r="W144" s="118"/>
      <c r="X144" s="109"/>
      <c r="Y144" s="110"/>
      <c r="Z144" s="119"/>
      <c r="AA144" s="19"/>
      <c r="AB144" s="19"/>
      <c r="AC144" s="19"/>
      <c r="AD144" s="152"/>
      <c r="AE144" s="19"/>
      <c r="AF144" s="19"/>
      <c r="AG144" s="166"/>
      <c r="AH144" s="170"/>
      <c r="AI144" s="170"/>
      <c r="AJ144" s="170"/>
      <c r="AK144" s="170"/>
      <c r="AL144" s="170"/>
      <c r="AM144" s="17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G144" s="11"/>
      <c r="BH144" s="14"/>
      <c r="BI144" s="14"/>
      <c r="BJ144" s="14"/>
      <c r="BK144" s="14"/>
      <c r="BL144" s="20"/>
      <c r="BM144" s="20"/>
      <c r="BN144" s="14"/>
      <c r="BO144" s="14"/>
      <c r="BP144" s="14"/>
      <c r="BQ144" s="14"/>
      <c r="BR144" s="14"/>
      <c r="BS144" s="14"/>
      <c r="BT144" s="14"/>
    </row>
    <row r="145" spans="9:72" ht="31.5" customHeight="1">
      <c r="I145" s="10"/>
      <c r="J145" s="236"/>
      <c r="K145" s="237"/>
      <c r="L145" s="12"/>
      <c r="M145" s="13"/>
      <c r="N145" s="12"/>
      <c r="O145" s="14"/>
      <c r="P145" s="14"/>
      <c r="Q145" s="14"/>
      <c r="R145" s="14"/>
      <c r="S145" s="14"/>
      <c r="T145" s="16"/>
      <c r="U145" s="17"/>
      <c r="V145" s="18"/>
      <c r="W145" s="118"/>
      <c r="X145" s="109"/>
      <c r="Y145" s="110"/>
      <c r="Z145" s="119"/>
      <c r="AA145" s="19"/>
      <c r="AB145" s="19"/>
      <c r="AC145" s="19"/>
      <c r="AD145" s="152"/>
      <c r="AE145" s="19"/>
      <c r="AF145" s="19"/>
      <c r="AG145" s="166"/>
      <c r="AH145" s="170"/>
      <c r="AI145" s="170"/>
      <c r="AJ145" s="170"/>
      <c r="AK145" s="170"/>
      <c r="AL145" s="170"/>
      <c r="AM145" s="17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G145" s="11"/>
      <c r="BH145" s="14"/>
      <c r="BI145" s="14"/>
      <c r="BJ145" s="14"/>
      <c r="BK145" s="14"/>
      <c r="BL145" s="20"/>
      <c r="BM145" s="20"/>
      <c r="BN145" s="14"/>
      <c r="BO145" s="14"/>
      <c r="BP145" s="14"/>
      <c r="BQ145" s="14"/>
      <c r="BR145" s="14"/>
      <c r="BS145" s="14"/>
      <c r="BT145" s="14"/>
    </row>
    <row r="146" spans="9:72" ht="31.5" customHeight="1">
      <c r="I146" s="10"/>
      <c r="J146" s="236"/>
      <c r="K146" s="237"/>
      <c r="L146" s="12"/>
      <c r="M146" s="13"/>
      <c r="N146" s="12"/>
      <c r="O146" s="14"/>
      <c r="P146" s="14"/>
      <c r="Q146" s="11"/>
      <c r="R146" s="11"/>
      <c r="S146" s="11"/>
      <c r="T146" s="16"/>
      <c r="U146" s="17"/>
      <c r="V146" s="18"/>
      <c r="W146" s="118"/>
      <c r="X146" s="109"/>
      <c r="Y146" s="110"/>
      <c r="Z146" s="119"/>
      <c r="AA146" s="19"/>
      <c r="AB146" s="19"/>
      <c r="AC146" s="19"/>
      <c r="AD146" s="152"/>
      <c r="AE146" s="19"/>
      <c r="AF146" s="19"/>
      <c r="AG146" s="166"/>
      <c r="AH146" s="170"/>
      <c r="AI146" s="170"/>
      <c r="AJ146" s="170"/>
      <c r="AK146" s="170"/>
      <c r="AL146" s="170"/>
      <c r="AM146" s="17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G146" s="11"/>
      <c r="BH146" s="14"/>
      <c r="BI146" s="14"/>
      <c r="BJ146" s="14"/>
      <c r="BK146" s="14"/>
      <c r="BL146" s="20"/>
      <c r="BM146" s="20"/>
      <c r="BN146" s="14"/>
      <c r="BO146" s="14"/>
      <c r="BP146" s="14"/>
      <c r="BQ146" s="14"/>
      <c r="BR146" s="14"/>
      <c r="BS146" s="14"/>
      <c r="BT146" s="14"/>
    </row>
    <row r="147" spans="9:72" ht="31.5" customHeight="1">
      <c r="I147" s="10"/>
      <c r="J147" s="236"/>
      <c r="K147" s="237"/>
      <c r="L147" s="12"/>
      <c r="M147" s="13"/>
      <c r="N147" s="12"/>
      <c r="O147" s="14"/>
      <c r="P147" s="14"/>
      <c r="Q147" s="11"/>
      <c r="R147" s="11"/>
      <c r="S147" s="11"/>
      <c r="T147" s="11"/>
      <c r="U147" s="11"/>
      <c r="V147" s="11"/>
      <c r="W147" s="113"/>
      <c r="X147" s="113"/>
      <c r="Y147" s="113"/>
      <c r="Z147" s="119"/>
      <c r="AA147" s="19"/>
      <c r="AB147" s="19"/>
      <c r="AC147" s="19"/>
      <c r="AD147" s="152"/>
      <c r="AE147" s="19"/>
      <c r="AF147" s="19"/>
      <c r="AG147" s="166"/>
      <c r="AH147" s="170"/>
      <c r="AI147" s="170"/>
      <c r="AJ147" s="170"/>
      <c r="AK147" s="170"/>
      <c r="AL147" s="170"/>
      <c r="AM147" s="17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G147" s="11"/>
      <c r="BH147" s="14"/>
      <c r="BI147" s="14"/>
      <c r="BJ147" s="14"/>
      <c r="BK147" s="14"/>
      <c r="BL147" s="20"/>
      <c r="BM147" s="20"/>
      <c r="BN147" s="14"/>
      <c r="BO147" s="14"/>
      <c r="BP147" s="14"/>
      <c r="BQ147" s="14"/>
      <c r="BR147" s="14"/>
      <c r="BS147" s="14"/>
      <c r="BT147" s="14"/>
    </row>
    <row r="148" spans="9:72" ht="31.5" customHeight="1">
      <c r="I148" s="10"/>
      <c r="J148" s="236"/>
      <c r="K148" s="237"/>
      <c r="L148" s="12"/>
      <c r="M148" s="13"/>
      <c r="N148" s="12"/>
      <c r="O148" s="14"/>
      <c r="P148" s="14"/>
      <c r="Q148" s="11"/>
      <c r="R148" s="11"/>
      <c r="S148" s="11"/>
      <c r="T148" s="11"/>
      <c r="U148" s="11"/>
      <c r="V148" s="11"/>
      <c r="W148" s="113"/>
      <c r="X148" s="113"/>
      <c r="Y148" s="113"/>
      <c r="Z148" s="119"/>
      <c r="AA148" s="19"/>
      <c r="AB148" s="19"/>
      <c r="AC148" s="19"/>
      <c r="AD148" s="152"/>
      <c r="AE148" s="19"/>
      <c r="AF148" s="19"/>
      <c r="AG148" s="166"/>
      <c r="AH148" s="170"/>
      <c r="AI148" s="170"/>
      <c r="AJ148" s="170"/>
      <c r="AK148" s="170"/>
      <c r="AL148" s="170"/>
      <c r="AM148" s="17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G148" s="11"/>
      <c r="BH148" s="14"/>
      <c r="BI148" s="14"/>
      <c r="BJ148" s="14"/>
      <c r="BK148" s="14"/>
      <c r="BL148" s="20"/>
      <c r="BM148" s="20"/>
      <c r="BN148" s="14"/>
      <c r="BO148" s="14"/>
      <c r="BP148" s="14"/>
      <c r="BQ148" s="14"/>
      <c r="BR148" s="14"/>
      <c r="BS148" s="14"/>
      <c r="BT148" s="14"/>
    </row>
    <row r="149" spans="9:72" ht="31.5" customHeight="1">
      <c r="I149" s="10"/>
      <c r="J149" s="236"/>
      <c r="K149" s="237"/>
      <c r="L149" s="12"/>
      <c r="M149" s="13"/>
      <c r="N149" s="12"/>
      <c r="O149" s="14"/>
      <c r="P149" s="14"/>
      <c r="Q149" s="11"/>
      <c r="R149" s="11"/>
      <c r="S149" s="11"/>
      <c r="T149" s="11"/>
      <c r="U149" s="11"/>
      <c r="V149" s="11"/>
      <c r="W149" s="113"/>
      <c r="X149" s="113"/>
      <c r="Y149" s="113"/>
      <c r="Z149" s="119"/>
      <c r="AA149" s="19"/>
      <c r="AB149" s="19"/>
      <c r="AC149" s="19"/>
      <c r="AD149" s="152"/>
      <c r="AE149" s="19"/>
      <c r="AF149" s="19"/>
      <c r="AG149" s="166"/>
      <c r="AH149" s="170"/>
      <c r="AI149" s="170"/>
      <c r="AJ149" s="170"/>
      <c r="AK149" s="170"/>
      <c r="AL149" s="170"/>
      <c r="AM149" s="17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G149" s="11"/>
      <c r="BH149" s="14"/>
      <c r="BI149" s="14"/>
      <c r="BJ149" s="14"/>
      <c r="BK149" s="14"/>
      <c r="BL149" s="20"/>
      <c r="BM149" s="20"/>
      <c r="BN149" s="14"/>
      <c r="BO149" s="14"/>
      <c r="BP149" s="14"/>
      <c r="BQ149" s="14"/>
      <c r="BR149" s="14"/>
      <c r="BS149" s="14"/>
      <c r="BT149" s="14"/>
    </row>
    <row r="150" spans="9:72" ht="31.5" customHeight="1">
      <c r="I150" s="10"/>
      <c r="J150" s="236"/>
      <c r="K150" s="237"/>
      <c r="L150" s="12"/>
      <c r="M150" s="13"/>
      <c r="N150" s="12"/>
      <c r="O150" s="14"/>
      <c r="P150" s="14"/>
      <c r="Q150" s="11"/>
      <c r="R150" s="11"/>
      <c r="S150" s="11"/>
      <c r="T150" s="11"/>
      <c r="U150" s="11"/>
      <c r="V150" s="11"/>
      <c r="W150" s="113"/>
      <c r="X150" s="113"/>
      <c r="Y150" s="113"/>
      <c r="Z150" s="119"/>
      <c r="AA150" s="19"/>
      <c r="AB150" s="19"/>
      <c r="AC150" s="19"/>
      <c r="AD150" s="152"/>
      <c r="AE150" s="19"/>
      <c r="AF150" s="19"/>
      <c r="AG150" s="166"/>
      <c r="AH150" s="170"/>
      <c r="AI150" s="170"/>
      <c r="AJ150" s="170"/>
      <c r="AK150" s="170"/>
      <c r="AL150" s="170"/>
      <c r="AM150" s="17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G150" s="11"/>
      <c r="BH150" s="14"/>
      <c r="BI150" s="14"/>
      <c r="BJ150" s="14"/>
      <c r="BK150" s="14"/>
      <c r="BL150" s="20"/>
      <c r="BM150" s="20"/>
      <c r="BN150" s="14"/>
      <c r="BO150" s="14"/>
      <c r="BP150" s="14"/>
      <c r="BQ150" s="14"/>
      <c r="BR150" s="14"/>
      <c r="BS150" s="14"/>
      <c r="BT150" s="14"/>
    </row>
    <row r="151" spans="9:72" ht="30" customHeight="1">
      <c r="I151" s="28"/>
      <c r="J151" s="28"/>
      <c r="K151" s="28"/>
      <c r="L151" s="12"/>
      <c r="M151" s="30"/>
      <c r="N151" s="31"/>
      <c r="Z151" s="103"/>
      <c r="AA151" s="27"/>
      <c r="AB151" s="27"/>
      <c r="AC151" s="27"/>
      <c r="AD151" s="145"/>
      <c r="AE151" s="27"/>
      <c r="AF151" s="27"/>
      <c r="BG151" s="11"/>
      <c r="BH151" s="32"/>
      <c r="BI151" s="32"/>
      <c r="BJ151" s="32"/>
      <c r="BK151" s="32"/>
      <c r="BL151" s="33"/>
      <c r="BM151" s="33"/>
      <c r="BN151" s="32"/>
      <c r="BO151" s="32"/>
      <c r="BP151" s="32"/>
      <c r="BQ151" s="32"/>
      <c r="BR151" s="32"/>
      <c r="BS151" s="32"/>
      <c r="BT151" s="32"/>
    </row>
    <row r="152" spans="9:72" ht="30" customHeight="1">
      <c r="I152" s="28"/>
      <c r="J152" s="28"/>
      <c r="K152" s="28"/>
      <c r="L152" s="12"/>
      <c r="M152" s="30"/>
      <c r="N152" s="31"/>
      <c r="Z152" s="103"/>
      <c r="AA152" s="27"/>
      <c r="AB152" s="27"/>
      <c r="AC152" s="27"/>
      <c r="AD152" s="145"/>
      <c r="AE152" s="27"/>
      <c r="AF152" s="27"/>
      <c r="BG152" s="11"/>
      <c r="BH152" s="11"/>
      <c r="BI152" s="11"/>
      <c r="BJ152" s="11"/>
      <c r="BK152" s="11"/>
      <c r="BL152" s="20"/>
      <c r="BM152" s="20"/>
      <c r="BN152" s="11"/>
      <c r="BO152" s="11"/>
      <c r="BP152" s="11"/>
      <c r="BQ152" s="11"/>
    </row>
    <row r="153" spans="9:72" ht="30" customHeight="1">
      <c r="I153" s="27"/>
      <c r="J153" s="28"/>
      <c r="K153" s="28"/>
      <c r="L153" s="29"/>
      <c r="M153" s="30"/>
      <c r="N153" s="31"/>
      <c r="Z153" s="103"/>
      <c r="AA153" s="27"/>
      <c r="AB153" s="27"/>
      <c r="AC153" s="27"/>
      <c r="AD153" s="145"/>
      <c r="AE153" s="27"/>
      <c r="AF153" s="27"/>
      <c r="BG153" s="11"/>
      <c r="BH153" s="11"/>
      <c r="BI153" s="11"/>
      <c r="BJ153" s="11"/>
      <c r="BK153" s="11"/>
      <c r="BL153" s="20"/>
      <c r="BM153" s="20"/>
      <c r="BN153" s="11"/>
      <c r="BO153" s="11"/>
      <c r="BP153" s="11"/>
      <c r="BQ153" s="11"/>
    </row>
    <row r="154" spans="9:72" ht="20.100000000000001" customHeight="1">
      <c r="I154" s="232"/>
      <c r="J154" s="234"/>
      <c r="K154" s="235"/>
      <c r="L154" s="1"/>
      <c r="M154" s="227"/>
      <c r="N154" s="2"/>
      <c r="O154" s="251"/>
      <c r="P154" s="252"/>
      <c r="Q154" s="252"/>
      <c r="R154" s="224"/>
      <c r="S154" s="3"/>
      <c r="T154" s="253"/>
      <c r="U154" s="254"/>
      <c r="V154" s="254"/>
      <c r="W154" s="254"/>
      <c r="X154" s="255"/>
      <c r="Y154" s="115"/>
      <c r="Z154" s="246"/>
      <c r="AA154" s="1"/>
      <c r="AB154" s="1"/>
      <c r="AC154" s="1"/>
      <c r="AD154" s="148"/>
      <c r="AE154" s="1"/>
      <c r="AF154" s="1"/>
      <c r="AG154" s="256"/>
      <c r="AH154" s="168"/>
      <c r="AI154" s="168"/>
      <c r="AJ154" s="168"/>
      <c r="AK154" s="168"/>
      <c r="AL154" s="168"/>
      <c r="AM154" s="168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G154" s="11"/>
      <c r="BH154" s="11"/>
      <c r="BI154" s="11"/>
      <c r="BJ154" s="11"/>
      <c r="BK154" s="11"/>
      <c r="BL154" s="20"/>
      <c r="BM154" s="20"/>
      <c r="BN154" s="11"/>
      <c r="BO154" s="11"/>
      <c r="BP154" s="11"/>
      <c r="BQ154" s="11"/>
    </row>
    <row r="155" spans="9:72" ht="20.100000000000001" customHeight="1">
      <c r="I155" s="233"/>
      <c r="J155" s="219"/>
      <c r="K155" s="220"/>
      <c r="L155" s="5"/>
      <c r="M155" s="228"/>
      <c r="N155" s="6"/>
      <c r="O155" s="221"/>
      <c r="P155" s="222"/>
      <c r="Q155" s="222"/>
      <c r="R155" s="223"/>
      <c r="S155" s="180"/>
      <c r="T155" s="224"/>
      <c r="U155" s="227"/>
      <c r="V155" s="230"/>
      <c r="W155" s="246"/>
      <c r="X155" s="246"/>
      <c r="Y155" s="116"/>
      <c r="Z155" s="240"/>
      <c r="AA155" s="5"/>
      <c r="AB155" s="5"/>
      <c r="AC155" s="5"/>
      <c r="AD155" s="149"/>
      <c r="AE155" s="5"/>
      <c r="AF155" s="5"/>
      <c r="AG155" s="256"/>
      <c r="AH155" s="168"/>
      <c r="AI155" s="168"/>
      <c r="AJ155" s="168"/>
      <c r="AK155" s="168"/>
      <c r="AL155" s="168"/>
      <c r="AM155" s="168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G155" s="11"/>
      <c r="BH155" s="11"/>
      <c r="BI155" s="11"/>
      <c r="BJ155" s="11"/>
      <c r="BK155" s="11"/>
      <c r="BL155" s="20"/>
      <c r="BM155" s="20"/>
      <c r="BN155" s="11"/>
      <c r="BO155" s="11"/>
      <c r="BP155" s="11"/>
      <c r="BQ155" s="11"/>
    </row>
    <row r="156" spans="9:72" ht="20.100000000000001" customHeight="1">
      <c r="I156" s="233"/>
      <c r="J156" s="219"/>
      <c r="K156" s="220"/>
      <c r="L156" s="225"/>
      <c r="M156" s="228"/>
      <c r="N156" s="248"/>
      <c r="O156" s="5"/>
      <c r="P156" s="6"/>
      <c r="Q156" s="249"/>
      <c r="R156" s="250"/>
      <c r="S156" s="181"/>
      <c r="T156" s="225"/>
      <c r="U156" s="228"/>
      <c r="V156" s="225"/>
      <c r="W156" s="240"/>
      <c r="X156" s="240"/>
      <c r="Y156" s="238"/>
      <c r="Z156" s="240"/>
      <c r="AA156" s="5"/>
      <c r="AB156" s="5"/>
      <c r="AC156" s="5"/>
      <c r="AD156" s="149"/>
      <c r="AE156" s="5"/>
      <c r="AF156" s="5"/>
      <c r="AG156" s="256"/>
      <c r="AH156" s="168"/>
      <c r="AI156" s="168"/>
      <c r="AJ156" s="168"/>
      <c r="AK156" s="168"/>
      <c r="AL156" s="168"/>
      <c r="AM156" s="168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G156" s="11"/>
      <c r="BH156" s="11"/>
      <c r="BI156" s="11"/>
      <c r="BJ156" s="11"/>
      <c r="BK156" s="11"/>
      <c r="BL156" s="20"/>
      <c r="BM156" s="20"/>
      <c r="BN156" s="11"/>
      <c r="BO156" s="11"/>
      <c r="BP156" s="11"/>
      <c r="BQ156" s="11"/>
    </row>
    <row r="157" spans="9:72" ht="20.100000000000001" customHeight="1">
      <c r="I157" s="247"/>
      <c r="J157" s="242"/>
      <c r="K157" s="243"/>
      <c r="L157" s="226"/>
      <c r="M157" s="229"/>
      <c r="N157" s="226"/>
      <c r="O157" s="8"/>
      <c r="P157" s="8"/>
      <c r="Q157" s="9"/>
      <c r="R157" s="9"/>
      <c r="S157" s="8"/>
      <c r="T157" s="226"/>
      <c r="U157" s="229"/>
      <c r="V157" s="5"/>
      <c r="W157" s="117"/>
      <c r="X157" s="117"/>
      <c r="Y157" s="239"/>
      <c r="Z157" s="241"/>
      <c r="AA157" s="61"/>
      <c r="AB157" s="61"/>
      <c r="AC157" s="61"/>
      <c r="AD157" s="150"/>
      <c r="AE157" s="61"/>
      <c r="AF157" s="61"/>
      <c r="AG157" s="256"/>
      <c r="AH157" s="168"/>
      <c r="AI157" s="168"/>
      <c r="AJ157" s="168"/>
      <c r="AK157" s="168"/>
      <c r="AL157" s="168"/>
      <c r="AM157" s="168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G157" s="11"/>
      <c r="BH157" s="11"/>
      <c r="BI157" s="11"/>
      <c r="BJ157" s="11"/>
      <c r="BK157" s="11"/>
      <c r="BL157" s="20"/>
      <c r="BM157" s="20"/>
      <c r="BN157" s="11"/>
      <c r="BO157" s="11"/>
      <c r="BP157" s="11"/>
      <c r="BQ157" s="11"/>
    </row>
    <row r="158" spans="9:72">
      <c r="I158" s="10"/>
      <c r="J158" s="244"/>
      <c r="K158" s="237"/>
      <c r="L158" s="10"/>
      <c r="M158" s="10"/>
      <c r="N158" s="10"/>
      <c r="O158" s="10"/>
      <c r="P158" s="10"/>
      <c r="Q158" s="10"/>
      <c r="R158" s="10"/>
      <c r="S158" s="25"/>
      <c r="T158" s="10"/>
      <c r="U158" s="10"/>
      <c r="V158" s="10"/>
      <c r="W158" s="109"/>
      <c r="X158" s="109"/>
      <c r="Y158" s="109"/>
      <c r="Z158" s="109"/>
      <c r="AA158" s="10"/>
      <c r="AB158" s="10"/>
      <c r="AC158" s="10"/>
      <c r="AD158" s="151"/>
      <c r="AE158" s="10"/>
      <c r="AF158" s="10"/>
      <c r="AG158" s="151"/>
      <c r="AH158" s="169"/>
      <c r="AI158" s="169"/>
      <c r="AJ158" s="169"/>
      <c r="AK158" s="169"/>
      <c r="AL158" s="169"/>
      <c r="AM158" s="169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G158" s="11"/>
      <c r="BH158" s="11"/>
      <c r="BI158" s="11"/>
      <c r="BJ158" s="11"/>
      <c r="BK158" s="11"/>
      <c r="BL158" s="20"/>
      <c r="BM158" s="20"/>
      <c r="BN158" s="11"/>
      <c r="BO158" s="11"/>
      <c r="BP158" s="11"/>
      <c r="BQ158" s="11"/>
    </row>
    <row r="159" spans="9:72">
      <c r="I159" s="236"/>
      <c r="J159" s="245"/>
      <c r="K159" s="245"/>
      <c r="L159" s="245"/>
      <c r="M159" s="245"/>
      <c r="N159" s="245"/>
      <c r="O159" s="245"/>
      <c r="P159" s="245"/>
      <c r="Q159" s="245"/>
      <c r="R159" s="245"/>
      <c r="S159" s="245"/>
      <c r="T159" s="245"/>
      <c r="U159" s="245"/>
      <c r="V159" s="245"/>
      <c r="W159" s="245"/>
      <c r="X159" s="245"/>
      <c r="Y159" s="245"/>
      <c r="Z159" s="245"/>
      <c r="AA159" s="245"/>
      <c r="AB159" s="245"/>
      <c r="AC159" s="245"/>
      <c r="AD159" s="245"/>
      <c r="AE159" s="245"/>
      <c r="AF159" s="245"/>
      <c r="AG159" s="237"/>
      <c r="AH159" s="169"/>
      <c r="AI159" s="169"/>
      <c r="AJ159" s="169"/>
      <c r="AK159" s="169"/>
      <c r="AL159" s="169"/>
      <c r="AM159" s="169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G159" s="11"/>
      <c r="BH159" s="11"/>
      <c r="BI159" s="11"/>
      <c r="BJ159" s="11"/>
      <c r="BK159" s="11"/>
      <c r="BL159" s="11"/>
      <c r="BM159" s="20"/>
      <c r="BN159" s="95"/>
      <c r="BO159" s="95"/>
      <c r="BP159" s="11"/>
      <c r="BQ159" s="11"/>
    </row>
    <row r="160" spans="9:72" ht="31.5" customHeight="1">
      <c r="I160" s="10"/>
      <c r="J160" s="236"/>
      <c r="K160" s="237"/>
      <c r="L160" s="12"/>
      <c r="M160" s="13"/>
      <c r="N160" s="12"/>
      <c r="O160" s="14"/>
      <c r="P160" s="14"/>
      <c r="Q160" s="11"/>
      <c r="R160" s="15"/>
      <c r="S160" s="15"/>
      <c r="T160" s="16"/>
      <c r="U160" s="17"/>
      <c r="V160" s="18"/>
      <c r="W160" s="118"/>
      <c r="X160" s="109"/>
      <c r="Y160" s="110"/>
      <c r="Z160" s="119"/>
      <c r="AA160" s="19"/>
      <c r="AB160" s="19"/>
      <c r="AC160" s="19"/>
      <c r="AD160" s="152"/>
      <c r="AE160" s="19"/>
      <c r="AF160" s="19"/>
      <c r="AG160" s="166"/>
      <c r="AH160" s="170"/>
      <c r="AI160" s="170"/>
      <c r="AJ160" s="170"/>
      <c r="AK160" s="170"/>
      <c r="AL160" s="170"/>
      <c r="AM160" s="17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G160" s="11"/>
      <c r="BH160" s="14"/>
      <c r="BI160" s="14"/>
      <c r="BJ160" s="14"/>
      <c r="BK160" s="14"/>
      <c r="BL160" s="14"/>
      <c r="BM160" s="20"/>
      <c r="BN160" s="14"/>
      <c r="BO160" s="14"/>
      <c r="BP160" s="14"/>
      <c r="BQ160" s="14"/>
      <c r="BR160" s="14"/>
      <c r="BS160" s="14"/>
      <c r="BT160" s="14"/>
    </row>
    <row r="161" spans="9:72" ht="31.5" customHeight="1">
      <c r="I161" s="10"/>
      <c r="J161" s="236"/>
      <c r="K161" s="237"/>
      <c r="L161" s="12"/>
      <c r="M161" s="13"/>
      <c r="N161" s="12"/>
      <c r="O161" s="14"/>
      <c r="P161" s="14"/>
      <c r="Q161" s="14"/>
      <c r="R161" s="14"/>
      <c r="S161" s="14"/>
      <c r="T161" s="16"/>
      <c r="U161" s="17"/>
      <c r="V161" s="18"/>
      <c r="W161" s="118"/>
      <c r="X161" s="109"/>
      <c r="Y161" s="110"/>
      <c r="Z161" s="119"/>
      <c r="AA161" s="19"/>
      <c r="AB161" s="19"/>
      <c r="AC161" s="19"/>
      <c r="AD161" s="152"/>
      <c r="AE161" s="19"/>
      <c r="AF161" s="19"/>
      <c r="AG161" s="166"/>
      <c r="AH161" s="170"/>
      <c r="AI161" s="170"/>
      <c r="AJ161" s="170"/>
      <c r="AK161" s="170"/>
      <c r="AL161" s="170"/>
      <c r="AM161" s="17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G161" s="11"/>
      <c r="BH161" s="14"/>
      <c r="BI161" s="14"/>
      <c r="BJ161" s="14"/>
      <c r="BK161" s="14"/>
      <c r="BL161" s="14"/>
      <c r="BM161" s="20"/>
      <c r="BN161" s="14"/>
      <c r="BO161" s="14"/>
      <c r="BP161" s="14"/>
      <c r="BQ161" s="14"/>
      <c r="BR161" s="14"/>
      <c r="BS161" s="14"/>
      <c r="BT161" s="14"/>
    </row>
    <row r="162" spans="9:72" ht="31.5" customHeight="1">
      <c r="I162" s="10"/>
      <c r="J162" s="236"/>
      <c r="K162" s="237"/>
      <c r="L162" s="12"/>
      <c r="M162" s="13"/>
      <c r="N162" s="12"/>
      <c r="O162" s="14"/>
      <c r="P162" s="14"/>
      <c r="Q162" s="14"/>
      <c r="R162" s="14"/>
      <c r="S162" s="14"/>
      <c r="T162" s="16"/>
      <c r="U162" s="17"/>
      <c r="V162" s="18"/>
      <c r="W162" s="118"/>
      <c r="X162" s="109"/>
      <c r="Y162" s="110"/>
      <c r="Z162" s="119"/>
      <c r="AA162" s="19"/>
      <c r="AB162" s="19"/>
      <c r="AC162" s="19"/>
      <c r="AD162" s="152"/>
      <c r="AE162" s="19"/>
      <c r="AF162" s="19"/>
      <c r="AG162" s="166"/>
      <c r="AH162" s="170"/>
      <c r="AI162" s="170"/>
      <c r="AJ162" s="170"/>
      <c r="AK162" s="170"/>
      <c r="AL162" s="170"/>
      <c r="AM162" s="17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G162" s="11"/>
      <c r="BH162" s="14"/>
      <c r="BI162" s="14"/>
      <c r="BJ162" s="14"/>
      <c r="BK162" s="14"/>
      <c r="BL162" s="14"/>
      <c r="BM162" s="20"/>
      <c r="BN162" s="14"/>
      <c r="BO162" s="14"/>
      <c r="BP162" s="14"/>
      <c r="BQ162" s="14"/>
      <c r="BR162" s="14"/>
      <c r="BS162" s="14"/>
      <c r="BT162" s="14"/>
    </row>
    <row r="163" spans="9:72" ht="31.5" customHeight="1">
      <c r="I163" s="10"/>
      <c r="J163" s="236"/>
      <c r="K163" s="237"/>
      <c r="L163" s="12"/>
      <c r="M163" s="13"/>
      <c r="N163" s="12"/>
      <c r="O163" s="14"/>
      <c r="P163" s="14"/>
      <c r="Q163" s="14"/>
      <c r="R163" s="14"/>
      <c r="S163" s="14"/>
      <c r="T163" s="16"/>
      <c r="U163" s="17"/>
      <c r="V163" s="18"/>
      <c r="W163" s="118"/>
      <c r="X163" s="109"/>
      <c r="Y163" s="110"/>
      <c r="Z163" s="119"/>
      <c r="AA163" s="19"/>
      <c r="AB163" s="19"/>
      <c r="AC163" s="19"/>
      <c r="AD163" s="152"/>
      <c r="AE163" s="19"/>
      <c r="AF163" s="19"/>
      <c r="AG163" s="166"/>
      <c r="AH163" s="170"/>
      <c r="AI163" s="170"/>
      <c r="AJ163" s="170"/>
      <c r="AK163" s="170"/>
      <c r="AL163" s="170"/>
      <c r="AM163" s="17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G163" s="11"/>
      <c r="BH163" s="14"/>
      <c r="BI163" s="14"/>
      <c r="BJ163" s="14"/>
      <c r="BK163" s="14"/>
      <c r="BL163" s="14"/>
      <c r="BM163" s="20"/>
      <c r="BN163" s="14"/>
      <c r="BO163" s="14"/>
      <c r="BP163" s="14"/>
      <c r="BQ163" s="14"/>
      <c r="BR163" s="14"/>
      <c r="BS163" s="14"/>
      <c r="BT163" s="14"/>
    </row>
    <row r="164" spans="9:72" ht="31.5" customHeight="1">
      <c r="I164" s="10"/>
      <c r="J164" s="236"/>
      <c r="K164" s="237"/>
      <c r="L164" s="12"/>
      <c r="M164" s="13"/>
      <c r="N164" s="12"/>
      <c r="O164" s="14"/>
      <c r="P164" s="14"/>
      <c r="Q164" s="14"/>
      <c r="R164" s="14"/>
      <c r="S164" s="14"/>
      <c r="T164" s="16"/>
      <c r="U164" s="17"/>
      <c r="V164" s="18"/>
      <c r="W164" s="118"/>
      <c r="X164" s="109"/>
      <c r="Y164" s="110"/>
      <c r="Z164" s="119"/>
      <c r="AA164" s="19"/>
      <c r="AB164" s="19"/>
      <c r="AC164" s="19"/>
      <c r="AD164" s="152"/>
      <c r="AE164" s="19"/>
      <c r="AF164" s="19"/>
      <c r="AG164" s="166"/>
      <c r="AH164" s="170"/>
      <c r="AI164" s="170"/>
      <c r="AJ164" s="170"/>
      <c r="AK164" s="170"/>
      <c r="AL164" s="170"/>
      <c r="AM164" s="17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G164" s="11"/>
      <c r="BH164" s="14"/>
      <c r="BI164" s="14"/>
      <c r="BJ164" s="14"/>
      <c r="BK164" s="14"/>
      <c r="BL164" s="14"/>
      <c r="BM164" s="20"/>
      <c r="BN164" s="14"/>
      <c r="BO164" s="14"/>
      <c r="BP164" s="14"/>
      <c r="BQ164" s="14"/>
      <c r="BR164" s="14"/>
      <c r="BS164" s="14"/>
      <c r="BT164" s="14"/>
    </row>
    <row r="165" spans="9:72" ht="31.5" customHeight="1">
      <c r="I165" s="10"/>
      <c r="J165" s="236"/>
      <c r="K165" s="237"/>
      <c r="L165" s="12"/>
      <c r="M165" s="13"/>
      <c r="N165" s="12"/>
      <c r="O165" s="14"/>
      <c r="P165" s="14"/>
      <c r="Q165" s="14"/>
      <c r="R165" s="14"/>
      <c r="S165" s="14"/>
      <c r="T165" s="16"/>
      <c r="U165" s="17"/>
      <c r="V165" s="18"/>
      <c r="W165" s="118"/>
      <c r="X165" s="109"/>
      <c r="Y165" s="110"/>
      <c r="Z165" s="119"/>
      <c r="AA165" s="19"/>
      <c r="AB165" s="19"/>
      <c r="AC165" s="19"/>
      <c r="AD165" s="152"/>
      <c r="AE165" s="19"/>
      <c r="AF165" s="19"/>
      <c r="AG165" s="166"/>
      <c r="AH165" s="170"/>
      <c r="AI165" s="170"/>
      <c r="AJ165" s="170"/>
      <c r="AK165" s="170"/>
      <c r="AL165" s="170"/>
      <c r="AM165" s="17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G165" s="11"/>
      <c r="BH165" s="14"/>
      <c r="BI165" s="14"/>
      <c r="BJ165" s="14"/>
      <c r="BK165" s="14"/>
      <c r="BL165" s="14"/>
      <c r="BM165" s="20"/>
      <c r="BN165" s="14"/>
      <c r="BO165" s="14"/>
      <c r="BP165" s="14"/>
      <c r="BQ165" s="14"/>
      <c r="BR165" s="14"/>
      <c r="BS165" s="14"/>
      <c r="BT165" s="14"/>
    </row>
    <row r="166" spans="9:72" ht="31.5" customHeight="1">
      <c r="I166" s="10"/>
      <c r="J166" s="236"/>
      <c r="K166" s="237"/>
      <c r="L166" s="12"/>
      <c r="M166" s="13"/>
      <c r="N166" s="12"/>
      <c r="O166" s="14"/>
      <c r="P166" s="14"/>
      <c r="Q166" s="14"/>
      <c r="R166" s="14"/>
      <c r="S166" s="14"/>
      <c r="T166" s="16"/>
      <c r="U166" s="17"/>
      <c r="V166" s="18"/>
      <c r="W166" s="118"/>
      <c r="X166" s="109"/>
      <c r="Y166" s="110"/>
      <c r="Z166" s="119"/>
      <c r="AA166" s="19"/>
      <c r="AB166" s="19"/>
      <c r="AC166" s="19"/>
      <c r="AD166" s="152"/>
      <c r="AE166" s="19"/>
      <c r="AF166" s="19"/>
      <c r="AG166" s="166"/>
      <c r="AH166" s="170"/>
      <c r="AI166" s="170"/>
      <c r="AJ166" s="170"/>
      <c r="AK166" s="170"/>
      <c r="AL166" s="170"/>
      <c r="AM166" s="17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G166" s="11"/>
      <c r="BH166" s="14"/>
      <c r="BI166" s="14"/>
      <c r="BJ166" s="14"/>
      <c r="BK166" s="14"/>
      <c r="BL166" s="14"/>
      <c r="BM166" s="20"/>
      <c r="BN166" s="14"/>
      <c r="BO166" s="14"/>
      <c r="BP166" s="14"/>
      <c r="BQ166" s="14"/>
      <c r="BR166" s="14"/>
      <c r="BS166" s="14"/>
      <c r="BT166" s="14"/>
    </row>
    <row r="167" spans="9:72" ht="31.5" customHeight="1">
      <c r="I167" s="10"/>
      <c r="J167" s="236"/>
      <c r="K167" s="237"/>
      <c r="L167" s="12"/>
      <c r="M167" s="13"/>
      <c r="N167" s="12"/>
      <c r="O167" s="14"/>
      <c r="P167" s="14"/>
      <c r="Q167" s="21"/>
      <c r="R167" s="21"/>
      <c r="S167" s="21"/>
      <c r="T167" s="16"/>
      <c r="U167" s="17"/>
      <c r="V167" s="18"/>
      <c r="W167" s="118"/>
      <c r="X167" s="109"/>
      <c r="Y167" s="110"/>
      <c r="Z167" s="119"/>
      <c r="AA167" s="19"/>
      <c r="AB167" s="19"/>
      <c r="AC167" s="19"/>
      <c r="AD167" s="152"/>
      <c r="AE167" s="19"/>
      <c r="AF167" s="19"/>
      <c r="AG167" s="166"/>
      <c r="AH167" s="170"/>
      <c r="AI167" s="170"/>
      <c r="AJ167" s="170"/>
      <c r="AK167" s="170"/>
      <c r="AL167" s="170"/>
      <c r="AM167" s="17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G167" s="11"/>
      <c r="BH167" s="14"/>
      <c r="BI167" s="14"/>
      <c r="BJ167" s="14"/>
      <c r="BK167" s="14"/>
      <c r="BL167" s="14"/>
      <c r="BM167" s="20"/>
      <c r="BN167" s="14"/>
      <c r="BO167" s="14"/>
      <c r="BP167" s="14"/>
      <c r="BQ167" s="14"/>
      <c r="BR167" s="14"/>
      <c r="BS167" s="14"/>
      <c r="BT167" s="14"/>
    </row>
    <row r="168" spans="9:72" ht="31.5" customHeight="1">
      <c r="I168" s="10"/>
      <c r="J168" s="236"/>
      <c r="K168" s="237"/>
      <c r="L168" s="12"/>
      <c r="M168" s="13"/>
      <c r="N168" s="12"/>
      <c r="O168" s="14"/>
      <c r="P168" s="14"/>
      <c r="Q168" s="21"/>
      <c r="R168" s="21"/>
      <c r="S168" s="21"/>
      <c r="T168" s="16"/>
      <c r="U168" s="17"/>
      <c r="V168" s="18"/>
      <c r="W168" s="118"/>
      <c r="X168" s="109"/>
      <c r="Y168" s="110"/>
      <c r="Z168" s="119"/>
      <c r="AA168" s="19"/>
      <c r="AB168" s="19"/>
      <c r="AC168" s="19"/>
      <c r="AD168" s="152"/>
      <c r="AE168" s="19"/>
      <c r="AF168" s="19"/>
      <c r="AG168" s="166"/>
      <c r="AH168" s="170"/>
      <c r="AI168" s="170"/>
      <c r="AJ168" s="170"/>
      <c r="AK168" s="170"/>
      <c r="AL168" s="170"/>
      <c r="AM168" s="17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G168" s="11"/>
      <c r="BH168" s="14"/>
      <c r="BI168" s="14"/>
      <c r="BJ168" s="14"/>
      <c r="BK168" s="14"/>
      <c r="BL168" s="14"/>
      <c r="BM168" s="20"/>
      <c r="BN168" s="14"/>
      <c r="BO168" s="14"/>
      <c r="BP168" s="14"/>
      <c r="BQ168" s="14"/>
      <c r="BR168" s="14"/>
      <c r="BS168" s="14"/>
      <c r="BT168" s="14"/>
    </row>
    <row r="169" spans="9:72" ht="31.5" customHeight="1">
      <c r="I169" s="10"/>
      <c r="J169" s="236"/>
      <c r="K169" s="237"/>
      <c r="L169" s="12"/>
      <c r="M169" s="13"/>
      <c r="N169" s="12"/>
      <c r="O169" s="14"/>
      <c r="P169" s="14"/>
      <c r="Q169" s="21"/>
      <c r="R169" s="21"/>
      <c r="S169" s="21"/>
      <c r="T169" s="16"/>
      <c r="U169" s="17"/>
      <c r="V169" s="18"/>
      <c r="W169" s="118"/>
      <c r="X169" s="109"/>
      <c r="Y169" s="110"/>
      <c r="Z169" s="119"/>
      <c r="AA169" s="19"/>
      <c r="AB169" s="19"/>
      <c r="AC169" s="19"/>
      <c r="AD169" s="152"/>
      <c r="AE169" s="19"/>
      <c r="AF169" s="19"/>
      <c r="AG169" s="166"/>
      <c r="AH169" s="170"/>
      <c r="AI169" s="170"/>
      <c r="AJ169" s="170"/>
      <c r="AK169" s="170"/>
      <c r="AL169" s="170"/>
      <c r="AM169" s="17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G169" s="11"/>
      <c r="BH169" s="14"/>
      <c r="BI169" s="14"/>
      <c r="BJ169" s="14"/>
      <c r="BK169" s="14"/>
      <c r="BL169" s="14"/>
      <c r="BM169" s="20"/>
      <c r="BN169" s="14"/>
      <c r="BO169" s="14"/>
      <c r="BP169" s="14"/>
      <c r="BQ169" s="14"/>
      <c r="BR169" s="14"/>
      <c r="BS169" s="14"/>
      <c r="BT169" s="14"/>
    </row>
    <row r="170" spans="9:72" ht="31.5" customHeight="1">
      <c r="I170" s="10"/>
      <c r="J170" s="236"/>
      <c r="K170" s="237"/>
      <c r="L170" s="12"/>
      <c r="M170" s="13"/>
      <c r="N170" s="12"/>
      <c r="O170" s="14"/>
      <c r="P170" s="14"/>
      <c r="Q170" s="14"/>
      <c r="R170" s="14"/>
      <c r="S170" s="14"/>
      <c r="T170" s="16"/>
      <c r="U170" s="17"/>
      <c r="V170" s="18"/>
      <c r="W170" s="118"/>
      <c r="X170" s="109"/>
      <c r="Y170" s="110"/>
      <c r="Z170" s="119"/>
      <c r="AA170" s="19"/>
      <c r="AB170" s="19"/>
      <c r="AC170" s="19"/>
      <c r="AD170" s="152"/>
      <c r="AE170" s="19"/>
      <c r="AF170" s="19"/>
      <c r="AG170" s="166"/>
      <c r="AH170" s="170"/>
      <c r="AI170" s="170"/>
      <c r="AJ170" s="170"/>
      <c r="AK170" s="170"/>
      <c r="AL170" s="170"/>
      <c r="AM170" s="17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G170" s="11"/>
      <c r="BH170" s="14"/>
      <c r="BI170" s="14"/>
      <c r="BJ170" s="14"/>
      <c r="BK170" s="14"/>
      <c r="BL170" s="14"/>
      <c r="BM170" s="20"/>
      <c r="BN170" s="14"/>
      <c r="BO170" s="14"/>
      <c r="BP170" s="14"/>
      <c r="BQ170" s="14"/>
      <c r="BR170" s="14"/>
      <c r="BS170" s="14"/>
      <c r="BT170" s="14"/>
    </row>
    <row r="171" spans="9:72" ht="31.5" customHeight="1">
      <c r="I171" s="10"/>
      <c r="J171" s="236"/>
      <c r="K171" s="237"/>
      <c r="L171" s="12"/>
      <c r="M171" s="13"/>
      <c r="N171" s="12"/>
      <c r="O171" s="14"/>
      <c r="P171" s="14"/>
      <c r="Q171" s="14"/>
      <c r="R171" s="14"/>
      <c r="S171" s="14"/>
      <c r="T171" s="16"/>
      <c r="U171" s="17"/>
      <c r="V171" s="18"/>
      <c r="W171" s="118"/>
      <c r="X171" s="109"/>
      <c r="Y171" s="110"/>
      <c r="Z171" s="119"/>
      <c r="AA171" s="19"/>
      <c r="AB171" s="19"/>
      <c r="AC171" s="19"/>
      <c r="AD171" s="152"/>
      <c r="AE171" s="19"/>
      <c r="AF171" s="19"/>
      <c r="AG171" s="166"/>
      <c r="AH171" s="170"/>
      <c r="AI171" s="170"/>
      <c r="AJ171" s="170"/>
      <c r="AK171" s="170"/>
      <c r="AL171" s="170"/>
      <c r="AM171" s="17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G171" s="11"/>
      <c r="BH171" s="14"/>
      <c r="BI171" s="14"/>
      <c r="BJ171" s="14"/>
      <c r="BK171" s="14"/>
      <c r="BL171" s="14"/>
      <c r="BM171" s="20"/>
      <c r="BN171" s="14"/>
      <c r="BO171" s="14"/>
      <c r="BP171" s="14"/>
      <c r="BQ171" s="14"/>
      <c r="BR171" s="14"/>
      <c r="BS171" s="14"/>
      <c r="BT171" s="14"/>
    </row>
    <row r="172" spans="9:72" ht="31.5" customHeight="1">
      <c r="I172" s="10"/>
      <c r="J172" s="236"/>
      <c r="K172" s="237"/>
      <c r="L172" s="12"/>
      <c r="M172" s="13"/>
      <c r="N172" s="12"/>
      <c r="O172" s="14"/>
      <c r="P172" s="14"/>
      <c r="Q172" s="14"/>
      <c r="R172" s="14"/>
      <c r="S172" s="14"/>
      <c r="T172" s="16"/>
      <c r="U172" s="17"/>
      <c r="V172" s="18"/>
      <c r="W172" s="118"/>
      <c r="X172" s="109"/>
      <c r="Y172" s="110"/>
      <c r="Z172" s="119"/>
      <c r="AA172" s="19"/>
      <c r="AB172" s="19"/>
      <c r="AC172" s="19"/>
      <c r="AD172" s="152"/>
      <c r="AE172" s="19"/>
      <c r="AF172" s="19"/>
      <c r="AG172" s="166"/>
      <c r="AH172" s="170"/>
      <c r="AI172" s="170"/>
      <c r="AJ172" s="170"/>
      <c r="AK172" s="170"/>
      <c r="AL172" s="170"/>
      <c r="AM172" s="17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G172" s="11"/>
      <c r="BH172" s="14"/>
      <c r="BI172" s="14"/>
      <c r="BJ172" s="14"/>
      <c r="BK172" s="14"/>
      <c r="BL172" s="14"/>
      <c r="BM172" s="20"/>
      <c r="BN172" s="14"/>
      <c r="BO172" s="14"/>
      <c r="BP172" s="14"/>
      <c r="BQ172" s="14"/>
      <c r="BR172" s="14"/>
      <c r="BS172" s="14"/>
      <c r="BT172" s="14"/>
    </row>
    <row r="173" spans="9:72" ht="31.5" customHeight="1">
      <c r="I173" s="10"/>
      <c r="J173" s="236"/>
      <c r="K173" s="237"/>
      <c r="L173" s="12"/>
      <c r="M173" s="13"/>
      <c r="N173" s="12"/>
      <c r="O173" s="14"/>
      <c r="P173" s="14"/>
      <c r="Q173" s="14"/>
      <c r="R173" s="15"/>
      <c r="S173" s="15"/>
      <c r="T173" s="16"/>
      <c r="U173" s="17"/>
      <c r="V173" s="18"/>
      <c r="W173" s="118"/>
      <c r="X173" s="109"/>
      <c r="Y173" s="110"/>
      <c r="Z173" s="119"/>
      <c r="AA173" s="19"/>
      <c r="AB173" s="19"/>
      <c r="AC173" s="19"/>
      <c r="AD173" s="152"/>
      <c r="AE173" s="19"/>
      <c r="AF173" s="19"/>
      <c r="AG173" s="166"/>
      <c r="AH173" s="170"/>
      <c r="AI173" s="170"/>
      <c r="AJ173" s="170"/>
      <c r="AK173" s="170"/>
      <c r="AL173" s="170"/>
      <c r="AM173" s="17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G173" s="11"/>
      <c r="BH173" s="14"/>
      <c r="BI173" s="14"/>
      <c r="BJ173" s="14"/>
      <c r="BK173" s="14"/>
      <c r="BL173" s="14"/>
      <c r="BM173" s="20"/>
      <c r="BN173" s="14"/>
      <c r="BO173" s="14"/>
      <c r="BP173" s="14"/>
      <c r="BQ173" s="14"/>
      <c r="BR173" s="14"/>
      <c r="BS173" s="14"/>
      <c r="BT173" s="14"/>
    </row>
    <row r="174" spans="9:72" ht="31.5" customHeight="1">
      <c r="I174" s="10"/>
      <c r="J174" s="236"/>
      <c r="K174" s="237"/>
      <c r="L174" s="12"/>
      <c r="M174" s="13"/>
      <c r="N174" s="12"/>
      <c r="O174" s="14"/>
      <c r="P174" s="14"/>
      <c r="Q174" s="14"/>
      <c r="R174" s="15"/>
      <c r="S174" s="15"/>
      <c r="T174" s="16"/>
      <c r="U174" s="17"/>
      <c r="V174" s="18"/>
      <c r="W174" s="118"/>
      <c r="X174" s="109"/>
      <c r="Y174" s="110"/>
      <c r="Z174" s="119"/>
      <c r="AA174" s="19"/>
      <c r="AB174" s="19"/>
      <c r="AC174" s="19"/>
      <c r="AD174" s="152"/>
      <c r="AE174" s="19"/>
      <c r="AF174" s="19"/>
      <c r="AG174" s="166"/>
      <c r="AH174" s="170"/>
      <c r="AI174" s="170"/>
      <c r="AJ174" s="170"/>
      <c r="AK174" s="170"/>
      <c r="AL174" s="170"/>
      <c r="AM174" s="17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G174" s="11"/>
      <c r="BH174" s="14"/>
      <c r="BI174" s="14"/>
      <c r="BJ174" s="14"/>
      <c r="BK174" s="14"/>
      <c r="BL174" s="14"/>
      <c r="BM174" s="20"/>
      <c r="BN174" s="14"/>
      <c r="BO174" s="14"/>
      <c r="BP174" s="14"/>
      <c r="BQ174" s="14"/>
      <c r="BR174" s="14"/>
      <c r="BS174" s="14"/>
      <c r="BT174" s="14"/>
    </row>
    <row r="175" spans="9:72" ht="31.5" customHeight="1">
      <c r="I175" s="10"/>
      <c r="J175" s="236"/>
      <c r="K175" s="237"/>
      <c r="L175" s="12"/>
      <c r="M175" s="13"/>
      <c r="N175" s="12"/>
      <c r="O175" s="14"/>
      <c r="P175" s="14"/>
      <c r="Q175" s="14"/>
      <c r="R175" s="15"/>
      <c r="S175" s="15"/>
      <c r="T175" s="16"/>
      <c r="U175" s="17"/>
      <c r="V175" s="18"/>
      <c r="W175" s="118"/>
      <c r="X175" s="109"/>
      <c r="Y175" s="110"/>
      <c r="Z175" s="119"/>
      <c r="AA175" s="19"/>
      <c r="AB175" s="19"/>
      <c r="AC175" s="19"/>
      <c r="AD175" s="152"/>
      <c r="AE175" s="19"/>
      <c r="AF175" s="19"/>
      <c r="AG175" s="166"/>
      <c r="AH175" s="170"/>
      <c r="AI175" s="170"/>
      <c r="AJ175" s="170"/>
      <c r="AK175" s="170"/>
      <c r="AL175" s="170"/>
      <c r="AM175" s="17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G175" s="11"/>
      <c r="BH175" s="14"/>
      <c r="BI175" s="14"/>
      <c r="BJ175" s="14"/>
      <c r="BK175" s="14"/>
      <c r="BL175" s="14"/>
      <c r="BM175" s="20"/>
      <c r="BN175" s="14"/>
      <c r="BO175" s="14"/>
      <c r="BP175" s="14"/>
      <c r="BQ175" s="14"/>
      <c r="BR175" s="14"/>
      <c r="BS175" s="14"/>
      <c r="BT175" s="14"/>
    </row>
    <row r="176" spans="9:72" ht="31.5" customHeight="1">
      <c r="I176" s="10"/>
      <c r="J176" s="236"/>
      <c r="K176" s="237"/>
      <c r="L176" s="12"/>
      <c r="M176" s="13"/>
      <c r="N176" s="12"/>
      <c r="O176" s="14"/>
      <c r="P176" s="14"/>
      <c r="Q176" s="14"/>
      <c r="R176" s="15"/>
      <c r="S176" s="15"/>
      <c r="T176" s="16"/>
      <c r="U176" s="17"/>
      <c r="V176" s="18"/>
      <c r="W176" s="118"/>
      <c r="X176" s="109"/>
      <c r="Y176" s="110"/>
      <c r="Z176" s="119"/>
      <c r="AA176" s="19"/>
      <c r="AB176" s="19"/>
      <c r="AC176" s="19"/>
      <c r="AD176" s="152"/>
      <c r="AE176" s="19"/>
      <c r="AF176" s="19"/>
      <c r="AG176" s="166"/>
      <c r="AH176" s="170"/>
      <c r="AI176" s="170"/>
      <c r="AJ176" s="170"/>
      <c r="AK176" s="170"/>
      <c r="AL176" s="170"/>
      <c r="AM176" s="17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G176" s="11"/>
      <c r="BH176" s="14"/>
      <c r="BI176" s="14"/>
      <c r="BJ176" s="14"/>
      <c r="BK176" s="14"/>
      <c r="BL176" s="14"/>
      <c r="BM176" s="20"/>
      <c r="BN176" s="14"/>
      <c r="BO176" s="14"/>
      <c r="BP176" s="14"/>
      <c r="BQ176" s="14"/>
      <c r="BR176" s="14"/>
      <c r="BS176" s="14"/>
      <c r="BT176" s="14"/>
    </row>
    <row r="177" spans="9:72" ht="31.5" customHeight="1">
      <c r="I177" s="10"/>
      <c r="J177" s="236"/>
      <c r="K177" s="237"/>
      <c r="L177" s="12"/>
      <c r="M177" s="13"/>
      <c r="N177" s="12"/>
      <c r="O177" s="14"/>
      <c r="P177" s="14"/>
      <c r="Q177" s="14"/>
      <c r="R177" s="15"/>
      <c r="S177" s="15"/>
      <c r="T177" s="16"/>
      <c r="U177" s="17"/>
      <c r="V177" s="18"/>
      <c r="W177" s="118"/>
      <c r="X177" s="109"/>
      <c r="Y177" s="110"/>
      <c r="Z177" s="111"/>
      <c r="AA177" s="24"/>
      <c r="AB177" s="24"/>
      <c r="AC177" s="24"/>
      <c r="AD177" s="147"/>
      <c r="AE177" s="24"/>
      <c r="AF177" s="24"/>
      <c r="AG177" s="166"/>
      <c r="AH177" s="170"/>
      <c r="AI177" s="170"/>
      <c r="AJ177" s="170"/>
      <c r="AK177" s="170"/>
      <c r="AL177" s="170"/>
      <c r="AM177" s="17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G177" s="11"/>
      <c r="BH177" s="14"/>
      <c r="BI177" s="14"/>
      <c r="BJ177" s="14"/>
      <c r="BK177" s="14"/>
      <c r="BL177" s="14"/>
      <c r="BM177" s="20"/>
      <c r="BN177" s="14"/>
      <c r="BO177" s="14"/>
      <c r="BP177" s="14"/>
      <c r="BQ177" s="14"/>
      <c r="BR177" s="14"/>
      <c r="BS177" s="14"/>
      <c r="BT177" s="14"/>
    </row>
    <row r="178" spans="9:72" ht="31.5" customHeight="1">
      <c r="I178" s="10"/>
      <c r="J178" s="236"/>
      <c r="K178" s="237"/>
      <c r="L178" s="12"/>
      <c r="M178" s="13"/>
      <c r="N178" s="12"/>
      <c r="O178" s="14"/>
      <c r="P178" s="14"/>
      <c r="Q178" s="14"/>
      <c r="R178" s="15"/>
      <c r="S178" s="15"/>
      <c r="T178" s="16"/>
      <c r="U178" s="17"/>
      <c r="V178" s="18"/>
      <c r="W178" s="118"/>
      <c r="X178" s="109"/>
      <c r="Y178" s="110"/>
      <c r="Z178" s="111"/>
      <c r="AA178" s="24"/>
      <c r="AB178" s="24"/>
      <c r="AC178" s="24"/>
      <c r="AD178" s="147"/>
      <c r="AE178" s="24"/>
      <c r="AF178" s="24"/>
      <c r="AG178" s="166"/>
      <c r="AH178" s="170"/>
      <c r="AI178" s="170"/>
      <c r="AJ178" s="170"/>
      <c r="AK178" s="170"/>
      <c r="AL178" s="170"/>
      <c r="AM178" s="17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G178" s="11"/>
      <c r="BH178" s="14"/>
      <c r="BI178" s="14"/>
      <c r="BJ178" s="14"/>
      <c r="BK178" s="14"/>
      <c r="BL178" s="14"/>
      <c r="BM178" s="20"/>
      <c r="BN178" s="14"/>
      <c r="BO178" s="14"/>
      <c r="BP178" s="14"/>
      <c r="BQ178" s="14"/>
      <c r="BR178" s="14"/>
      <c r="BS178" s="14"/>
      <c r="BT178" s="14"/>
    </row>
    <row r="179" spans="9:72" ht="31.5" customHeight="1">
      <c r="I179" s="10"/>
      <c r="J179" s="236"/>
      <c r="K179" s="237"/>
      <c r="L179" s="12"/>
      <c r="M179" s="13"/>
      <c r="N179" s="12"/>
      <c r="O179" s="14"/>
      <c r="P179" s="14"/>
      <c r="Q179" s="11"/>
      <c r="R179" s="11"/>
      <c r="S179" s="11"/>
      <c r="T179" s="16"/>
      <c r="U179" s="17"/>
      <c r="V179" s="18"/>
      <c r="W179" s="118"/>
      <c r="X179" s="109"/>
      <c r="Y179" s="110"/>
      <c r="Z179" s="111"/>
      <c r="AA179" s="24"/>
      <c r="AB179" s="24"/>
      <c r="AC179" s="24"/>
      <c r="AD179" s="147"/>
      <c r="AE179" s="24"/>
      <c r="AF179" s="24"/>
      <c r="AG179" s="166"/>
      <c r="AH179" s="170"/>
      <c r="AI179" s="170"/>
      <c r="AJ179" s="170"/>
      <c r="AK179" s="170"/>
      <c r="AL179" s="170"/>
      <c r="AM179" s="17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G179" s="11"/>
      <c r="BH179" s="14"/>
      <c r="BI179" s="14"/>
      <c r="BJ179" s="14"/>
      <c r="BK179" s="14"/>
      <c r="BL179" s="14"/>
      <c r="BM179" s="20"/>
      <c r="BN179" s="14"/>
      <c r="BO179" s="14"/>
      <c r="BP179" s="14"/>
      <c r="BQ179" s="14"/>
      <c r="BR179" s="14"/>
      <c r="BS179" s="14"/>
      <c r="BT179" s="14"/>
    </row>
    <row r="180" spans="9:72" ht="31.5" customHeight="1">
      <c r="I180" s="10"/>
      <c r="J180" s="236"/>
      <c r="K180" s="237"/>
      <c r="L180" s="12"/>
      <c r="M180" s="13"/>
      <c r="N180" s="12"/>
      <c r="O180" s="14"/>
      <c r="P180" s="14"/>
      <c r="Q180" s="11"/>
      <c r="R180" s="11"/>
      <c r="S180" s="11"/>
      <c r="T180" s="16"/>
      <c r="U180" s="17"/>
      <c r="V180" s="18"/>
      <c r="W180" s="118"/>
      <c r="X180" s="109"/>
      <c r="Y180" s="110"/>
      <c r="Z180" s="111"/>
      <c r="AA180" s="24"/>
      <c r="AB180" s="24"/>
      <c r="AC180" s="24"/>
      <c r="AD180" s="147"/>
      <c r="AE180" s="24"/>
      <c r="AF180" s="24"/>
      <c r="AG180" s="166"/>
      <c r="AH180" s="170"/>
      <c r="AI180" s="170"/>
      <c r="AJ180" s="170"/>
      <c r="AK180" s="170"/>
      <c r="AL180" s="170"/>
      <c r="AM180" s="17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G180" s="11"/>
      <c r="BH180" s="14"/>
      <c r="BI180" s="14"/>
      <c r="BJ180" s="14"/>
      <c r="BK180" s="14"/>
      <c r="BL180" s="14"/>
      <c r="BM180" s="20"/>
      <c r="BN180" s="14"/>
      <c r="BO180" s="14"/>
      <c r="BP180" s="14"/>
      <c r="BQ180" s="14"/>
      <c r="BR180" s="14"/>
      <c r="BS180" s="14"/>
      <c r="BT180" s="14"/>
    </row>
    <row r="181" spans="9:72" ht="31.5" customHeight="1">
      <c r="I181" s="10"/>
      <c r="J181" s="236"/>
      <c r="K181" s="237"/>
      <c r="L181" s="12"/>
      <c r="M181" s="13"/>
      <c r="N181" s="12"/>
      <c r="O181" s="14"/>
      <c r="P181" s="14"/>
      <c r="Q181" s="11"/>
      <c r="R181" s="11"/>
      <c r="S181" s="11"/>
      <c r="T181" s="16"/>
      <c r="U181" s="17"/>
      <c r="V181" s="18"/>
      <c r="W181" s="118"/>
      <c r="X181" s="109"/>
      <c r="Y181" s="110"/>
      <c r="Z181" s="111"/>
      <c r="AA181" s="24"/>
      <c r="AB181" s="24"/>
      <c r="AC181" s="24"/>
      <c r="AD181" s="147"/>
      <c r="AE181" s="24"/>
      <c r="AF181" s="24"/>
      <c r="AG181" s="166"/>
      <c r="AH181" s="170"/>
      <c r="AI181" s="170"/>
      <c r="AJ181" s="170"/>
      <c r="AK181" s="170"/>
      <c r="AL181" s="170"/>
      <c r="AM181" s="17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G181" s="11"/>
      <c r="BH181" s="14"/>
      <c r="BI181" s="14"/>
      <c r="BJ181" s="14"/>
      <c r="BK181" s="14"/>
      <c r="BL181" s="14"/>
      <c r="BM181" s="20"/>
      <c r="BN181" s="14"/>
      <c r="BO181" s="14"/>
      <c r="BP181" s="14"/>
      <c r="BQ181" s="14"/>
      <c r="BR181" s="14"/>
      <c r="BS181" s="14"/>
      <c r="BT181" s="14"/>
    </row>
    <row r="182" spans="9:72" ht="31.5" customHeight="1">
      <c r="I182" s="10"/>
      <c r="J182" s="236"/>
      <c r="K182" s="237"/>
      <c r="L182" s="12"/>
      <c r="M182" s="13"/>
      <c r="N182" s="12"/>
      <c r="O182" s="14"/>
      <c r="P182" s="14"/>
      <c r="Q182" s="14"/>
      <c r="R182" s="14"/>
      <c r="S182" s="14"/>
      <c r="T182" s="16"/>
      <c r="U182" s="17"/>
      <c r="V182" s="18"/>
      <c r="W182" s="118"/>
      <c r="X182" s="109"/>
      <c r="Y182" s="110"/>
      <c r="Z182" s="119"/>
      <c r="AA182" s="19"/>
      <c r="AB182" s="19"/>
      <c r="AC182" s="19"/>
      <c r="AD182" s="152"/>
      <c r="AE182" s="19"/>
      <c r="AF182" s="19"/>
      <c r="AG182" s="166"/>
      <c r="AH182" s="170"/>
      <c r="AI182" s="170"/>
      <c r="AJ182" s="170"/>
      <c r="AK182" s="170"/>
      <c r="AL182" s="170"/>
      <c r="AM182" s="17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G182" s="11"/>
      <c r="BH182" s="14"/>
      <c r="BI182" s="14"/>
      <c r="BJ182" s="14"/>
      <c r="BK182" s="14"/>
      <c r="BL182" s="14"/>
      <c r="BM182" s="20"/>
      <c r="BN182" s="14"/>
      <c r="BO182" s="14"/>
      <c r="BP182" s="14"/>
      <c r="BQ182" s="14"/>
      <c r="BR182" s="14"/>
      <c r="BS182" s="14"/>
      <c r="BT182" s="14"/>
    </row>
    <row r="183" spans="9:72" ht="31.5" customHeight="1">
      <c r="I183" s="10"/>
      <c r="J183" s="236"/>
      <c r="K183" s="237"/>
      <c r="L183" s="12"/>
      <c r="M183" s="13"/>
      <c r="N183" s="12"/>
      <c r="O183" s="14"/>
      <c r="P183" s="14"/>
      <c r="Q183" s="14"/>
      <c r="R183" s="14"/>
      <c r="S183" s="14"/>
      <c r="T183" s="16"/>
      <c r="U183" s="17"/>
      <c r="V183" s="18"/>
      <c r="W183" s="118"/>
      <c r="X183" s="109"/>
      <c r="Y183" s="110"/>
      <c r="Z183" s="119"/>
      <c r="AA183" s="19"/>
      <c r="AB183" s="19"/>
      <c r="AC183" s="19"/>
      <c r="AD183" s="152"/>
      <c r="AE183" s="19"/>
      <c r="AF183" s="19"/>
      <c r="AG183" s="166"/>
      <c r="AH183" s="170"/>
      <c r="AI183" s="170"/>
      <c r="AJ183" s="170"/>
      <c r="AK183" s="170"/>
      <c r="AL183" s="170"/>
      <c r="AM183" s="17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G183" s="11"/>
      <c r="BH183" s="14"/>
      <c r="BI183" s="14"/>
      <c r="BJ183" s="14"/>
      <c r="BK183" s="14"/>
      <c r="BL183" s="14"/>
      <c r="BM183" s="20"/>
      <c r="BN183" s="14"/>
      <c r="BO183" s="14"/>
      <c r="BP183" s="14"/>
      <c r="BQ183" s="14"/>
      <c r="BR183" s="14"/>
      <c r="BS183" s="14"/>
      <c r="BT183" s="14"/>
    </row>
    <row r="184" spans="9:72" ht="31.5" customHeight="1">
      <c r="I184" s="10"/>
      <c r="J184" s="236"/>
      <c r="K184" s="237"/>
      <c r="L184" s="12"/>
      <c r="M184" s="13"/>
      <c r="N184" s="12"/>
      <c r="O184" s="14"/>
      <c r="P184" s="14"/>
      <c r="Q184" s="14"/>
      <c r="R184" s="14"/>
      <c r="S184" s="14"/>
      <c r="T184" s="16"/>
      <c r="U184" s="17"/>
      <c r="V184" s="18"/>
      <c r="W184" s="118"/>
      <c r="X184" s="109"/>
      <c r="Y184" s="110"/>
      <c r="Z184" s="119"/>
      <c r="AA184" s="19"/>
      <c r="AB184" s="19"/>
      <c r="AC184" s="19"/>
      <c r="AD184" s="152"/>
      <c r="AE184" s="19"/>
      <c r="AF184" s="19"/>
      <c r="AG184" s="166"/>
      <c r="AH184" s="170"/>
      <c r="AI184" s="170"/>
      <c r="AJ184" s="170"/>
      <c r="AK184" s="170"/>
      <c r="AL184" s="170"/>
      <c r="AM184" s="17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G184" s="11"/>
      <c r="BH184" s="14"/>
      <c r="BI184" s="14"/>
      <c r="BJ184" s="14"/>
      <c r="BK184" s="14"/>
      <c r="BL184" s="14"/>
      <c r="BM184" s="20"/>
      <c r="BN184" s="14"/>
      <c r="BO184" s="14"/>
      <c r="BP184" s="14"/>
      <c r="BQ184" s="14"/>
      <c r="BR184" s="14"/>
      <c r="BS184" s="14"/>
      <c r="BT184" s="14"/>
    </row>
    <row r="185" spans="9:72" ht="31.5" customHeight="1">
      <c r="I185" s="10"/>
      <c r="J185" s="236"/>
      <c r="K185" s="237"/>
      <c r="L185" s="12"/>
      <c r="M185" s="13"/>
      <c r="N185" s="12"/>
      <c r="O185" s="14"/>
      <c r="P185" s="14"/>
      <c r="Q185" s="14"/>
      <c r="R185" s="14"/>
      <c r="S185" s="14"/>
      <c r="T185" s="16"/>
      <c r="U185" s="17"/>
      <c r="V185" s="18"/>
      <c r="W185" s="118"/>
      <c r="X185" s="109"/>
      <c r="Y185" s="110"/>
      <c r="Z185" s="119"/>
      <c r="AA185" s="19"/>
      <c r="AB185" s="19"/>
      <c r="AC185" s="19"/>
      <c r="AD185" s="152"/>
      <c r="AE185" s="19"/>
      <c r="AF185" s="19"/>
      <c r="AG185" s="166"/>
      <c r="AH185" s="170"/>
      <c r="AI185" s="170"/>
      <c r="AJ185" s="170"/>
      <c r="AK185" s="170"/>
      <c r="AL185" s="170"/>
      <c r="AM185" s="17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G185" s="11"/>
      <c r="BH185" s="14"/>
      <c r="BI185" s="14"/>
      <c r="BJ185" s="14"/>
      <c r="BK185" s="14"/>
      <c r="BL185" s="14"/>
      <c r="BM185" s="20"/>
      <c r="BN185" s="14"/>
      <c r="BO185" s="14"/>
      <c r="BP185" s="14"/>
      <c r="BQ185" s="14"/>
      <c r="BR185" s="14"/>
      <c r="BS185" s="14"/>
      <c r="BT185" s="14"/>
    </row>
    <row r="186" spans="9:72" ht="31.5" customHeight="1">
      <c r="I186" s="10"/>
      <c r="J186" s="236"/>
      <c r="K186" s="237"/>
      <c r="L186" s="12"/>
      <c r="M186" s="13"/>
      <c r="N186" s="12"/>
      <c r="O186" s="14"/>
      <c r="P186" s="14"/>
      <c r="Q186" s="14"/>
      <c r="R186" s="14"/>
      <c r="S186" s="14"/>
      <c r="T186" s="16"/>
      <c r="U186" s="17"/>
      <c r="V186" s="18"/>
      <c r="W186" s="118"/>
      <c r="X186" s="109"/>
      <c r="Y186" s="110"/>
      <c r="Z186" s="119"/>
      <c r="AA186" s="19"/>
      <c r="AB186" s="19"/>
      <c r="AC186" s="19"/>
      <c r="AD186" s="152"/>
      <c r="AE186" s="19"/>
      <c r="AF186" s="19"/>
      <c r="AG186" s="166"/>
      <c r="AH186" s="170"/>
      <c r="AI186" s="170"/>
      <c r="AJ186" s="170"/>
      <c r="AK186" s="170"/>
      <c r="AL186" s="170"/>
      <c r="AM186" s="17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G186" s="11"/>
      <c r="BH186" s="14"/>
      <c r="BI186" s="14"/>
      <c r="BJ186" s="14"/>
      <c r="BK186" s="14"/>
      <c r="BL186" s="14"/>
      <c r="BM186" s="20"/>
      <c r="BN186" s="14"/>
      <c r="BO186" s="14"/>
      <c r="BP186" s="14"/>
      <c r="BQ186" s="14"/>
      <c r="BR186" s="14"/>
      <c r="BS186" s="14"/>
      <c r="BT186" s="14"/>
    </row>
    <row r="187" spans="9:72" ht="31.5" customHeight="1">
      <c r="I187" s="10"/>
      <c r="J187" s="236"/>
      <c r="K187" s="237"/>
      <c r="L187" s="12"/>
      <c r="M187" s="13"/>
      <c r="N187" s="12"/>
      <c r="O187" s="14"/>
      <c r="P187" s="14"/>
      <c r="Q187" s="21"/>
      <c r="R187" s="21"/>
      <c r="S187" s="21"/>
      <c r="T187" s="16"/>
      <c r="U187" s="17"/>
      <c r="V187" s="18"/>
      <c r="W187" s="118"/>
      <c r="X187" s="109"/>
      <c r="Y187" s="110"/>
      <c r="Z187" s="119"/>
      <c r="AA187" s="19"/>
      <c r="AB187" s="19"/>
      <c r="AC187" s="19"/>
      <c r="AD187" s="152"/>
      <c r="AE187" s="19"/>
      <c r="AF187" s="19"/>
      <c r="AG187" s="166"/>
      <c r="AH187" s="170"/>
      <c r="AI187" s="170"/>
      <c r="AJ187" s="170"/>
      <c r="AK187" s="170"/>
      <c r="AL187" s="170"/>
      <c r="AM187" s="17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G187" s="11"/>
      <c r="BH187" s="14"/>
      <c r="BI187" s="14"/>
      <c r="BJ187" s="14"/>
      <c r="BK187" s="14"/>
      <c r="BL187" s="14"/>
      <c r="BM187" s="20"/>
      <c r="BN187" s="14"/>
      <c r="BO187" s="14"/>
      <c r="BP187" s="14"/>
      <c r="BQ187" s="14"/>
      <c r="BR187" s="14"/>
      <c r="BS187" s="14"/>
      <c r="BT187" s="14"/>
    </row>
    <row r="188" spans="9:72" ht="31.5" customHeight="1">
      <c r="I188" s="10"/>
      <c r="J188" s="236"/>
      <c r="K188" s="237"/>
      <c r="L188" s="12"/>
      <c r="M188" s="13"/>
      <c r="N188" s="12"/>
      <c r="O188" s="14"/>
      <c r="P188" s="14"/>
      <c r="Q188" s="21"/>
      <c r="R188" s="21"/>
      <c r="S188" s="21"/>
      <c r="T188" s="16"/>
      <c r="U188" s="17"/>
      <c r="V188" s="18"/>
      <c r="W188" s="118"/>
      <c r="X188" s="109"/>
      <c r="Y188" s="110"/>
      <c r="Z188" s="119"/>
      <c r="AA188" s="19"/>
      <c r="AB188" s="19"/>
      <c r="AC188" s="19"/>
      <c r="AD188" s="152"/>
      <c r="AE188" s="19"/>
      <c r="AF188" s="19"/>
      <c r="AG188" s="166"/>
      <c r="AH188" s="170"/>
      <c r="AI188" s="170"/>
      <c r="AJ188" s="170"/>
      <c r="AK188" s="170"/>
      <c r="AL188" s="170"/>
      <c r="AM188" s="17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G188" s="11"/>
      <c r="BH188" s="14"/>
      <c r="BI188" s="14"/>
      <c r="BJ188" s="14"/>
      <c r="BK188" s="14"/>
      <c r="BL188" s="14"/>
      <c r="BM188" s="20"/>
      <c r="BN188" s="14"/>
      <c r="BO188" s="14"/>
      <c r="BP188" s="14"/>
      <c r="BQ188" s="14"/>
      <c r="BR188" s="14"/>
      <c r="BS188" s="14"/>
      <c r="BT188" s="14"/>
    </row>
    <row r="189" spans="9:72" ht="31.5" customHeight="1">
      <c r="I189" s="10"/>
      <c r="J189" s="236"/>
      <c r="K189" s="237"/>
      <c r="L189" s="12"/>
      <c r="M189" s="13"/>
      <c r="N189" s="12"/>
      <c r="O189" s="14"/>
      <c r="P189" s="14"/>
      <c r="Q189" s="21"/>
      <c r="R189" s="21"/>
      <c r="S189" s="21"/>
      <c r="T189" s="16"/>
      <c r="U189" s="17"/>
      <c r="V189" s="18"/>
      <c r="W189" s="118"/>
      <c r="X189" s="109"/>
      <c r="Y189" s="110"/>
      <c r="Z189" s="119"/>
      <c r="AA189" s="19"/>
      <c r="AB189" s="19"/>
      <c r="AC189" s="19"/>
      <c r="AD189" s="152"/>
      <c r="AE189" s="19"/>
      <c r="AF189" s="19"/>
      <c r="AG189" s="166"/>
      <c r="AH189" s="170"/>
      <c r="AI189" s="170"/>
      <c r="AJ189" s="170"/>
      <c r="AK189" s="170"/>
      <c r="AL189" s="170"/>
      <c r="AM189" s="17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G189" s="11"/>
      <c r="BH189" s="14"/>
      <c r="BI189" s="14"/>
      <c r="BJ189" s="14"/>
      <c r="BK189" s="14"/>
      <c r="BL189" s="14"/>
      <c r="BM189" s="20"/>
      <c r="BN189" s="14"/>
      <c r="BO189" s="14"/>
      <c r="BP189" s="14"/>
      <c r="BQ189" s="14"/>
      <c r="BR189" s="14"/>
      <c r="BS189" s="14"/>
      <c r="BT189" s="14"/>
    </row>
    <row r="190" spans="9:72" ht="30" customHeight="1">
      <c r="I190" s="27"/>
      <c r="J190" s="28"/>
      <c r="K190" s="28"/>
      <c r="L190" s="29"/>
      <c r="M190" s="30"/>
      <c r="N190" s="31"/>
      <c r="Z190" s="103"/>
      <c r="AA190" s="27"/>
      <c r="AB190" s="27"/>
      <c r="AC190" s="27"/>
      <c r="AD190" s="145"/>
      <c r="AE190" s="27"/>
      <c r="AF190" s="27"/>
      <c r="BG190" s="11"/>
      <c r="BH190" s="32"/>
      <c r="BI190" s="32"/>
      <c r="BJ190" s="32"/>
      <c r="BK190" s="32"/>
      <c r="BL190" s="32"/>
      <c r="BM190" s="16"/>
      <c r="BN190" s="32"/>
      <c r="BO190" s="32"/>
      <c r="BP190" s="32"/>
      <c r="BQ190" s="32"/>
      <c r="BR190" s="32"/>
      <c r="BS190" s="32"/>
      <c r="BT190" s="32"/>
    </row>
    <row r="191" spans="9:72" ht="30" customHeight="1">
      <c r="I191" s="27"/>
      <c r="J191" s="28"/>
      <c r="K191" s="28"/>
      <c r="L191" s="29"/>
      <c r="M191" s="30"/>
      <c r="N191" s="31"/>
      <c r="Z191" s="103"/>
      <c r="AA191" s="27"/>
      <c r="AB191" s="27"/>
      <c r="AC191" s="27"/>
      <c r="AD191" s="145"/>
      <c r="AE191" s="27"/>
      <c r="AF191" s="27"/>
      <c r="BL191" s="20"/>
      <c r="BM191" s="20"/>
    </row>
    <row r="192" spans="9:72" ht="30" customHeight="1">
      <c r="I192" s="27"/>
      <c r="J192" s="28"/>
      <c r="K192" s="28"/>
      <c r="L192" s="29"/>
      <c r="M192" s="30"/>
      <c r="N192" s="31"/>
      <c r="Z192" s="103"/>
      <c r="AA192" s="27"/>
      <c r="AB192" s="27"/>
      <c r="AC192" s="27"/>
      <c r="AD192" s="145"/>
      <c r="AE192" s="27"/>
      <c r="AF192" s="27"/>
      <c r="BL192" s="20"/>
      <c r="BM192" s="20"/>
    </row>
    <row r="193" spans="9:72" ht="20.100000000000001" customHeight="1">
      <c r="I193" s="232"/>
      <c r="J193" s="234"/>
      <c r="K193" s="235"/>
      <c r="L193" s="1"/>
      <c r="M193" s="227"/>
      <c r="N193" s="2"/>
      <c r="O193" s="251"/>
      <c r="P193" s="252"/>
      <c r="Q193" s="252"/>
      <c r="R193" s="224"/>
      <c r="S193" s="3"/>
      <c r="T193" s="253"/>
      <c r="U193" s="254"/>
      <c r="V193" s="254"/>
      <c r="W193" s="254"/>
      <c r="X193" s="255"/>
      <c r="Y193" s="115"/>
      <c r="Z193" s="246"/>
      <c r="AA193" s="1"/>
      <c r="AB193" s="1"/>
      <c r="AC193" s="1"/>
      <c r="AD193" s="148"/>
      <c r="AE193" s="1"/>
      <c r="AF193" s="1"/>
      <c r="AG193" s="256"/>
      <c r="AH193" s="168"/>
      <c r="AI193" s="168"/>
      <c r="AJ193" s="168"/>
      <c r="AK193" s="168"/>
      <c r="AL193" s="168"/>
      <c r="AM193" s="168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  <c r="AZ193" s="70"/>
      <c r="BA193" s="70"/>
      <c r="BB193" s="70"/>
      <c r="BC193" s="70"/>
      <c r="BD193" s="70"/>
      <c r="BE193" s="70"/>
      <c r="BG193" s="11"/>
      <c r="BH193" s="11"/>
      <c r="BI193" s="11"/>
      <c r="BJ193" s="11"/>
      <c r="BK193" s="11"/>
      <c r="BL193" s="20"/>
      <c r="BM193" s="20"/>
      <c r="BN193" s="11"/>
      <c r="BO193" s="11"/>
      <c r="BP193" s="11"/>
      <c r="BQ193" s="11"/>
    </row>
    <row r="194" spans="9:72" ht="20.100000000000001" customHeight="1">
      <c r="I194" s="233"/>
      <c r="J194" s="219"/>
      <c r="K194" s="220"/>
      <c r="L194" s="5"/>
      <c r="M194" s="228"/>
      <c r="N194" s="6"/>
      <c r="O194" s="221"/>
      <c r="P194" s="222"/>
      <c r="Q194" s="222"/>
      <c r="R194" s="223"/>
      <c r="S194" s="180"/>
      <c r="T194" s="224"/>
      <c r="U194" s="227"/>
      <c r="V194" s="230"/>
      <c r="W194" s="246"/>
      <c r="X194" s="246"/>
      <c r="Y194" s="116"/>
      <c r="Z194" s="240"/>
      <c r="AA194" s="5"/>
      <c r="AB194" s="5"/>
      <c r="AC194" s="5"/>
      <c r="AD194" s="149"/>
      <c r="AE194" s="5"/>
      <c r="AF194" s="5"/>
      <c r="AG194" s="256"/>
      <c r="AH194" s="168"/>
      <c r="AI194" s="168"/>
      <c r="AJ194" s="168"/>
      <c r="AK194" s="168"/>
      <c r="AL194" s="168"/>
      <c r="AM194" s="168"/>
      <c r="AN194" s="70"/>
      <c r="AO194" s="70"/>
      <c r="AP194" s="70"/>
      <c r="AQ194" s="70"/>
      <c r="AR194" s="70"/>
      <c r="AS194" s="70"/>
      <c r="AT194" s="70"/>
      <c r="AU194" s="70"/>
      <c r="AV194" s="70"/>
      <c r="AW194" s="70"/>
      <c r="AX194" s="70"/>
      <c r="AY194" s="70"/>
      <c r="AZ194" s="70"/>
      <c r="BA194" s="70"/>
      <c r="BB194" s="70"/>
      <c r="BC194" s="70"/>
      <c r="BD194" s="70"/>
      <c r="BE194" s="70"/>
      <c r="BG194" s="11"/>
      <c r="BH194" s="11"/>
      <c r="BI194" s="11"/>
      <c r="BJ194" s="11"/>
      <c r="BK194" s="11"/>
      <c r="BL194" s="20"/>
      <c r="BM194" s="20"/>
      <c r="BN194" s="11"/>
      <c r="BO194" s="11"/>
      <c r="BP194" s="11"/>
      <c r="BQ194" s="11"/>
    </row>
    <row r="195" spans="9:72" ht="20.100000000000001" customHeight="1">
      <c r="I195" s="233"/>
      <c r="J195" s="219"/>
      <c r="K195" s="220"/>
      <c r="L195" s="225"/>
      <c r="M195" s="228"/>
      <c r="N195" s="248"/>
      <c r="O195" s="5"/>
      <c r="P195" s="6"/>
      <c r="Q195" s="249"/>
      <c r="R195" s="250"/>
      <c r="S195" s="181"/>
      <c r="T195" s="225"/>
      <c r="U195" s="228"/>
      <c r="V195" s="225"/>
      <c r="W195" s="240"/>
      <c r="X195" s="240"/>
      <c r="Y195" s="238"/>
      <c r="Z195" s="240"/>
      <c r="AA195" s="5"/>
      <c r="AB195" s="5"/>
      <c r="AC195" s="5"/>
      <c r="AD195" s="149"/>
      <c r="AE195" s="5"/>
      <c r="AF195" s="5"/>
      <c r="AG195" s="256"/>
      <c r="AH195" s="168"/>
      <c r="AI195" s="168"/>
      <c r="AJ195" s="168"/>
      <c r="AK195" s="168"/>
      <c r="AL195" s="168"/>
      <c r="AM195" s="168"/>
      <c r="AN195" s="70"/>
      <c r="AO195" s="70"/>
      <c r="AP195" s="70"/>
      <c r="AQ195" s="70"/>
      <c r="AR195" s="70"/>
      <c r="AS195" s="70"/>
      <c r="AT195" s="70"/>
      <c r="AU195" s="70"/>
      <c r="AV195" s="70"/>
      <c r="AW195" s="70"/>
      <c r="AX195" s="70"/>
      <c r="AY195" s="70"/>
      <c r="AZ195" s="70"/>
      <c r="BA195" s="70"/>
      <c r="BB195" s="70"/>
      <c r="BC195" s="70"/>
      <c r="BD195" s="70"/>
      <c r="BE195" s="70"/>
      <c r="BG195" s="11"/>
      <c r="BH195" s="11"/>
      <c r="BI195" s="11"/>
      <c r="BJ195" s="11"/>
      <c r="BK195" s="11"/>
      <c r="BL195" s="20"/>
      <c r="BM195" s="20"/>
      <c r="BN195" s="11"/>
      <c r="BO195" s="11"/>
      <c r="BP195" s="11"/>
      <c r="BQ195" s="11"/>
    </row>
    <row r="196" spans="9:72" ht="20.100000000000001" customHeight="1">
      <c r="I196" s="247"/>
      <c r="J196" s="242"/>
      <c r="K196" s="243"/>
      <c r="L196" s="226"/>
      <c r="M196" s="229"/>
      <c r="N196" s="226"/>
      <c r="O196" s="8"/>
      <c r="P196" s="8"/>
      <c r="Q196" s="9"/>
      <c r="R196" s="9"/>
      <c r="S196" s="8"/>
      <c r="T196" s="226"/>
      <c r="U196" s="229"/>
      <c r="V196" s="5"/>
      <c r="W196" s="117"/>
      <c r="X196" s="117"/>
      <c r="Y196" s="239"/>
      <c r="Z196" s="241"/>
      <c r="AA196" s="61"/>
      <c r="AB196" s="61"/>
      <c r="AC196" s="61"/>
      <c r="AD196" s="150"/>
      <c r="AE196" s="61"/>
      <c r="AF196" s="61"/>
      <c r="AG196" s="256"/>
      <c r="AH196" s="168"/>
      <c r="AI196" s="168"/>
      <c r="AJ196" s="168"/>
      <c r="AK196" s="168"/>
      <c r="AL196" s="168"/>
      <c r="AM196" s="168"/>
      <c r="AN196" s="70"/>
      <c r="AO196" s="70"/>
      <c r="AP196" s="70"/>
      <c r="AQ196" s="70"/>
      <c r="AR196" s="70"/>
      <c r="AS196" s="70"/>
      <c r="AT196" s="70"/>
      <c r="AU196" s="70"/>
      <c r="AV196" s="70"/>
      <c r="AW196" s="70"/>
      <c r="AX196" s="70"/>
      <c r="AY196" s="70"/>
      <c r="AZ196" s="70"/>
      <c r="BA196" s="70"/>
      <c r="BB196" s="70"/>
      <c r="BC196" s="70"/>
      <c r="BD196" s="70"/>
      <c r="BE196" s="70"/>
      <c r="BG196" s="11"/>
      <c r="BH196" s="11"/>
      <c r="BI196" s="11"/>
      <c r="BJ196" s="11"/>
      <c r="BK196" s="11"/>
      <c r="BL196" s="20"/>
      <c r="BM196" s="20"/>
      <c r="BN196" s="11"/>
      <c r="BO196" s="11"/>
      <c r="BP196" s="11"/>
      <c r="BQ196" s="11"/>
    </row>
    <row r="197" spans="9:72">
      <c r="I197" s="10"/>
      <c r="J197" s="244"/>
      <c r="K197" s="237"/>
      <c r="L197" s="10"/>
      <c r="M197" s="10"/>
      <c r="N197" s="10"/>
      <c r="O197" s="10"/>
      <c r="P197" s="10"/>
      <c r="Q197" s="10"/>
      <c r="R197" s="10"/>
      <c r="S197" s="25"/>
      <c r="T197" s="10"/>
      <c r="U197" s="10"/>
      <c r="V197" s="10"/>
      <c r="W197" s="109"/>
      <c r="X197" s="109"/>
      <c r="Y197" s="109"/>
      <c r="Z197" s="109"/>
      <c r="AA197" s="10"/>
      <c r="AB197" s="10"/>
      <c r="AC197" s="10"/>
      <c r="AD197" s="151"/>
      <c r="AE197" s="10"/>
      <c r="AF197" s="10"/>
      <c r="AG197" s="151"/>
      <c r="AH197" s="169"/>
      <c r="AI197" s="169"/>
      <c r="AJ197" s="169"/>
      <c r="AK197" s="169"/>
      <c r="AL197" s="169"/>
      <c r="AM197" s="169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G197" s="11"/>
      <c r="BH197" s="11"/>
      <c r="BI197" s="11"/>
      <c r="BJ197" s="11"/>
      <c r="BK197" s="11"/>
      <c r="BL197" s="20"/>
      <c r="BM197" s="20"/>
      <c r="BN197" s="11"/>
      <c r="BO197" s="11"/>
      <c r="BP197" s="11"/>
      <c r="BQ197" s="11"/>
    </row>
    <row r="198" spans="9:72">
      <c r="I198" s="236"/>
      <c r="J198" s="245"/>
      <c r="K198" s="245"/>
      <c r="L198" s="245"/>
      <c r="M198" s="245"/>
      <c r="N198" s="245"/>
      <c r="O198" s="245"/>
      <c r="P198" s="245"/>
      <c r="Q198" s="245"/>
      <c r="R198" s="245"/>
      <c r="S198" s="245"/>
      <c r="T198" s="245"/>
      <c r="U198" s="245"/>
      <c r="V198" s="245"/>
      <c r="W198" s="245"/>
      <c r="X198" s="245"/>
      <c r="Y198" s="245"/>
      <c r="Z198" s="245"/>
      <c r="AA198" s="245"/>
      <c r="AB198" s="245"/>
      <c r="AC198" s="245"/>
      <c r="AD198" s="245"/>
      <c r="AE198" s="245"/>
      <c r="AF198" s="245"/>
      <c r="AG198" s="237"/>
      <c r="AH198" s="169"/>
      <c r="AI198" s="169"/>
      <c r="AJ198" s="169"/>
      <c r="AK198" s="169"/>
      <c r="AL198" s="169"/>
      <c r="AM198" s="169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G198" s="11"/>
      <c r="BH198" s="11"/>
      <c r="BI198" s="11"/>
      <c r="BJ198" s="11"/>
      <c r="BK198" s="11"/>
      <c r="BL198" s="20"/>
      <c r="BM198" s="20"/>
      <c r="BN198" s="95"/>
      <c r="BO198" s="95"/>
      <c r="BP198" s="11"/>
      <c r="BQ198" s="11"/>
    </row>
    <row r="199" spans="9:72" ht="31.5" customHeight="1">
      <c r="I199" s="10"/>
      <c r="J199" s="236"/>
      <c r="K199" s="237"/>
      <c r="L199" s="12"/>
      <c r="M199" s="13"/>
      <c r="N199" s="12"/>
      <c r="O199" s="14"/>
      <c r="P199" s="14"/>
      <c r="Q199" s="11"/>
      <c r="R199" s="15"/>
      <c r="S199" s="15"/>
      <c r="T199" s="16"/>
      <c r="U199" s="17"/>
      <c r="V199" s="18"/>
      <c r="W199" s="118"/>
      <c r="X199" s="109"/>
      <c r="Y199" s="110"/>
      <c r="Z199" s="119"/>
      <c r="AA199" s="19"/>
      <c r="AB199" s="19"/>
      <c r="AC199" s="19"/>
      <c r="AD199" s="152"/>
      <c r="AE199" s="19"/>
      <c r="AF199" s="19"/>
      <c r="AG199" s="166"/>
      <c r="AH199" s="170"/>
      <c r="AI199" s="170"/>
      <c r="AJ199" s="170"/>
      <c r="AK199" s="170"/>
      <c r="AL199" s="170"/>
      <c r="AM199" s="17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G199" s="11"/>
      <c r="BH199" s="14"/>
      <c r="BI199" s="14"/>
      <c r="BJ199" s="14"/>
      <c r="BK199" s="14"/>
      <c r="BL199" s="20"/>
      <c r="BM199" s="20"/>
      <c r="BN199" s="14"/>
      <c r="BO199" s="14"/>
      <c r="BP199" s="14"/>
      <c r="BQ199" s="14"/>
      <c r="BR199" s="14"/>
      <c r="BS199" s="14"/>
      <c r="BT199" s="14"/>
    </row>
    <row r="200" spans="9:72" ht="31.5" customHeight="1">
      <c r="I200" s="10"/>
      <c r="J200" s="236"/>
      <c r="K200" s="237"/>
      <c r="L200" s="12"/>
      <c r="M200" s="13"/>
      <c r="N200" s="12"/>
      <c r="O200" s="14"/>
      <c r="P200" s="14"/>
      <c r="Q200" s="14"/>
      <c r="R200" s="14"/>
      <c r="S200" s="14"/>
      <c r="T200" s="16"/>
      <c r="U200" s="17"/>
      <c r="V200" s="18"/>
      <c r="W200" s="118"/>
      <c r="X200" s="109"/>
      <c r="Y200" s="110"/>
      <c r="Z200" s="119"/>
      <c r="AA200" s="19"/>
      <c r="AB200" s="19"/>
      <c r="AC200" s="19"/>
      <c r="AD200" s="152"/>
      <c r="AE200" s="19"/>
      <c r="AF200" s="19"/>
      <c r="AG200" s="166"/>
      <c r="AH200" s="170"/>
      <c r="AI200" s="170"/>
      <c r="AJ200" s="170"/>
      <c r="AK200" s="170"/>
      <c r="AL200" s="170"/>
      <c r="AM200" s="17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G200" s="11"/>
      <c r="BH200" s="14"/>
      <c r="BI200" s="14"/>
      <c r="BJ200" s="14"/>
      <c r="BK200" s="14"/>
      <c r="BL200" s="20"/>
      <c r="BM200" s="20"/>
      <c r="BN200" s="14"/>
      <c r="BO200" s="14"/>
      <c r="BP200" s="14"/>
      <c r="BQ200" s="14"/>
      <c r="BR200" s="14"/>
      <c r="BS200" s="14"/>
      <c r="BT200" s="14"/>
    </row>
    <row r="201" spans="9:72" ht="31.5" customHeight="1">
      <c r="I201" s="10"/>
      <c r="J201" s="236"/>
      <c r="K201" s="237"/>
      <c r="L201" s="12"/>
      <c r="M201" s="13"/>
      <c r="N201" s="12"/>
      <c r="O201" s="14"/>
      <c r="P201" s="14"/>
      <c r="Q201" s="14"/>
      <c r="R201" s="14"/>
      <c r="S201" s="14"/>
      <c r="T201" s="16"/>
      <c r="U201" s="17"/>
      <c r="V201" s="18"/>
      <c r="W201" s="118"/>
      <c r="X201" s="109"/>
      <c r="Y201" s="110"/>
      <c r="Z201" s="119"/>
      <c r="AA201" s="19"/>
      <c r="AB201" s="19"/>
      <c r="AC201" s="19"/>
      <c r="AD201" s="152"/>
      <c r="AE201" s="19"/>
      <c r="AF201" s="19"/>
      <c r="AG201" s="166"/>
      <c r="AH201" s="170"/>
      <c r="AI201" s="170"/>
      <c r="AJ201" s="170"/>
      <c r="AK201" s="170"/>
      <c r="AL201" s="170"/>
      <c r="AM201" s="17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G201" s="11"/>
      <c r="BH201" s="14"/>
      <c r="BI201" s="14"/>
      <c r="BJ201" s="14"/>
      <c r="BK201" s="14"/>
      <c r="BL201" s="20"/>
      <c r="BM201" s="20"/>
      <c r="BN201" s="14"/>
      <c r="BO201" s="14"/>
      <c r="BP201" s="14"/>
      <c r="BQ201" s="14"/>
      <c r="BR201" s="14"/>
      <c r="BS201" s="14"/>
      <c r="BT201" s="14"/>
    </row>
    <row r="202" spans="9:72" ht="31.5" customHeight="1">
      <c r="I202" s="10"/>
      <c r="J202" s="236"/>
      <c r="K202" s="237"/>
      <c r="L202" s="12"/>
      <c r="M202" s="13"/>
      <c r="N202" s="12"/>
      <c r="O202" s="14"/>
      <c r="P202" s="14"/>
      <c r="Q202" s="14"/>
      <c r="R202" s="14"/>
      <c r="S202" s="14"/>
      <c r="T202" s="16"/>
      <c r="U202" s="17"/>
      <c r="V202" s="18"/>
      <c r="W202" s="118"/>
      <c r="X202" s="109"/>
      <c r="Y202" s="110"/>
      <c r="Z202" s="119"/>
      <c r="AA202" s="19"/>
      <c r="AB202" s="19"/>
      <c r="AC202" s="19"/>
      <c r="AD202" s="152"/>
      <c r="AE202" s="19"/>
      <c r="AF202" s="19"/>
      <c r="AG202" s="166"/>
      <c r="AH202" s="170"/>
      <c r="AI202" s="170"/>
      <c r="AJ202" s="170"/>
      <c r="AK202" s="170"/>
      <c r="AL202" s="170"/>
      <c r="AM202" s="17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G202" s="11"/>
      <c r="BH202" s="14"/>
      <c r="BI202" s="14"/>
      <c r="BJ202" s="14"/>
      <c r="BK202" s="14"/>
      <c r="BL202" s="20"/>
      <c r="BM202" s="20"/>
      <c r="BN202" s="14"/>
      <c r="BO202" s="14"/>
      <c r="BP202" s="14"/>
      <c r="BQ202" s="14"/>
      <c r="BR202" s="14"/>
      <c r="BS202" s="14"/>
      <c r="BT202" s="14"/>
    </row>
    <row r="203" spans="9:72" ht="31.5" customHeight="1">
      <c r="I203" s="10"/>
      <c r="J203" s="236"/>
      <c r="K203" s="237"/>
      <c r="L203" s="12"/>
      <c r="M203" s="13"/>
      <c r="N203" s="12"/>
      <c r="O203" s="14"/>
      <c r="P203" s="14"/>
      <c r="Q203" s="14"/>
      <c r="R203" s="14"/>
      <c r="S203" s="14"/>
      <c r="T203" s="16"/>
      <c r="U203" s="17"/>
      <c r="V203" s="18"/>
      <c r="W203" s="118"/>
      <c r="X203" s="109"/>
      <c r="Y203" s="110"/>
      <c r="Z203" s="119"/>
      <c r="AA203" s="19"/>
      <c r="AB203" s="19"/>
      <c r="AC203" s="19"/>
      <c r="AD203" s="152"/>
      <c r="AE203" s="19"/>
      <c r="AF203" s="19"/>
      <c r="AG203" s="166"/>
      <c r="AH203" s="170"/>
      <c r="AI203" s="170"/>
      <c r="AJ203" s="170"/>
      <c r="AK203" s="170"/>
      <c r="AL203" s="170"/>
      <c r="AM203" s="17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G203" s="11"/>
      <c r="BH203" s="14"/>
      <c r="BI203" s="14"/>
      <c r="BJ203" s="14"/>
      <c r="BK203" s="14"/>
      <c r="BL203" s="20"/>
      <c r="BM203" s="20"/>
      <c r="BN203" s="14"/>
      <c r="BO203" s="14"/>
      <c r="BP203" s="14"/>
      <c r="BQ203" s="14"/>
      <c r="BR203" s="14"/>
      <c r="BS203" s="14"/>
      <c r="BT203" s="14"/>
    </row>
    <row r="204" spans="9:72" ht="31.5" customHeight="1">
      <c r="I204" s="10"/>
      <c r="J204" s="236"/>
      <c r="K204" s="237"/>
      <c r="L204" s="12"/>
      <c r="M204" s="13"/>
      <c r="N204" s="12"/>
      <c r="O204" s="14"/>
      <c r="P204" s="14"/>
      <c r="Q204" s="14"/>
      <c r="R204" s="14"/>
      <c r="S204" s="14"/>
      <c r="T204" s="16"/>
      <c r="U204" s="17"/>
      <c r="V204" s="18"/>
      <c r="W204" s="118"/>
      <c r="X204" s="109"/>
      <c r="Y204" s="110"/>
      <c r="Z204" s="119"/>
      <c r="AA204" s="19"/>
      <c r="AB204" s="19"/>
      <c r="AC204" s="19"/>
      <c r="AD204" s="152"/>
      <c r="AE204" s="19"/>
      <c r="AF204" s="19"/>
      <c r="AG204" s="166"/>
      <c r="AH204" s="170"/>
      <c r="AI204" s="170"/>
      <c r="AJ204" s="170"/>
      <c r="AK204" s="170"/>
      <c r="AL204" s="170"/>
      <c r="AM204" s="17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G204" s="11"/>
      <c r="BH204" s="14"/>
      <c r="BI204" s="14"/>
      <c r="BJ204" s="14"/>
      <c r="BK204" s="14"/>
      <c r="BL204" s="20"/>
      <c r="BM204" s="20"/>
      <c r="BN204" s="14"/>
      <c r="BO204" s="14"/>
      <c r="BP204" s="14"/>
      <c r="BQ204" s="14"/>
      <c r="BR204" s="14"/>
      <c r="BS204" s="14"/>
      <c r="BT204" s="14"/>
    </row>
    <row r="205" spans="9:72" ht="31.5" customHeight="1">
      <c r="I205" s="10"/>
      <c r="J205" s="236"/>
      <c r="K205" s="237"/>
      <c r="L205" s="12"/>
      <c r="M205" s="13"/>
      <c r="N205" s="12"/>
      <c r="O205" s="14"/>
      <c r="P205" s="14"/>
      <c r="Q205" s="14"/>
      <c r="R205" s="14"/>
      <c r="S205" s="14"/>
      <c r="T205" s="16"/>
      <c r="U205" s="17"/>
      <c r="V205" s="18"/>
      <c r="W205" s="118"/>
      <c r="X205" s="109"/>
      <c r="Y205" s="110"/>
      <c r="Z205" s="119"/>
      <c r="AA205" s="19"/>
      <c r="AB205" s="19"/>
      <c r="AC205" s="19"/>
      <c r="AD205" s="152"/>
      <c r="AE205" s="19"/>
      <c r="AF205" s="19"/>
      <c r="AG205" s="166"/>
      <c r="AH205" s="170"/>
      <c r="AI205" s="170"/>
      <c r="AJ205" s="170"/>
      <c r="AK205" s="170"/>
      <c r="AL205" s="170"/>
      <c r="AM205" s="17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G205" s="11"/>
      <c r="BH205" s="14"/>
      <c r="BI205" s="14"/>
      <c r="BJ205" s="14"/>
      <c r="BK205" s="14"/>
      <c r="BL205" s="20"/>
      <c r="BM205" s="20"/>
      <c r="BN205" s="14"/>
      <c r="BO205" s="14"/>
      <c r="BP205" s="14"/>
      <c r="BQ205" s="14"/>
      <c r="BR205" s="14"/>
      <c r="BS205" s="14"/>
      <c r="BT205" s="14"/>
    </row>
    <row r="206" spans="9:72" ht="31.5" customHeight="1">
      <c r="I206" s="10"/>
      <c r="J206" s="236"/>
      <c r="K206" s="237"/>
      <c r="L206" s="12"/>
      <c r="M206" s="13"/>
      <c r="N206" s="12"/>
      <c r="O206" s="14"/>
      <c r="P206" s="14"/>
      <c r="Q206" s="21"/>
      <c r="R206" s="21"/>
      <c r="S206" s="21"/>
      <c r="T206" s="16"/>
      <c r="U206" s="17"/>
      <c r="V206" s="18"/>
      <c r="W206" s="118"/>
      <c r="X206" s="109"/>
      <c r="Y206" s="110"/>
      <c r="Z206" s="119"/>
      <c r="AA206" s="19"/>
      <c r="AB206" s="19"/>
      <c r="AC206" s="19"/>
      <c r="AD206" s="152"/>
      <c r="AE206" s="19"/>
      <c r="AF206" s="19"/>
      <c r="AG206" s="166"/>
      <c r="AH206" s="170"/>
      <c r="AI206" s="170"/>
      <c r="AJ206" s="170"/>
      <c r="AK206" s="170"/>
      <c r="AL206" s="170"/>
      <c r="AM206" s="17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G206" s="11"/>
      <c r="BH206" s="14"/>
      <c r="BI206" s="14"/>
      <c r="BJ206" s="14"/>
      <c r="BK206" s="14"/>
      <c r="BL206" s="20"/>
      <c r="BM206" s="20"/>
      <c r="BN206" s="14"/>
      <c r="BO206" s="14"/>
      <c r="BP206" s="14"/>
      <c r="BQ206" s="14"/>
      <c r="BR206" s="14"/>
      <c r="BS206" s="14"/>
      <c r="BT206" s="14"/>
    </row>
    <row r="207" spans="9:72" ht="31.5" customHeight="1">
      <c r="I207" s="10"/>
      <c r="J207" s="236"/>
      <c r="K207" s="237"/>
      <c r="L207" s="12"/>
      <c r="M207" s="13"/>
      <c r="N207" s="12"/>
      <c r="O207" s="14"/>
      <c r="P207" s="14"/>
      <c r="Q207" s="21"/>
      <c r="R207" s="21"/>
      <c r="S207" s="21"/>
      <c r="T207" s="16"/>
      <c r="U207" s="17"/>
      <c r="V207" s="18"/>
      <c r="W207" s="118"/>
      <c r="X207" s="109"/>
      <c r="Y207" s="110"/>
      <c r="Z207" s="119"/>
      <c r="AA207" s="19"/>
      <c r="AB207" s="19"/>
      <c r="AC207" s="19"/>
      <c r="AD207" s="152"/>
      <c r="AE207" s="19"/>
      <c r="AF207" s="19"/>
      <c r="AG207" s="166"/>
      <c r="AH207" s="170"/>
      <c r="AI207" s="170"/>
      <c r="AJ207" s="170"/>
      <c r="AK207" s="170"/>
      <c r="AL207" s="170"/>
      <c r="AM207" s="17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G207" s="11"/>
      <c r="BH207" s="14"/>
      <c r="BI207" s="14"/>
      <c r="BJ207" s="14"/>
      <c r="BK207" s="14"/>
      <c r="BL207" s="20"/>
      <c r="BM207" s="20"/>
      <c r="BN207" s="14"/>
      <c r="BO207" s="14"/>
      <c r="BP207" s="14"/>
      <c r="BQ207" s="14"/>
      <c r="BR207" s="14"/>
      <c r="BS207" s="14"/>
      <c r="BT207" s="14"/>
    </row>
    <row r="208" spans="9:72" ht="31.5" customHeight="1">
      <c r="I208" s="10"/>
      <c r="J208" s="236"/>
      <c r="K208" s="237"/>
      <c r="L208" s="12"/>
      <c r="M208" s="13"/>
      <c r="N208" s="12"/>
      <c r="O208" s="14"/>
      <c r="P208" s="14"/>
      <c r="Q208" s="21"/>
      <c r="R208" s="21"/>
      <c r="S208" s="21"/>
      <c r="T208" s="16"/>
      <c r="U208" s="17"/>
      <c r="V208" s="18"/>
      <c r="W208" s="118"/>
      <c r="X208" s="109"/>
      <c r="Y208" s="110"/>
      <c r="Z208" s="119"/>
      <c r="AA208" s="19"/>
      <c r="AB208" s="19"/>
      <c r="AC208" s="19"/>
      <c r="AD208" s="152"/>
      <c r="AE208" s="19"/>
      <c r="AF208" s="19"/>
      <c r="AG208" s="166"/>
      <c r="AH208" s="170"/>
      <c r="AI208" s="170"/>
      <c r="AJ208" s="170"/>
      <c r="AK208" s="170"/>
      <c r="AL208" s="170"/>
      <c r="AM208" s="17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G208" s="11"/>
      <c r="BH208" s="14"/>
      <c r="BI208" s="14"/>
      <c r="BJ208" s="14"/>
      <c r="BK208" s="14"/>
      <c r="BL208" s="20"/>
      <c r="BM208" s="20"/>
      <c r="BN208" s="14"/>
      <c r="BO208" s="14"/>
      <c r="BP208" s="14"/>
      <c r="BQ208" s="14"/>
      <c r="BR208" s="14"/>
      <c r="BS208" s="14"/>
      <c r="BT208" s="14"/>
    </row>
    <row r="209" spans="9:72" ht="31.5" customHeight="1">
      <c r="I209" s="10"/>
      <c r="J209" s="236"/>
      <c r="K209" s="237"/>
      <c r="L209" s="12"/>
      <c r="M209" s="13"/>
      <c r="N209" s="12"/>
      <c r="O209" s="14"/>
      <c r="P209" s="14"/>
      <c r="Q209" s="21"/>
      <c r="R209" s="21"/>
      <c r="S209" s="21"/>
      <c r="T209" s="16"/>
      <c r="U209" s="17"/>
      <c r="V209" s="18"/>
      <c r="W209" s="118"/>
      <c r="X209" s="109"/>
      <c r="Y209" s="110"/>
      <c r="Z209" s="119"/>
      <c r="AA209" s="19"/>
      <c r="AB209" s="19"/>
      <c r="AC209" s="19"/>
      <c r="AD209" s="152"/>
      <c r="AE209" s="19"/>
      <c r="AF209" s="19"/>
      <c r="AG209" s="166"/>
      <c r="AH209" s="170"/>
      <c r="AI209" s="170"/>
      <c r="AJ209" s="170"/>
      <c r="AK209" s="170"/>
      <c r="AL209" s="170"/>
      <c r="AM209" s="17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G209" s="11"/>
      <c r="BH209" s="14"/>
      <c r="BI209" s="14"/>
      <c r="BJ209" s="14"/>
      <c r="BK209" s="14"/>
      <c r="BL209" s="20"/>
      <c r="BM209" s="20"/>
      <c r="BN209" s="14"/>
      <c r="BO209" s="14"/>
      <c r="BP209" s="14"/>
      <c r="BQ209" s="14"/>
      <c r="BR209" s="14"/>
      <c r="BS209" s="14"/>
      <c r="BT209" s="14"/>
    </row>
    <row r="210" spans="9:72" ht="31.5" customHeight="1">
      <c r="I210" s="10"/>
      <c r="J210" s="236"/>
      <c r="K210" s="237"/>
      <c r="L210" s="12"/>
      <c r="M210" s="13"/>
      <c r="N210" s="12"/>
      <c r="O210" s="14"/>
      <c r="P210" s="14"/>
      <c r="Q210" s="14"/>
      <c r="R210" s="14"/>
      <c r="S210" s="14"/>
      <c r="T210" s="16"/>
      <c r="U210" s="17"/>
      <c r="V210" s="18"/>
      <c r="W210" s="118"/>
      <c r="X210" s="109"/>
      <c r="Y210" s="110"/>
      <c r="Z210" s="119"/>
      <c r="AA210" s="19"/>
      <c r="AB210" s="19"/>
      <c r="AC210" s="19"/>
      <c r="AD210" s="152"/>
      <c r="AE210" s="19"/>
      <c r="AF210" s="19"/>
      <c r="AG210" s="166"/>
      <c r="AH210" s="170"/>
      <c r="AI210" s="170"/>
      <c r="AJ210" s="170"/>
      <c r="AK210" s="170"/>
      <c r="AL210" s="170"/>
      <c r="AM210" s="17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G210" s="11"/>
      <c r="BH210" s="14"/>
      <c r="BI210" s="14"/>
      <c r="BJ210" s="14"/>
      <c r="BK210" s="14"/>
      <c r="BL210" s="20"/>
      <c r="BM210" s="20"/>
      <c r="BN210" s="14"/>
      <c r="BO210" s="14"/>
      <c r="BP210" s="14"/>
      <c r="BQ210" s="14"/>
      <c r="BR210" s="14"/>
      <c r="BS210" s="14"/>
      <c r="BT210" s="14"/>
    </row>
    <row r="211" spans="9:72" ht="31.5" customHeight="1">
      <c r="I211" s="10"/>
      <c r="J211" s="236"/>
      <c r="K211" s="237"/>
      <c r="L211" s="12"/>
      <c r="M211" s="13"/>
      <c r="N211" s="12"/>
      <c r="O211" s="14"/>
      <c r="P211" s="14"/>
      <c r="Q211" s="14"/>
      <c r="R211" s="14"/>
      <c r="S211" s="14"/>
      <c r="T211" s="16"/>
      <c r="U211" s="17"/>
      <c r="V211" s="18"/>
      <c r="W211" s="118"/>
      <c r="X211" s="109"/>
      <c r="Y211" s="110"/>
      <c r="Z211" s="119"/>
      <c r="AA211" s="19"/>
      <c r="AB211" s="19"/>
      <c r="AC211" s="19"/>
      <c r="AD211" s="152"/>
      <c r="AE211" s="19"/>
      <c r="AF211" s="19"/>
      <c r="AG211" s="166"/>
      <c r="AH211" s="170"/>
      <c r="AI211" s="170"/>
      <c r="AJ211" s="170"/>
      <c r="AK211" s="170"/>
      <c r="AL211" s="170"/>
      <c r="AM211" s="17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G211" s="11"/>
      <c r="BH211" s="14"/>
      <c r="BI211" s="14"/>
      <c r="BJ211" s="14"/>
      <c r="BK211" s="14"/>
      <c r="BL211" s="20"/>
      <c r="BM211" s="20"/>
      <c r="BN211" s="14"/>
      <c r="BO211" s="14"/>
      <c r="BP211" s="14"/>
      <c r="BQ211" s="14"/>
      <c r="BR211" s="14"/>
      <c r="BS211" s="14"/>
      <c r="BT211" s="14"/>
    </row>
    <row r="212" spans="9:72" ht="31.5" customHeight="1">
      <c r="I212" s="10"/>
      <c r="J212" s="236"/>
      <c r="K212" s="237"/>
      <c r="L212" s="12"/>
      <c r="M212" s="13"/>
      <c r="N212" s="12"/>
      <c r="O212" s="14"/>
      <c r="P212" s="14"/>
      <c r="Q212" s="14"/>
      <c r="R212" s="14"/>
      <c r="S212" s="14"/>
      <c r="T212" s="16"/>
      <c r="U212" s="17"/>
      <c r="V212" s="18"/>
      <c r="W212" s="118"/>
      <c r="X212" s="109"/>
      <c r="Y212" s="110"/>
      <c r="Z212" s="119"/>
      <c r="AA212" s="19"/>
      <c r="AB212" s="19"/>
      <c r="AC212" s="19"/>
      <c r="AD212" s="152"/>
      <c r="AE212" s="19"/>
      <c r="AF212" s="19"/>
      <c r="AG212" s="166"/>
      <c r="AH212" s="170"/>
      <c r="AI212" s="170"/>
      <c r="AJ212" s="170"/>
      <c r="AK212" s="170"/>
      <c r="AL212" s="170"/>
      <c r="AM212" s="17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G212" s="11"/>
      <c r="BH212" s="14"/>
      <c r="BI212" s="14"/>
      <c r="BJ212" s="14"/>
      <c r="BK212" s="14"/>
      <c r="BL212" s="20"/>
      <c r="BM212" s="20"/>
      <c r="BN212" s="14"/>
      <c r="BO212" s="14"/>
      <c r="BP212" s="14"/>
      <c r="BQ212" s="14"/>
      <c r="BR212" s="14"/>
      <c r="BS212" s="14"/>
      <c r="BT212" s="14"/>
    </row>
    <row r="213" spans="9:72" ht="31.5" customHeight="1">
      <c r="I213" s="10"/>
      <c r="J213" s="236"/>
      <c r="K213" s="237"/>
      <c r="L213" s="12"/>
      <c r="M213" s="13"/>
      <c r="N213" s="12"/>
      <c r="O213" s="14"/>
      <c r="P213" s="14"/>
      <c r="Q213" s="14"/>
      <c r="R213" s="15"/>
      <c r="S213" s="15"/>
      <c r="T213" s="16"/>
      <c r="U213" s="17"/>
      <c r="V213" s="18"/>
      <c r="W213" s="120"/>
      <c r="X213" s="109"/>
      <c r="Y213" s="110"/>
      <c r="Z213" s="119"/>
      <c r="AA213" s="19"/>
      <c r="AB213" s="19"/>
      <c r="AC213" s="19"/>
      <c r="AD213" s="152"/>
      <c r="AE213" s="19"/>
      <c r="AF213" s="19"/>
      <c r="AG213" s="166"/>
      <c r="AH213" s="170"/>
      <c r="AI213" s="170"/>
      <c r="AJ213" s="170"/>
      <c r="AK213" s="170"/>
      <c r="AL213" s="170"/>
      <c r="AM213" s="17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G213" s="11"/>
      <c r="BH213" s="14"/>
      <c r="BI213" s="14"/>
      <c r="BJ213" s="14"/>
      <c r="BK213" s="14"/>
      <c r="BL213" s="20"/>
      <c r="BM213" s="20"/>
      <c r="BN213" s="14"/>
      <c r="BO213" s="14"/>
      <c r="BP213" s="14"/>
      <c r="BQ213" s="14"/>
      <c r="BR213" s="14"/>
      <c r="BS213" s="14"/>
      <c r="BT213" s="14"/>
    </row>
    <row r="214" spans="9:72" ht="31.5" customHeight="1">
      <c r="I214" s="10"/>
      <c r="J214" s="236"/>
      <c r="K214" s="237"/>
      <c r="L214" s="12"/>
      <c r="M214" s="13"/>
      <c r="N214" s="12"/>
      <c r="O214" s="14"/>
      <c r="P214" s="14"/>
      <c r="Q214" s="14"/>
      <c r="R214" s="15"/>
      <c r="S214" s="15"/>
      <c r="T214" s="16"/>
      <c r="U214" s="17"/>
      <c r="V214" s="18"/>
      <c r="W214" s="120"/>
      <c r="X214" s="109"/>
      <c r="Y214" s="110"/>
      <c r="Z214" s="119"/>
      <c r="AA214" s="19"/>
      <c r="AB214" s="19"/>
      <c r="AC214" s="19"/>
      <c r="AD214" s="152"/>
      <c r="AE214" s="19"/>
      <c r="AF214" s="19"/>
      <c r="AG214" s="166"/>
      <c r="AH214" s="170"/>
      <c r="AI214" s="170"/>
      <c r="AJ214" s="170"/>
      <c r="AK214" s="170"/>
      <c r="AL214" s="170"/>
      <c r="AM214" s="17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G214" s="11"/>
      <c r="BH214" s="14"/>
      <c r="BI214" s="14"/>
      <c r="BJ214" s="14"/>
      <c r="BK214" s="14"/>
      <c r="BL214" s="20"/>
      <c r="BM214" s="20"/>
      <c r="BN214" s="14"/>
      <c r="BO214" s="14"/>
      <c r="BP214" s="14"/>
      <c r="BQ214" s="14"/>
      <c r="BR214" s="14"/>
      <c r="BS214" s="14"/>
      <c r="BT214" s="14"/>
    </row>
    <row r="215" spans="9:72" ht="30" customHeight="1">
      <c r="I215" s="27"/>
      <c r="J215" s="28"/>
      <c r="K215" s="28"/>
      <c r="L215" s="29"/>
      <c r="M215" s="30"/>
      <c r="N215" s="31"/>
      <c r="W215" s="123"/>
      <c r="X215" s="123"/>
      <c r="Z215" s="103"/>
      <c r="AA215" s="27"/>
      <c r="AB215" s="27"/>
      <c r="AC215" s="27"/>
      <c r="AD215" s="145"/>
      <c r="AE215" s="27"/>
      <c r="AF215" s="27"/>
      <c r="BG215" s="11"/>
      <c r="BH215" s="32"/>
      <c r="BI215" s="32"/>
      <c r="BJ215" s="32"/>
      <c r="BK215" s="32"/>
      <c r="BL215" s="20"/>
      <c r="BM215" s="20"/>
      <c r="BN215" s="32"/>
      <c r="BO215" s="32"/>
      <c r="BP215" s="32"/>
      <c r="BQ215" s="32"/>
      <c r="BR215" s="32"/>
      <c r="BS215" s="32"/>
      <c r="BT215" s="32"/>
    </row>
    <row r="216" spans="9:72" ht="30" customHeight="1">
      <c r="I216" s="27"/>
      <c r="J216" s="28"/>
      <c r="K216" s="28"/>
      <c r="L216" s="29"/>
      <c r="M216" s="30"/>
      <c r="N216" s="31"/>
      <c r="Z216" s="103"/>
      <c r="AA216" s="27"/>
      <c r="AB216" s="27"/>
      <c r="AC216" s="27"/>
      <c r="AD216" s="145"/>
      <c r="AE216" s="27"/>
      <c r="AF216" s="27"/>
      <c r="BL216" s="20"/>
      <c r="BM216" s="20"/>
    </row>
    <row r="217" spans="9:72" ht="30" customHeight="1">
      <c r="I217" s="27"/>
      <c r="J217" s="28"/>
      <c r="K217" s="28"/>
      <c r="L217" s="29"/>
      <c r="M217" s="30"/>
      <c r="N217" s="31"/>
      <c r="Z217" s="103"/>
      <c r="AA217" s="27"/>
      <c r="AB217" s="27"/>
      <c r="AC217" s="27"/>
      <c r="AD217" s="145"/>
      <c r="AE217" s="27"/>
      <c r="AF217" s="27"/>
      <c r="BL217" s="20"/>
      <c r="BM217" s="20"/>
    </row>
    <row r="218" spans="9:72" ht="20.100000000000001" customHeight="1">
      <c r="I218" s="232"/>
      <c r="J218" s="234"/>
      <c r="K218" s="235"/>
      <c r="L218" s="1"/>
      <c r="M218" s="227"/>
      <c r="N218" s="2"/>
      <c r="O218" s="251"/>
      <c r="P218" s="252"/>
      <c r="Q218" s="252"/>
      <c r="R218" s="224"/>
      <c r="S218" s="3"/>
      <c r="T218" s="253"/>
      <c r="U218" s="254"/>
      <c r="V218" s="254"/>
      <c r="W218" s="254"/>
      <c r="X218" s="255"/>
      <c r="Y218" s="115"/>
      <c r="Z218" s="246"/>
      <c r="AA218" s="1"/>
      <c r="AB218" s="1"/>
      <c r="AC218" s="1"/>
      <c r="AD218" s="148"/>
      <c r="AE218" s="1"/>
      <c r="AF218" s="1"/>
      <c r="AG218" s="256"/>
      <c r="AH218" s="168"/>
      <c r="AI218" s="168"/>
      <c r="AJ218" s="168"/>
      <c r="AK218" s="168"/>
      <c r="AL218" s="168"/>
      <c r="AM218" s="168"/>
      <c r="AN218" s="70"/>
      <c r="AO218" s="70"/>
      <c r="AP218" s="70"/>
      <c r="AQ218" s="70"/>
      <c r="AR218" s="70"/>
      <c r="AS218" s="70"/>
      <c r="AT218" s="70"/>
      <c r="AU218" s="70"/>
      <c r="AV218" s="70"/>
      <c r="AW218" s="70"/>
      <c r="AX218" s="70"/>
      <c r="AY218" s="70"/>
      <c r="AZ218" s="70"/>
      <c r="BA218" s="70"/>
      <c r="BB218" s="70"/>
      <c r="BC218" s="70"/>
      <c r="BD218" s="70"/>
      <c r="BE218" s="70"/>
      <c r="BG218" s="11"/>
      <c r="BH218" s="11"/>
      <c r="BI218" s="11"/>
      <c r="BJ218" s="11"/>
      <c r="BK218" s="11"/>
      <c r="BL218" s="20"/>
      <c r="BM218" s="20"/>
      <c r="BN218" s="11"/>
      <c r="BO218" s="11"/>
      <c r="BP218" s="11"/>
      <c r="BQ218" s="11"/>
    </row>
    <row r="219" spans="9:72" ht="20.100000000000001" customHeight="1">
      <c r="I219" s="233"/>
      <c r="J219" s="219"/>
      <c r="K219" s="220"/>
      <c r="L219" s="5"/>
      <c r="M219" s="228"/>
      <c r="N219" s="6"/>
      <c r="O219" s="221"/>
      <c r="P219" s="222"/>
      <c r="Q219" s="222"/>
      <c r="R219" s="223"/>
      <c r="S219" s="180"/>
      <c r="T219" s="224"/>
      <c r="U219" s="227"/>
      <c r="V219" s="230"/>
      <c r="W219" s="246"/>
      <c r="X219" s="246"/>
      <c r="Y219" s="116"/>
      <c r="Z219" s="240"/>
      <c r="AA219" s="5"/>
      <c r="AB219" s="5"/>
      <c r="AC219" s="5"/>
      <c r="AD219" s="149"/>
      <c r="AE219" s="5"/>
      <c r="AF219" s="5"/>
      <c r="AG219" s="256"/>
      <c r="AH219" s="168"/>
      <c r="AI219" s="168"/>
      <c r="AJ219" s="168"/>
      <c r="AK219" s="168"/>
      <c r="AL219" s="168"/>
      <c r="AM219" s="168"/>
      <c r="AN219" s="70"/>
      <c r="AO219" s="70"/>
      <c r="AP219" s="70"/>
      <c r="AQ219" s="70"/>
      <c r="AR219" s="70"/>
      <c r="AS219" s="70"/>
      <c r="AT219" s="70"/>
      <c r="AU219" s="70"/>
      <c r="AV219" s="70"/>
      <c r="AW219" s="70"/>
      <c r="AX219" s="70"/>
      <c r="AY219" s="70"/>
      <c r="AZ219" s="70"/>
      <c r="BA219" s="70"/>
      <c r="BB219" s="70"/>
      <c r="BC219" s="70"/>
      <c r="BD219" s="70"/>
      <c r="BE219" s="70"/>
      <c r="BG219" s="11"/>
      <c r="BH219" s="11"/>
      <c r="BI219" s="11"/>
      <c r="BJ219" s="11"/>
      <c r="BK219" s="11"/>
      <c r="BL219" s="20"/>
      <c r="BM219" s="20"/>
      <c r="BN219" s="11"/>
      <c r="BO219" s="11"/>
      <c r="BP219" s="11"/>
      <c r="BQ219" s="11"/>
    </row>
    <row r="220" spans="9:72" ht="20.100000000000001" customHeight="1">
      <c r="I220" s="233"/>
      <c r="J220" s="219"/>
      <c r="K220" s="220"/>
      <c r="L220" s="225"/>
      <c r="M220" s="228"/>
      <c r="N220" s="248"/>
      <c r="O220" s="5"/>
      <c r="P220" s="6"/>
      <c r="Q220" s="249"/>
      <c r="R220" s="250"/>
      <c r="S220" s="181"/>
      <c r="T220" s="225"/>
      <c r="U220" s="228"/>
      <c r="V220" s="225"/>
      <c r="W220" s="240"/>
      <c r="X220" s="240"/>
      <c r="Y220" s="238"/>
      <c r="Z220" s="240"/>
      <c r="AA220" s="5"/>
      <c r="AB220" s="5"/>
      <c r="AC220" s="5"/>
      <c r="AD220" s="149"/>
      <c r="AE220" s="5"/>
      <c r="AF220" s="5"/>
      <c r="AG220" s="256"/>
      <c r="AH220" s="168"/>
      <c r="AI220" s="168"/>
      <c r="AJ220" s="168"/>
      <c r="AK220" s="168"/>
      <c r="AL220" s="168"/>
      <c r="AM220" s="168"/>
      <c r="AN220" s="70"/>
      <c r="AO220" s="70"/>
      <c r="AP220" s="70"/>
      <c r="AQ220" s="70"/>
      <c r="AR220" s="70"/>
      <c r="AS220" s="70"/>
      <c r="AT220" s="70"/>
      <c r="AU220" s="70"/>
      <c r="AV220" s="70"/>
      <c r="AW220" s="70"/>
      <c r="AX220" s="70"/>
      <c r="AY220" s="70"/>
      <c r="AZ220" s="70"/>
      <c r="BA220" s="70"/>
      <c r="BB220" s="70"/>
      <c r="BC220" s="70"/>
      <c r="BD220" s="70"/>
      <c r="BE220" s="70"/>
      <c r="BG220" s="11"/>
      <c r="BH220" s="11"/>
      <c r="BI220" s="11"/>
      <c r="BJ220" s="11"/>
      <c r="BK220" s="11"/>
      <c r="BL220" s="20"/>
      <c r="BM220" s="20"/>
      <c r="BN220" s="11"/>
      <c r="BO220" s="11"/>
      <c r="BP220" s="11"/>
      <c r="BQ220" s="11"/>
    </row>
    <row r="221" spans="9:72" ht="20.100000000000001" customHeight="1">
      <c r="I221" s="247"/>
      <c r="J221" s="242"/>
      <c r="K221" s="243"/>
      <c r="L221" s="226"/>
      <c r="M221" s="229"/>
      <c r="N221" s="226"/>
      <c r="O221" s="8"/>
      <c r="P221" s="8"/>
      <c r="Q221" s="9"/>
      <c r="R221" s="9"/>
      <c r="S221" s="8"/>
      <c r="T221" s="226"/>
      <c r="U221" s="229"/>
      <c r="V221" s="5"/>
      <c r="W221" s="117"/>
      <c r="X221" s="117"/>
      <c r="Y221" s="239"/>
      <c r="Z221" s="241"/>
      <c r="AA221" s="61"/>
      <c r="AB221" s="61"/>
      <c r="AC221" s="61"/>
      <c r="AD221" s="150"/>
      <c r="AE221" s="61"/>
      <c r="AF221" s="61"/>
      <c r="AG221" s="256"/>
      <c r="AH221" s="168"/>
      <c r="AI221" s="168"/>
      <c r="AJ221" s="168"/>
      <c r="AK221" s="168"/>
      <c r="AL221" s="168"/>
      <c r="AM221" s="168"/>
      <c r="AN221" s="70"/>
      <c r="AO221" s="70"/>
      <c r="AP221" s="70"/>
      <c r="AQ221" s="70"/>
      <c r="AR221" s="70"/>
      <c r="AS221" s="70"/>
      <c r="AT221" s="70"/>
      <c r="AU221" s="70"/>
      <c r="AV221" s="70"/>
      <c r="AW221" s="70"/>
      <c r="AX221" s="70"/>
      <c r="AY221" s="70"/>
      <c r="AZ221" s="70"/>
      <c r="BA221" s="70"/>
      <c r="BB221" s="70"/>
      <c r="BC221" s="70"/>
      <c r="BD221" s="70"/>
      <c r="BE221" s="70"/>
      <c r="BG221" s="11"/>
      <c r="BH221" s="11"/>
      <c r="BI221" s="11"/>
      <c r="BJ221" s="11"/>
      <c r="BK221" s="11"/>
      <c r="BL221" s="20"/>
      <c r="BM221" s="20"/>
      <c r="BN221" s="11"/>
      <c r="BO221" s="11"/>
      <c r="BP221" s="11"/>
      <c r="BQ221" s="11"/>
    </row>
    <row r="222" spans="9:72">
      <c r="I222" s="10"/>
      <c r="J222" s="244"/>
      <c r="K222" s="237"/>
      <c r="L222" s="10"/>
      <c r="M222" s="10"/>
      <c r="N222" s="10"/>
      <c r="O222" s="10"/>
      <c r="P222" s="10"/>
      <c r="Q222" s="10"/>
      <c r="R222" s="10"/>
      <c r="S222" s="25"/>
      <c r="T222" s="10"/>
      <c r="U222" s="10"/>
      <c r="V222" s="10"/>
      <c r="W222" s="109"/>
      <c r="X222" s="109"/>
      <c r="Y222" s="109"/>
      <c r="Z222" s="109"/>
      <c r="AA222" s="10"/>
      <c r="AB222" s="10"/>
      <c r="AC222" s="10"/>
      <c r="AD222" s="151"/>
      <c r="AE222" s="10"/>
      <c r="AF222" s="10"/>
      <c r="AG222" s="151"/>
      <c r="AH222" s="169"/>
      <c r="AI222" s="169"/>
      <c r="AJ222" s="169"/>
      <c r="AK222" s="169"/>
      <c r="AL222" s="169"/>
      <c r="AM222" s="169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G222" s="11"/>
      <c r="BH222" s="11"/>
      <c r="BI222" s="11"/>
      <c r="BJ222" s="11"/>
      <c r="BK222" s="11"/>
      <c r="BL222" s="20"/>
      <c r="BM222" s="20"/>
      <c r="BN222" s="11"/>
      <c r="BO222" s="11"/>
      <c r="BP222" s="11"/>
      <c r="BQ222" s="11"/>
    </row>
    <row r="223" spans="9:72">
      <c r="I223" s="236"/>
      <c r="J223" s="245"/>
      <c r="K223" s="245"/>
      <c r="L223" s="245"/>
      <c r="M223" s="245"/>
      <c r="N223" s="245"/>
      <c r="O223" s="245"/>
      <c r="P223" s="245"/>
      <c r="Q223" s="245"/>
      <c r="R223" s="245"/>
      <c r="S223" s="245"/>
      <c r="T223" s="245"/>
      <c r="U223" s="245"/>
      <c r="V223" s="245"/>
      <c r="W223" s="245"/>
      <c r="X223" s="245"/>
      <c r="Y223" s="245"/>
      <c r="Z223" s="245"/>
      <c r="AA223" s="245"/>
      <c r="AB223" s="245"/>
      <c r="AC223" s="245"/>
      <c r="AD223" s="245"/>
      <c r="AE223" s="245"/>
      <c r="AF223" s="245"/>
      <c r="AG223" s="237"/>
      <c r="AH223" s="169"/>
      <c r="AI223" s="169"/>
      <c r="AJ223" s="169"/>
      <c r="AK223" s="169"/>
      <c r="AL223" s="169"/>
      <c r="AM223" s="169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G223" s="11"/>
      <c r="BH223" s="11"/>
      <c r="BI223" s="11"/>
      <c r="BJ223" s="11"/>
      <c r="BK223" s="11"/>
      <c r="BL223" s="20"/>
      <c r="BM223" s="20"/>
      <c r="BN223" s="95"/>
      <c r="BO223" s="95"/>
      <c r="BP223" s="11"/>
      <c r="BQ223" s="11"/>
    </row>
    <row r="224" spans="9:72" ht="31.5" customHeight="1">
      <c r="I224" s="10"/>
      <c r="J224" s="236"/>
      <c r="K224" s="237"/>
      <c r="L224" s="12"/>
      <c r="M224" s="13"/>
      <c r="N224" s="12"/>
      <c r="O224" s="14"/>
      <c r="P224" s="14"/>
      <c r="Q224" s="11"/>
      <c r="R224" s="15"/>
      <c r="S224" s="15"/>
      <c r="T224" s="16"/>
      <c r="U224" s="17"/>
      <c r="V224" s="18"/>
      <c r="W224" s="118"/>
      <c r="X224" s="109"/>
      <c r="Y224" s="110"/>
      <c r="Z224" s="119"/>
      <c r="AA224" s="19"/>
      <c r="AB224" s="19"/>
      <c r="AC224" s="19"/>
      <c r="AD224" s="152"/>
      <c r="AE224" s="19"/>
      <c r="AF224" s="19"/>
      <c r="AG224" s="166"/>
      <c r="AH224" s="170"/>
      <c r="AI224" s="170"/>
      <c r="AJ224" s="170"/>
      <c r="AK224" s="170"/>
      <c r="AL224" s="170"/>
      <c r="AM224" s="17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G224" s="11"/>
      <c r="BH224" s="14"/>
      <c r="BI224" s="14"/>
      <c r="BJ224" s="14"/>
      <c r="BK224" s="14"/>
      <c r="BL224" s="20"/>
      <c r="BM224" s="20"/>
      <c r="BN224" s="14"/>
      <c r="BO224" s="14"/>
      <c r="BP224" s="14"/>
      <c r="BQ224" s="14"/>
      <c r="BR224" s="14"/>
      <c r="BS224" s="14"/>
      <c r="BT224" s="14"/>
    </row>
    <row r="225" spans="9:72" ht="31.5" customHeight="1">
      <c r="I225" s="10"/>
      <c r="J225" s="236"/>
      <c r="K225" s="237"/>
      <c r="L225" s="12"/>
      <c r="M225" s="13"/>
      <c r="N225" s="12"/>
      <c r="O225" s="14"/>
      <c r="P225" s="14"/>
      <c r="Q225" s="14"/>
      <c r="R225" s="14"/>
      <c r="S225" s="14"/>
      <c r="T225" s="16"/>
      <c r="U225" s="17"/>
      <c r="V225" s="18"/>
      <c r="W225" s="118"/>
      <c r="X225" s="109"/>
      <c r="Y225" s="110"/>
      <c r="Z225" s="119"/>
      <c r="AA225" s="19"/>
      <c r="AB225" s="19"/>
      <c r="AC225" s="19"/>
      <c r="AD225" s="152"/>
      <c r="AE225" s="19"/>
      <c r="AF225" s="19"/>
      <c r="AG225" s="166"/>
      <c r="AH225" s="170"/>
      <c r="AI225" s="170"/>
      <c r="AJ225" s="170"/>
      <c r="AK225" s="170"/>
      <c r="AL225" s="170"/>
      <c r="AM225" s="17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G225" s="11"/>
      <c r="BH225" s="14"/>
      <c r="BI225" s="14"/>
      <c r="BJ225" s="14"/>
      <c r="BK225" s="14"/>
      <c r="BL225" s="20"/>
      <c r="BM225" s="20"/>
      <c r="BN225" s="14"/>
      <c r="BO225" s="14"/>
      <c r="BP225" s="14"/>
      <c r="BQ225" s="14"/>
      <c r="BR225" s="14"/>
      <c r="BS225" s="14"/>
      <c r="BT225" s="14"/>
    </row>
    <row r="226" spans="9:72" ht="31.5" customHeight="1">
      <c r="I226" s="10"/>
      <c r="J226" s="236"/>
      <c r="K226" s="237"/>
      <c r="L226" s="12"/>
      <c r="M226" s="13"/>
      <c r="N226" s="12"/>
      <c r="O226" s="14"/>
      <c r="P226" s="14"/>
      <c r="Q226" s="14"/>
      <c r="R226" s="14"/>
      <c r="S226" s="14"/>
      <c r="T226" s="16"/>
      <c r="U226" s="17"/>
      <c r="V226" s="18"/>
      <c r="W226" s="118"/>
      <c r="X226" s="109"/>
      <c r="Y226" s="110"/>
      <c r="Z226" s="119"/>
      <c r="AA226" s="19"/>
      <c r="AB226" s="19"/>
      <c r="AC226" s="19"/>
      <c r="AD226" s="152"/>
      <c r="AE226" s="19"/>
      <c r="AF226" s="19"/>
      <c r="AG226" s="166"/>
      <c r="AH226" s="170"/>
      <c r="AI226" s="170"/>
      <c r="AJ226" s="170"/>
      <c r="AK226" s="170"/>
      <c r="AL226" s="170"/>
      <c r="AM226" s="17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G226" s="11"/>
      <c r="BH226" s="14"/>
      <c r="BI226" s="14"/>
      <c r="BJ226" s="14"/>
      <c r="BK226" s="14"/>
      <c r="BL226" s="20"/>
      <c r="BM226" s="20"/>
      <c r="BN226" s="14"/>
      <c r="BO226" s="14"/>
      <c r="BP226" s="14"/>
      <c r="BQ226" s="14"/>
      <c r="BR226" s="14"/>
      <c r="BS226" s="14"/>
      <c r="BT226" s="14"/>
    </row>
    <row r="227" spans="9:72" ht="31.5" customHeight="1">
      <c r="I227" s="10"/>
      <c r="J227" s="236"/>
      <c r="K227" s="237"/>
      <c r="L227" s="12"/>
      <c r="M227" s="13"/>
      <c r="N227" s="12"/>
      <c r="O227" s="14"/>
      <c r="P227" s="14"/>
      <c r="Q227" s="14"/>
      <c r="R227" s="14"/>
      <c r="S227" s="14"/>
      <c r="T227" s="16"/>
      <c r="U227" s="17"/>
      <c r="V227" s="18"/>
      <c r="W227" s="118"/>
      <c r="X227" s="109"/>
      <c r="Y227" s="110"/>
      <c r="Z227" s="119"/>
      <c r="AA227" s="19"/>
      <c r="AB227" s="19"/>
      <c r="AC227" s="19"/>
      <c r="AD227" s="152"/>
      <c r="AE227" s="19"/>
      <c r="AF227" s="19"/>
      <c r="AG227" s="166"/>
      <c r="AH227" s="170"/>
      <c r="AI227" s="170"/>
      <c r="AJ227" s="170"/>
      <c r="AK227" s="170"/>
      <c r="AL227" s="170"/>
      <c r="AM227" s="17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G227" s="11"/>
      <c r="BH227" s="14"/>
      <c r="BI227" s="14"/>
      <c r="BJ227" s="14"/>
      <c r="BK227" s="14"/>
      <c r="BL227" s="20"/>
      <c r="BM227" s="20"/>
      <c r="BN227" s="14"/>
      <c r="BO227" s="14"/>
      <c r="BP227" s="14"/>
      <c r="BQ227" s="14"/>
      <c r="BR227" s="14"/>
      <c r="BS227" s="14"/>
      <c r="BT227" s="14"/>
    </row>
    <row r="228" spans="9:72" ht="31.5" customHeight="1">
      <c r="I228" s="10"/>
      <c r="J228" s="236"/>
      <c r="K228" s="237"/>
      <c r="L228" s="12"/>
      <c r="M228" s="13"/>
      <c r="N228" s="12"/>
      <c r="O228" s="14"/>
      <c r="P228" s="14"/>
      <c r="Q228" s="14"/>
      <c r="R228" s="14"/>
      <c r="S228" s="14"/>
      <c r="T228" s="16"/>
      <c r="U228" s="17"/>
      <c r="V228" s="18"/>
      <c r="W228" s="118"/>
      <c r="X228" s="109"/>
      <c r="Y228" s="110"/>
      <c r="Z228" s="119"/>
      <c r="AA228" s="19"/>
      <c r="AB228" s="19"/>
      <c r="AC228" s="19"/>
      <c r="AD228" s="152"/>
      <c r="AE228" s="19"/>
      <c r="AF228" s="19"/>
      <c r="AG228" s="166"/>
      <c r="AH228" s="170"/>
      <c r="AI228" s="170"/>
      <c r="AJ228" s="170"/>
      <c r="AK228" s="170"/>
      <c r="AL228" s="170"/>
      <c r="AM228" s="17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G228" s="11"/>
      <c r="BH228" s="14"/>
      <c r="BI228" s="14"/>
      <c r="BJ228" s="14"/>
      <c r="BK228" s="14"/>
      <c r="BL228" s="20"/>
      <c r="BM228" s="20"/>
      <c r="BN228" s="14"/>
      <c r="BO228" s="14"/>
      <c r="BP228" s="14"/>
      <c r="BQ228" s="14"/>
      <c r="BR228" s="14"/>
      <c r="BS228" s="14"/>
      <c r="BT228" s="14"/>
    </row>
    <row r="229" spans="9:72" ht="31.5" customHeight="1">
      <c r="I229" s="10"/>
      <c r="J229" s="236"/>
      <c r="K229" s="237"/>
      <c r="L229" s="12"/>
      <c r="M229" s="13"/>
      <c r="N229" s="12"/>
      <c r="O229" s="14"/>
      <c r="P229" s="14"/>
      <c r="Q229" s="14"/>
      <c r="R229" s="14"/>
      <c r="S229" s="14"/>
      <c r="T229" s="16"/>
      <c r="U229" s="17"/>
      <c r="V229" s="18"/>
      <c r="W229" s="118"/>
      <c r="X229" s="109"/>
      <c r="Y229" s="110"/>
      <c r="Z229" s="119"/>
      <c r="AA229" s="19"/>
      <c r="AB229" s="19"/>
      <c r="AC229" s="19"/>
      <c r="AD229" s="152"/>
      <c r="AE229" s="19"/>
      <c r="AF229" s="19"/>
      <c r="AG229" s="166"/>
      <c r="AH229" s="170"/>
      <c r="AI229" s="170"/>
      <c r="AJ229" s="170"/>
      <c r="AK229" s="170"/>
      <c r="AL229" s="170"/>
      <c r="AM229" s="17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G229" s="11"/>
      <c r="BH229" s="14"/>
      <c r="BI229" s="14"/>
      <c r="BJ229" s="14"/>
      <c r="BK229" s="14"/>
      <c r="BL229" s="20"/>
      <c r="BM229" s="20"/>
      <c r="BN229" s="14"/>
      <c r="BO229" s="14"/>
      <c r="BP229" s="14"/>
      <c r="BQ229" s="14"/>
      <c r="BR229" s="14"/>
      <c r="BS229" s="14"/>
      <c r="BT229" s="14"/>
    </row>
    <row r="230" spans="9:72" ht="31.5" customHeight="1">
      <c r="I230" s="10"/>
      <c r="J230" s="236"/>
      <c r="K230" s="237"/>
      <c r="L230" s="12"/>
      <c r="M230" s="13"/>
      <c r="N230" s="12"/>
      <c r="O230" s="14"/>
      <c r="P230" s="14"/>
      <c r="Q230" s="14"/>
      <c r="R230" s="14"/>
      <c r="S230" s="14"/>
      <c r="T230" s="16"/>
      <c r="U230" s="17"/>
      <c r="V230" s="18"/>
      <c r="W230" s="118"/>
      <c r="X230" s="109"/>
      <c r="Y230" s="110"/>
      <c r="Z230" s="119"/>
      <c r="AA230" s="19"/>
      <c r="AB230" s="19"/>
      <c r="AC230" s="19"/>
      <c r="AD230" s="152"/>
      <c r="AE230" s="19"/>
      <c r="AF230" s="19"/>
      <c r="AG230" s="166"/>
      <c r="AH230" s="170"/>
      <c r="AI230" s="170"/>
      <c r="AJ230" s="170"/>
      <c r="AK230" s="170"/>
      <c r="AL230" s="170"/>
      <c r="AM230" s="17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G230" s="11"/>
      <c r="BH230" s="14"/>
      <c r="BI230" s="14"/>
      <c r="BJ230" s="14"/>
      <c r="BK230" s="14"/>
      <c r="BL230" s="20"/>
      <c r="BM230" s="20"/>
      <c r="BN230" s="14"/>
      <c r="BO230" s="14"/>
      <c r="BP230" s="14"/>
      <c r="BQ230" s="14"/>
      <c r="BR230" s="14"/>
      <c r="BS230" s="14"/>
      <c r="BT230" s="14"/>
    </row>
    <row r="231" spans="9:72" ht="31.5" customHeight="1">
      <c r="I231" s="10"/>
      <c r="J231" s="236"/>
      <c r="K231" s="237"/>
      <c r="L231" s="12"/>
      <c r="M231" s="13"/>
      <c r="N231" s="12"/>
      <c r="O231" s="14"/>
      <c r="P231" s="14"/>
      <c r="Q231" s="21"/>
      <c r="R231" s="21"/>
      <c r="S231" s="21"/>
      <c r="T231" s="16"/>
      <c r="U231" s="17"/>
      <c r="V231" s="18"/>
      <c r="W231" s="118"/>
      <c r="X231" s="109"/>
      <c r="Y231" s="110"/>
      <c r="Z231" s="119"/>
      <c r="AA231" s="19"/>
      <c r="AB231" s="19"/>
      <c r="AC231" s="19"/>
      <c r="AD231" s="152"/>
      <c r="AE231" s="19"/>
      <c r="AF231" s="19"/>
      <c r="AG231" s="166"/>
      <c r="AH231" s="170"/>
      <c r="AI231" s="170"/>
      <c r="AJ231" s="170"/>
      <c r="AK231" s="170"/>
      <c r="AL231" s="170"/>
      <c r="AM231" s="17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G231" s="11"/>
      <c r="BH231" s="14"/>
      <c r="BI231" s="14"/>
      <c r="BJ231" s="14"/>
      <c r="BK231" s="14"/>
      <c r="BL231" s="20"/>
      <c r="BM231" s="20"/>
      <c r="BN231" s="14"/>
      <c r="BO231" s="14"/>
      <c r="BP231" s="14"/>
      <c r="BQ231" s="14"/>
      <c r="BR231" s="14"/>
      <c r="BS231" s="14"/>
      <c r="BT231" s="14"/>
    </row>
    <row r="232" spans="9:72" ht="31.5" customHeight="1">
      <c r="I232" s="10"/>
      <c r="J232" s="236"/>
      <c r="K232" s="237"/>
      <c r="L232" s="12"/>
      <c r="M232" s="13"/>
      <c r="N232" s="12"/>
      <c r="O232" s="14"/>
      <c r="P232" s="14"/>
      <c r="Q232" s="21"/>
      <c r="R232" s="21"/>
      <c r="S232" s="21"/>
      <c r="T232" s="16"/>
      <c r="U232" s="17"/>
      <c r="V232" s="18"/>
      <c r="W232" s="118"/>
      <c r="X232" s="109"/>
      <c r="Y232" s="110"/>
      <c r="Z232" s="119"/>
      <c r="AA232" s="19"/>
      <c r="AB232" s="19"/>
      <c r="AC232" s="19"/>
      <c r="AD232" s="152"/>
      <c r="AE232" s="19"/>
      <c r="AF232" s="19"/>
      <c r="AG232" s="166"/>
      <c r="AH232" s="170"/>
      <c r="AI232" s="170"/>
      <c r="AJ232" s="170"/>
      <c r="AK232" s="170"/>
      <c r="AL232" s="170"/>
      <c r="AM232" s="17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G232" s="11"/>
      <c r="BH232" s="14"/>
      <c r="BI232" s="14"/>
      <c r="BJ232" s="14"/>
      <c r="BK232" s="14"/>
      <c r="BL232" s="20"/>
      <c r="BM232" s="20"/>
      <c r="BN232" s="14"/>
      <c r="BO232" s="14"/>
      <c r="BP232" s="14"/>
      <c r="BQ232" s="14"/>
      <c r="BR232" s="14"/>
      <c r="BS232" s="14"/>
      <c r="BT232" s="14"/>
    </row>
    <row r="233" spans="9:72" ht="31.5" customHeight="1">
      <c r="I233" s="10"/>
      <c r="J233" s="236"/>
      <c r="K233" s="237"/>
      <c r="L233" s="12"/>
      <c r="M233" s="13"/>
      <c r="N233" s="12"/>
      <c r="O233" s="14"/>
      <c r="P233" s="14"/>
      <c r="Q233" s="21"/>
      <c r="R233" s="21"/>
      <c r="S233" s="21"/>
      <c r="T233" s="16"/>
      <c r="U233" s="17"/>
      <c r="V233" s="18"/>
      <c r="W233" s="118"/>
      <c r="X233" s="109"/>
      <c r="Y233" s="110"/>
      <c r="Z233" s="119"/>
      <c r="AA233" s="19"/>
      <c r="AB233" s="19"/>
      <c r="AC233" s="19"/>
      <c r="AD233" s="152"/>
      <c r="AE233" s="19"/>
      <c r="AF233" s="19"/>
      <c r="AG233" s="166"/>
      <c r="AH233" s="170"/>
      <c r="AI233" s="170"/>
      <c r="AJ233" s="170"/>
      <c r="AK233" s="170"/>
      <c r="AL233" s="170"/>
      <c r="AM233" s="17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G233" s="11"/>
      <c r="BH233" s="14"/>
      <c r="BI233" s="14"/>
      <c r="BJ233" s="14"/>
      <c r="BK233" s="14"/>
      <c r="BL233" s="20"/>
      <c r="BM233" s="20"/>
      <c r="BN233" s="14"/>
      <c r="BO233" s="14"/>
      <c r="BP233" s="14"/>
      <c r="BQ233" s="14"/>
      <c r="BR233" s="14"/>
      <c r="BS233" s="14"/>
      <c r="BT233" s="14"/>
    </row>
    <row r="234" spans="9:72" ht="31.5" customHeight="1">
      <c r="I234" s="10"/>
      <c r="J234" s="236"/>
      <c r="K234" s="237"/>
      <c r="L234" s="12"/>
      <c r="M234" s="13"/>
      <c r="N234" s="12"/>
      <c r="O234" s="14"/>
      <c r="P234" s="14"/>
      <c r="Q234" s="14"/>
      <c r="R234" s="14"/>
      <c r="S234" s="14"/>
      <c r="T234" s="16"/>
      <c r="U234" s="17"/>
      <c r="V234" s="18"/>
      <c r="W234" s="118"/>
      <c r="X234" s="109"/>
      <c r="Y234" s="110"/>
      <c r="Z234" s="119"/>
      <c r="AA234" s="19"/>
      <c r="AB234" s="19"/>
      <c r="AC234" s="19"/>
      <c r="AD234" s="152"/>
      <c r="AE234" s="19"/>
      <c r="AF234" s="19"/>
      <c r="AG234" s="166"/>
      <c r="AH234" s="170"/>
      <c r="AI234" s="170"/>
      <c r="AJ234" s="170"/>
      <c r="AK234" s="170"/>
      <c r="AL234" s="170"/>
      <c r="AM234" s="17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G234" s="11"/>
      <c r="BH234" s="14"/>
      <c r="BI234" s="14"/>
      <c r="BJ234" s="14"/>
      <c r="BK234" s="14"/>
      <c r="BL234" s="20"/>
      <c r="BM234" s="20"/>
      <c r="BN234" s="14"/>
      <c r="BO234" s="14"/>
      <c r="BP234" s="14"/>
      <c r="BQ234" s="14"/>
      <c r="BR234" s="14"/>
      <c r="BS234" s="14"/>
      <c r="BT234" s="14"/>
    </row>
    <row r="235" spans="9:72" ht="31.5" customHeight="1">
      <c r="I235" s="10"/>
      <c r="J235" s="236"/>
      <c r="K235" s="237"/>
      <c r="L235" s="12"/>
      <c r="M235" s="13"/>
      <c r="N235" s="12"/>
      <c r="O235" s="14"/>
      <c r="P235" s="14"/>
      <c r="Q235" s="14"/>
      <c r="R235" s="14"/>
      <c r="S235" s="14"/>
      <c r="T235" s="16"/>
      <c r="U235" s="17"/>
      <c r="V235" s="18"/>
      <c r="W235" s="118"/>
      <c r="X235" s="109"/>
      <c r="Y235" s="110"/>
      <c r="Z235" s="119"/>
      <c r="AA235" s="19"/>
      <c r="AB235" s="19"/>
      <c r="AC235" s="19"/>
      <c r="AD235" s="152"/>
      <c r="AE235" s="19"/>
      <c r="AF235" s="19"/>
      <c r="AG235" s="166"/>
      <c r="AH235" s="170"/>
      <c r="AI235" s="170"/>
      <c r="AJ235" s="170"/>
      <c r="AK235" s="170"/>
      <c r="AL235" s="170"/>
      <c r="AM235" s="17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G235" s="11"/>
      <c r="BH235" s="14"/>
      <c r="BI235" s="14"/>
      <c r="BJ235" s="14"/>
      <c r="BK235" s="14"/>
      <c r="BL235" s="20"/>
      <c r="BM235" s="20"/>
      <c r="BN235" s="14"/>
      <c r="BO235" s="14"/>
      <c r="BP235" s="14"/>
      <c r="BQ235" s="14"/>
      <c r="BR235" s="14"/>
      <c r="BS235" s="14"/>
      <c r="BT235" s="14"/>
    </row>
    <row r="236" spans="9:72" ht="31.5" customHeight="1">
      <c r="I236" s="10"/>
      <c r="J236" s="236"/>
      <c r="K236" s="237"/>
      <c r="L236" s="12"/>
      <c r="M236" s="13"/>
      <c r="N236" s="12"/>
      <c r="O236" s="14"/>
      <c r="P236" s="14"/>
      <c r="Q236" s="14"/>
      <c r="R236" s="14"/>
      <c r="S236" s="14"/>
      <c r="T236" s="16"/>
      <c r="U236" s="17"/>
      <c r="V236" s="18"/>
      <c r="W236" s="118"/>
      <c r="X236" s="109"/>
      <c r="Y236" s="110"/>
      <c r="Z236" s="119"/>
      <c r="AA236" s="19"/>
      <c r="AB236" s="19"/>
      <c r="AC236" s="19"/>
      <c r="AD236" s="152"/>
      <c r="AE236" s="19"/>
      <c r="AF236" s="19"/>
      <c r="AG236" s="166"/>
      <c r="AH236" s="170"/>
      <c r="AI236" s="170"/>
      <c r="AJ236" s="170"/>
      <c r="AK236" s="170"/>
      <c r="AL236" s="170"/>
      <c r="AM236" s="17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G236" s="11"/>
      <c r="BH236" s="14"/>
      <c r="BI236" s="14"/>
      <c r="BJ236" s="14"/>
      <c r="BK236" s="14"/>
      <c r="BL236" s="20"/>
      <c r="BM236" s="20"/>
      <c r="BN236" s="14"/>
      <c r="BO236" s="14"/>
      <c r="BP236" s="14"/>
      <c r="BQ236" s="14"/>
      <c r="BR236" s="14"/>
      <c r="BS236" s="14"/>
      <c r="BT236" s="14"/>
    </row>
    <row r="237" spans="9:72" ht="31.5" customHeight="1">
      <c r="I237" s="10"/>
      <c r="J237" s="236"/>
      <c r="K237" s="237"/>
      <c r="L237" s="12"/>
      <c r="M237" s="13"/>
      <c r="N237" s="12"/>
      <c r="O237" s="14"/>
      <c r="P237" s="14"/>
      <c r="Q237" s="14"/>
      <c r="R237" s="14"/>
      <c r="S237" s="14"/>
      <c r="T237" s="16"/>
      <c r="U237" s="17"/>
      <c r="V237" s="18"/>
      <c r="W237" s="118"/>
      <c r="X237" s="109"/>
      <c r="Y237" s="110"/>
      <c r="Z237" s="119"/>
      <c r="AA237" s="19"/>
      <c r="AB237" s="19"/>
      <c r="AC237" s="19"/>
      <c r="AD237" s="152"/>
      <c r="AE237" s="19"/>
      <c r="AF237" s="19"/>
      <c r="AG237" s="166"/>
      <c r="AH237" s="170"/>
      <c r="AI237" s="170"/>
      <c r="AJ237" s="170"/>
      <c r="AK237" s="170"/>
      <c r="AL237" s="170"/>
      <c r="AM237" s="17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G237" s="11"/>
      <c r="BH237" s="14"/>
      <c r="BI237" s="14"/>
      <c r="BJ237" s="14"/>
      <c r="BK237" s="14"/>
      <c r="BL237" s="20"/>
      <c r="BM237" s="20"/>
      <c r="BN237" s="14"/>
      <c r="BO237" s="14"/>
      <c r="BP237" s="14"/>
      <c r="BQ237" s="14"/>
      <c r="BR237" s="14"/>
      <c r="BS237" s="14"/>
      <c r="BT237" s="14"/>
    </row>
    <row r="238" spans="9:72" ht="31.5" customHeight="1">
      <c r="I238" s="10"/>
      <c r="J238" s="236"/>
      <c r="K238" s="237"/>
      <c r="L238" s="12"/>
      <c r="M238" s="13"/>
      <c r="N238" s="12"/>
      <c r="O238" s="14"/>
      <c r="P238" s="14"/>
      <c r="Q238" s="14"/>
      <c r="R238" s="14"/>
      <c r="S238" s="14"/>
      <c r="T238" s="16"/>
      <c r="U238" s="17"/>
      <c r="V238" s="18"/>
      <c r="W238" s="118"/>
      <c r="X238" s="109"/>
      <c r="Y238" s="110"/>
      <c r="Z238" s="119"/>
      <c r="AA238" s="19"/>
      <c r="AB238" s="19"/>
      <c r="AC238" s="19"/>
      <c r="AD238" s="152"/>
      <c r="AE238" s="19"/>
      <c r="AF238" s="19"/>
      <c r="AG238" s="166"/>
      <c r="AH238" s="170"/>
      <c r="AI238" s="170"/>
      <c r="AJ238" s="170"/>
      <c r="AK238" s="170"/>
      <c r="AL238" s="170"/>
      <c r="AM238" s="17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G238" s="11"/>
      <c r="BH238" s="14"/>
      <c r="BI238" s="14"/>
      <c r="BJ238" s="14"/>
      <c r="BK238" s="14"/>
      <c r="BL238" s="20"/>
      <c r="BM238" s="20"/>
      <c r="BN238" s="14"/>
      <c r="BO238" s="14"/>
      <c r="BP238" s="14"/>
      <c r="BQ238" s="14"/>
      <c r="BR238" s="14"/>
      <c r="BS238" s="14"/>
      <c r="BT238" s="14"/>
    </row>
    <row r="239" spans="9:72" ht="31.5" customHeight="1">
      <c r="I239" s="10"/>
      <c r="J239" s="236"/>
      <c r="K239" s="237"/>
      <c r="L239" s="12"/>
      <c r="M239" s="13"/>
      <c r="N239" s="12"/>
      <c r="O239" s="14"/>
      <c r="P239" s="14"/>
      <c r="Q239" s="14"/>
      <c r="R239" s="14"/>
      <c r="S239" s="14"/>
      <c r="T239" s="16"/>
      <c r="U239" s="17"/>
      <c r="V239" s="18"/>
      <c r="W239" s="118"/>
      <c r="X239" s="109"/>
      <c r="Y239" s="110"/>
      <c r="Z239" s="119"/>
      <c r="AA239" s="19"/>
      <c r="AB239" s="19"/>
      <c r="AC239" s="19"/>
      <c r="AD239" s="152"/>
      <c r="AE239" s="19"/>
      <c r="AF239" s="19"/>
      <c r="AG239" s="166"/>
      <c r="AH239" s="170"/>
      <c r="AI239" s="170"/>
      <c r="AJ239" s="170"/>
      <c r="AK239" s="170"/>
      <c r="AL239" s="170"/>
      <c r="AM239" s="17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H239" s="14"/>
      <c r="BI239" s="14"/>
      <c r="BJ239" s="14"/>
      <c r="BK239" s="14"/>
      <c r="BN239" s="14"/>
      <c r="BO239" s="14"/>
      <c r="BP239" s="14"/>
      <c r="BQ239" s="14"/>
      <c r="BR239" s="14"/>
      <c r="BS239" s="14"/>
      <c r="BT239" s="14"/>
    </row>
    <row r="240" spans="9:72" ht="31.5" customHeight="1">
      <c r="I240" s="10"/>
      <c r="J240" s="236"/>
      <c r="K240" s="237"/>
      <c r="L240" s="12"/>
      <c r="M240" s="13"/>
      <c r="N240" s="12"/>
      <c r="O240" s="14"/>
      <c r="P240" s="14"/>
      <c r="Q240" s="14"/>
      <c r="R240" s="14"/>
      <c r="S240" s="14"/>
      <c r="T240" s="16"/>
      <c r="U240" s="17"/>
      <c r="V240" s="18"/>
      <c r="W240" s="118"/>
      <c r="X240" s="109"/>
      <c r="Y240" s="110"/>
      <c r="Z240" s="119"/>
      <c r="AA240" s="19"/>
      <c r="AB240" s="19"/>
      <c r="AC240" s="19"/>
      <c r="AD240" s="152"/>
      <c r="AE240" s="19"/>
      <c r="AF240" s="19"/>
      <c r="AG240" s="166"/>
      <c r="AH240" s="170"/>
      <c r="AI240" s="170"/>
      <c r="AJ240" s="170"/>
      <c r="AK240" s="170"/>
      <c r="AL240" s="170"/>
      <c r="AM240" s="17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H240" s="14"/>
      <c r="BI240" s="14"/>
      <c r="BJ240" s="14"/>
      <c r="BK240" s="14"/>
      <c r="BN240" s="14"/>
      <c r="BO240" s="14"/>
      <c r="BP240" s="14"/>
      <c r="BQ240" s="14"/>
      <c r="BR240" s="14"/>
      <c r="BS240" s="14"/>
      <c r="BT240" s="14"/>
    </row>
    <row r="241" spans="9:72" ht="31.5" customHeight="1">
      <c r="I241" s="10"/>
      <c r="J241" s="236"/>
      <c r="K241" s="237"/>
      <c r="L241" s="12"/>
      <c r="M241" s="13"/>
      <c r="N241" s="12"/>
      <c r="O241" s="14"/>
      <c r="P241" s="14"/>
      <c r="Q241" s="14"/>
      <c r="R241" s="14"/>
      <c r="S241" s="14"/>
      <c r="T241" s="16"/>
      <c r="U241" s="17"/>
      <c r="V241" s="18"/>
      <c r="W241" s="118"/>
      <c r="X241" s="109"/>
      <c r="Y241" s="110"/>
      <c r="Z241" s="119"/>
      <c r="AA241" s="19"/>
      <c r="AB241" s="19"/>
      <c r="AC241" s="19"/>
      <c r="AD241" s="152"/>
      <c r="AE241" s="19"/>
      <c r="AF241" s="19"/>
      <c r="AG241" s="166"/>
      <c r="AH241" s="170"/>
      <c r="AI241" s="170"/>
      <c r="AJ241" s="170"/>
      <c r="AK241" s="170"/>
      <c r="AL241" s="170"/>
      <c r="AM241" s="17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H241" s="14"/>
      <c r="BI241" s="14"/>
      <c r="BJ241" s="14"/>
      <c r="BK241" s="14"/>
      <c r="BN241" s="14"/>
      <c r="BO241" s="14"/>
      <c r="BP241" s="14"/>
      <c r="BQ241" s="14"/>
      <c r="BR241" s="14"/>
      <c r="BS241" s="14"/>
      <c r="BT241" s="14"/>
    </row>
    <row r="242" spans="9:72" ht="31.5" customHeight="1">
      <c r="I242" s="10"/>
      <c r="J242" s="236"/>
      <c r="K242" s="237"/>
      <c r="L242" s="12"/>
      <c r="M242" s="13"/>
      <c r="N242" s="12"/>
      <c r="O242" s="14"/>
      <c r="P242" s="14"/>
      <c r="Q242" s="14"/>
      <c r="R242" s="14"/>
      <c r="S242" s="14"/>
      <c r="T242" s="16"/>
      <c r="U242" s="17"/>
      <c r="V242" s="18"/>
      <c r="W242" s="118"/>
      <c r="X242" s="109"/>
      <c r="Y242" s="110"/>
      <c r="Z242" s="119"/>
      <c r="AA242" s="19"/>
      <c r="AB242" s="19"/>
      <c r="AC242" s="19"/>
      <c r="AD242" s="152"/>
      <c r="AE242" s="19"/>
      <c r="AF242" s="19"/>
      <c r="AG242" s="166"/>
      <c r="AH242" s="170"/>
      <c r="AI242" s="170"/>
      <c r="AJ242" s="170"/>
      <c r="AK242" s="170"/>
      <c r="AL242" s="170"/>
      <c r="AM242" s="17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H242" s="14"/>
      <c r="BI242" s="14"/>
      <c r="BJ242" s="14"/>
      <c r="BK242" s="14"/>
      <c r="BN242" s="14"/>
      <c r="BO242" s="14"/>
      <c r="BP242" s="14"/>
      <c r="BQ242" s="14"/>
      <c r="BR242" s="14"/>
      <c r="BS242" s="14"/>
      <c r="BT242" s="14"/>
    </row>
    <row r="243" spans="9:72" ht="31.5" customHeight="1">
      <c r="I243" s="10"/>
      <c r="J243" s="236"/>
      <c r="K243" s="237"/>
      <c r="L243" s="12"/>
      <c r="M243" s="13"/>
      <c r="N243" s="12"/>
      <c r="O243" s="14"/>
      <c r="P243" s="14"/>
      <c r="Q243" s="14"/>
      <c r="R243" s="14"/>
      <c r="S243" s="14"/>
      <c r="T243" s="16"/>
      <c r="U243" s="17"/>
      <c r="V243" s="18"/>
      <c r="W243" s="118"/>
      <c r="X243" s="109"/>
      <c r="Y243" s="110"/>
      <c r="Z243" s="119"/>
      <c r="AA243" s="19"/>
      <c r="AB243" s="19"/>
      <c r="AC243" s="19"/>
      <c r="AD243" s="152"/>
      <c r="AE243" s="19"/>
      <c r="AF243" s="19"/>
      <c r="AG243" s="166"/>
      <c r="AH243" s="170"/>
      <c r="AI243" s="170"/>
      <c r="AJ243" s="170"/>
      <c r="AK243" s="170"/>
      <c r="AL243" s="170"/>
      <c r="AM243" s="17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H243" s="14"/>
      <c r="BI243" s="14"/>
      <c r="BJ243" s="14"/>
      <c r="BK243" s="14"/>
      <c r="BN243" s="14"/>
      <c r="BO243" s="14"/>
      <c r="BP243" s="14"/>
      <c r="BQ243" s="14"/>
      <c r="BR243" s="14"/>
      <c r="BS243" s="14"/>
      <c r="BT243" s="14"/>
    </row>
    <row r="244" spans="9:72" ht="31.5" customHeight="1">
      <c r="I244" s="10"/>
      <c r="J244" s="236"/>
      <c r="K244" s="237"/>
      <c r="L244" s="12"/>
      <c r="M244" s="13"/>
      <c r="N244" s="12"/>
      <c r="O244" s="14"/>
      <c r="P244" s="14"/>
      <c r="Q244" s="14"/>
      <c r="R244" s="14"/>
      <c r="S244" s="14"/>
      <c r="T244" s="16"/>
      <c r="U244" s="17"/>
      <c r="V244" s="18"/>
      <c r="W244" s="118"/>
      <c r="X244" s="109"/>
      <c r="Y244" s="110"/>
      <c r="Z244" s="119"/>
      <c r="AA244" s="19"/>
      <c r="AB244" s="19"/>
      <c r="AC244" s="19"/>
      <c r="AD244" s="152"/>
      <c r="AE244" s="19"/>
      <c r="AF244" s="19"/>
      <c r="AG244" s="166"/>
      <c r="AH244" s="170"/>
      <c r="AI244" s="170"/>
      <c r="AJ244" s="170"/>
      <c r="AK244" s="170"/>
      <c r="AL244" s="170"/>
      <c r="AM244" s="17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H244" s="14"/>
      <c r="BI244" s="14"/>
      <c r="BJ244" s="14"/>
      <c r="BK244" s="14"/>
      <c r="BN244" s="14"/>
      <c r="BO244" s="14"/>
      <c r="BP244" s="14"/>
      <c r="BQ244" s="14"/>
      <c r="BR244" s="14"/>
      <c r="BS244" s="14"/>
      <c r="BT244" s="14"/>
    </row>
    <row r="245" spans="9:72" ht="30" customHeight="1">
      <c r="I245" s="27"/>
      <c r="J245" s="28"/>
      <c r="K245" s="28"/>
      <c r="L245" s="29"/>
      <c r="M245" s="30"/>
      <c r="N245" s="31"/>
      <c r="W245" s="123"/>
      <c r="Z245" s="103"/>
      <c r="AA245" s="27"/>
      <c r="AB245" s="27"/>
      <c r="AC245" s="27"/>
      <c r="AD245" s="145"/>
      <c r="AE245" s="27"/>
      <c r="AF245" s="27"/>
      <c r="BG245" s="11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</row>
    <row r="246" spans="9:72" ht="30" customHeight="1">
      <c r="I246" s="27"/>
      <c r="J246" s="28"/>
      <c r="K246" s="28"/>
      <c r="L246" s="29"/>
      <c r="M246" s="30"/>
      <c r="N246" s="31"/>
      <c r="Z246" s="103"/>
      <c r="AA246" s="27"/>
      <c r="AB246" s="27"/>
      <c r="AC246" s="27"/>
      <c r="AD246" s="145"/>
      <c r="AE246" s="27"/>
      <c r="AF246" s="27"/>
    </row>
    <row r="247" spans="9:72" ht="30" customHeight="1">
      <c r="I247" s="27"/>
      <c r="J247" s="28"/>
      <c r="K247" s="28"/>
      <c r="L247" s="29"/>
      <c r="M247" s="30"/>
      <c r="N247" s="31"/>
      <c r="Z247" s="103"/>
      <c r="AA247" s="27"/>
      <c r="AB247" s="27"/>
      <c r="AC247" s="27"/>
      <c r="AD247" s="145"/>
      <c r="AE247" s="27"/>
      <c r="AF247" s="27"/>
    </row>
    <row r="248" spans="9:72" ht="20.100000000000001" customHeight="1">
      <c r="I248" s="232"/>
      <c r="J248" s="234"/>
      <c r="K248" s="235"/>
      <c r="L248" s="1"/>
      <c r="M248" s="227"/>
      <c r="N248" s="2"/>
      <c r="O248" s="251"/>
      <c r="P248" s="252"/>
      <c r="Q248" s="252"/>
      <c r="R248" s="224"/>
      <c r="S248" s="3"/>
      <c r="T248" s="253"/>
      <c r="U248" s="254"/>
      <c r="V248" s="254"/>
      <c r="W248" s="254"/>
      <c r="X248" s="255"/>
      <c r="Y248" s="115"/>
      <c r="Z248" s="246"/>
      <c r="AA248" s="1"/>
      <c r="AB248" s="1"/>
      <c r="AC248" s="1"/>
      <c r="AD248" s="148"/>
      <c r="AE248" s="1"/>
      <c r="AF248" s="1"/>
      <c r="AG248" s="256"/>
      <c r="AH248" s="168"/>
      <c r="AI248" s="168"/>
      <c r="AJ248" s="168"/>
      <c r="AK248" s="168"/>
      <c r="AL248" s="168"/>
      <c r="AM248" s="168"/>
      <c r="AN248" s="70"/>
      <c r="AO248" s="70"/>
      <c r="AP248" s="70"/>
      <c r="AQ248" s="70"/>
      <c r="AR248" s="70"/>
      <c r="AS248" s="70"/>
      <c r="AT248" s="70"/>
      <c r="AU248" s="70"/>
      <c r="AV248" s="70"/>
      <c r="AW248" s="70"/>
      <c r="AX248" s="70"/>
      <c r="AY248" s="70"/>
      <c r="AZ248" s="70"/>
      <c r="BA248" s="70"/>
      <c r="BB248" s="70"/>
      <c r="BC248" s="70"/>
      <c r="BD248" s="70"/>
      <c r="BE248" s="70"/>
      <c r="BG248" s="11"/>
      <c r="BH248" s="11"/>
      <c r="BI248" s="11"/>
      <c r="BJ248" s="11"/>
      <c r="BK248" s="11"/>
      <c r="BL248" s="20"/>
      <c r="BM248" s="20"/>
      <c r="BN248" s="11"/>
      <c r="BO248" s="11"/>
      <c r="BP248" s="11"/>
      <c r="BQ248" s="11"/>
    </row>
    <row r="249" spans="9:72" ht="20.100000000000001" customHeight="1">
      <c r="I249" s="233"/>
      <c r="J249" s="219"/>
      <c r="K249" s="220"/>
      <c r="L249" s="5"/>
      <c r="M249" s="228"/>
      <c r="N249" s="6"/>
      <c r="O249" s="221"/>
      <c r="P249" s="222"/>
      <c r="Q249" s="222"/>
      <c r="R249" s="223"/>
      <c r="S249" s="180"/>
      <c r="T249" s="224"/>
      <c r="U249" s="227"/>
      <c r="V249" s="230"/>
      <c r="W249" s="246"/>
      <c r="X249" s="246"/>
      <c r="Y249" s="116"/>
      <c r="Z249" s="240"/>
      <c r="AA249" s="5"/>
      <c r="AB249" s="5"/>
      <c r="AC249" s="5"/>
      <c r="AD249" s="149"/>
      <c r="AE249" s="5"/>
      <c r="AF249" s="5"/>
      <c r="AG249" s="256"/>
      <c r="AH249" s="168"/>
      <c r="AI249" s="168"/>
      <c r="AJ249" s="168"/>
      <c r="AK249" s="168"/>
      <c r="AL249" s="168"/>
      <c r="AM249" s="168"/>
      <c r="AN249" s="70"/>
      <c r="AO249" s="70"/>
      <c r="AP249" s="70"/>
      <c r="AQ249" s="70"/>
      <c r="AR249" s="70"/>
      <c r="AS249" s="70"/>
      <c r="AT249" s="70"/>
      <c r="AU249" s="70"/>
      <c r="AV249" s="70"/>
      <c r="AW249" s="70"/>
      <c r="AX249" s="70"/>
      <c r="AY249" s="70"/>
      <c r="AZ249" s="70"/>
      <c r="BA249" s="70"/>
      <c r="BB249" s="70"/>
      <c r="BC249" s="70"/>
      <c r="BD249" s="70"/>
      <c r="BE249" s="70"/>
      <c r="BG249" s="11"/>
      <c r="BH249" s="11"/>
      <c r="BI249" s="11"/>
      <c r="BJ249" s="11"/>
      <c r="BK249" s="11"/>
      <c r="BL249" s="20"/>
      <c r="BM249" s="20"/>
      <c r="BN249" s="11"/>
      <c r="BO249" s="11"/>
      <c r="BP249" s="11"/>
      <c r="BQ249" s="11"/>
    </row>
    <row r="250" spans="9:72" ht="20.100000000000001" customHeight="1">
      <c r="I250" s="233"/>
      <c r="J250" s="219"/>
      <c r="K250" s="220"/>
      <c r="L250" s="225"/>
      <c r="M250" s="228"/>
      <c r="N250" s="248"/>
      <c r="O250" s="5"/>
      <c r="P250" s="6"/>
      <c r="Q250" s="249"/>
      <c r="R250" s="250"/>
      <c r="S250" s="181"/>
      <c r="T250" s="225"/>
      <c r="U250" s="228"/>
      <c r="V250" s="225"/>
      <c r="W250" s="240"/>
      <c r="X250" s="240"/>
      <c r="Y250" s="238"/>
      <c r="Z250" s="240"/>
      <c r="AA250" s="5"/>
      <c r="AB250" s="5"/>
      <c r="AC250" s="5"/>
      <c r="AD250" s="149"/>
      <c r="AE250" s="5"/>
      <c r="AF250" s="5"/>
      <c r="AG250" s="256"/>
      <c r="AH250" s="168"/>
      <c r="AI250" s="168"/>
      <c r="AJ250" s="168"/>
      <c r="AK250" s="168"/>
      <c r="AL250" s="168"/>
      <c r="AM250" s="168"/>
      <c r="AN250" s="70"/>
      <c r="AO250" s="70"/>
      <c r="AP250" s="70"/>
      <c r="AQ250" s="70"/>
      <c r="AR250" s="70"/>
      <c r="AS250" s="70"/>
      <c r="AT250" s="70"/>
      <c r="AU250" s="70"/>
      <c r="AV250" s="70"/>
      <c r="AW250" s="70"/>
      <c r="AX250" s="70"/>
      <c r="AY250" s="70"/>
      <c r="AZ250" s="70"/>
      <c r="BA250" s="70"/>
      <c r="BB250" s="70"/>
      <c r="BC250" s="70"/>
      <c r="BD250" s="70"/>
      <c r="BE250" s="70"/>
      <c r="BG250" s="11"/>
      <c r="BH250" s="11"/>
      <c r="BI250" s="11"/>
      <c r="BJ250" s="11"/>
      <c r="BK250" s="11"/>
      <c r="BL250" s="20"/>
      <c r="BM250" s="20"/>
      <c r="BN250" s="11"/>
      <c r="BO250" s="11"/>
      <c r="BP250" s="11"/>
      <c r="BQ250" s="11"/>
    </row>
    <row r="251" spans="9:72" ht="20.100000000000001" customHeight="1">
      <c r="I251" s="247"/>
      <c r="J251" s="242"/>
      <c r="K251" s="243"/>
      <c r="L251" s="226"/>
      <c r="M251" s="229"/>
      <c r="N251" s="226"/>
      <c r="O251" s="8"/>
      <c r="P251" s="8"/>
      <c r="Q251" s="9"/>
      <c r="R251" s="9"/>
      <c r="S251" s="8"/>
      <c r="T251" s="226"/>
      <c r="U251" s="229"/>
      <c r="V251" s="5"/>
      <c r="W251" s="117"/>
      <c r="X251" s="117"/>
      <c r="Y251" s="239"/>
      <c r="Z251" s="241"/>
      <c r="AA251" s="61"/>
      <c r="AB251" s="61"/>
      <c r="AC251" s="61"/>
      <c r="AD251" s="150"/>
      <c r="AE251" s="61"/>
      <c r="AF251" s="61"/>
      <c r="AG251" s="256"/>
      <c r="AH251" s="168"/>
      <c r="AI251" s="168"/>
      <c r="AJ251" s="168"/>
      <c r="AK251" s="168"/>
      <c r="AL251" s="168"/>
      <c r="AM251" s="168"/>
      <c r="AN251" s="70"/>
      <c r="AO251" s="70"/>
      <c r="AP251" s="70"/>
      <c r="AQ251" s="70"/>
      <c r="AR251" s="70"/>
      <c r="AS251" s="70"/>
      <c r="AT251" s="70"/>
      <c r="AU251" s="70"/>
      <c r="AV251" s="70"/>
      <c r="AW251" s="70"/>
      <c r="AX251" s="70"/>
      <c r="AY251" s="70"/>
      <c r="AZ251" s="70"/>
      <c r="BA251" s="70"/>
      <c r="BB251" s="70"/>
      <c r="BC251" s="70"/>
      <c r="BD251" s="70"/>
      <c r="BE251" s="70"/>
      <c r="BG251" s="11"/>
      <c r="BH251" s="11"/>
      <c r="BI251" s="11"/>
      <c r="BJ251" s="11"/>
      <c r="BK251" s="11"/>
      <c r="BL251" s="20"/>
      <c r="BM251" s="20"/>
      <c r="BN251" s="11"/>
      <c r="BO251" s="11"/>
      <c r="BP251" s="11"/>
      <c r="BQ251" s="11"/>
    </row>
    <row r="252" spans="9:72">
      <c r="I252" s="10"/>
      <c r="J252" s="244"/>
      <c r="K252" s="237"/>
      <c r="L252" s="10"/>
      <c r="M252" s="10"/>
      <c r="N252" s="10"/>
      <c r="O252" s="10"/>
      <c r="P252" s="10"/>
      <c r="Q252" s="10"/>
      <c r="R252" s="10"/>
      <c r="S252" s="25"/>
      <c r="T252" s="10"/>
      <c r="U252" s="10"/>
      <c r="V252" s="10"/>
      <c r="W252" s="109"/>
      <c r="X252" s="109"/>
      <c r="Y252" s="109"/>
      <c r="Z252" s="109"/>
      <c r="AA252" s="10"/>
      <c r="AB252" s="10"/>
      <c r="AC252" s="10"/>
      <c r="AD252" s="151"/>
      <c r="AE252" s="10"/>
      <c r="AF252" s="10"/>
      <c r="AG252" s="151"/>
      <c r="AH252" s="169"/>
      <c r="AI252" s="169"/>
      <c r="AJ252" s="169"/>
      <c r="AK252" s="169"/>
      <c r="AL252" s="169"/>
      <c r="AM252" s="169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G252" s="11"/>
      <c r="BH252" s="11"/>
      <c r="BI252" s="11"/>
      <c r="BJ252" s="11"/>
      <c r="BK252" s="11"/>
      <c r="BL252" s="20"/>
      <c r="BM252" s="20"/>
      <c r="BN252" s="11"/>
      <c r="BO252" s="11"/>
      <c r="BP252" s="11"/>
      <c r="BQ252" s="11"/>
    </row>
    <row r="253" spans="9:72">
      <c r="I253" s="236"/>
      <c r="J253" s="245"/>
      <c r="K253" s="245"/>
      <c r="L253" s="245"/>
      <c r="M253" s="245"/>
      <c r="N253" s="245"/>
      <c r="O253" s="245"/>
      <c r="P253" s="245"/>
      <c r="Q253" s="245"/>
      <c r="R253" s="245"/>
      <c r="S253" s="245"/>
      <c r="T253" s="245"/>
      <c r="U253" s="245"/>
      <c r="V253" s="245"/>
      <c r="W253" s="245"/>
      <c r="X253" s="245"/>
      <c r="Y253" s="245"/>
      <c r="Z253" s="245"/>
      <c r="AA253" s="245"/>
      <c r="AB253" s="245"/>
      <c r="AC253" s="245"/>
      <c r="AD253" s="245"/>
      <c r="AE253" s="245"/>
      <c r="AF253" s="245"/>
      <c r="AG253" s="237"/>
      <c r="AH253" s="169"/>
      <c r="AI253" s="169"/>
      <c r="AJ253" s="169"/>
      <c r="AK253" s="169"/>
      <c r="AL253" s="169"/>
      <c r="AM253" s="169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G253" s="11"/>
      <c r="BH253" s="11"/>
      <c r="BI253" s="11"/>
      <c r="BJ253" s="11"/>
      <c r="BK253" s="11"/>
      <c r="BL253" s="20"/>
      <c r="BM253" s="20"/>
      <c r="BN253" s="11"/>
      <c r="BO253" s="11"/>
      <c r="BP253" s="11"/>
      <c r="BQ253" s="11"/>
    </row>
    <row r="254" spans="9:72" ht="31.5" customHeight="1">
      <c r="I254" s="10"/>
      <c r="J254" s="236"/>
      <c r="K254" s="237"/>
      <c r="L254" s="12"/>
      <c r="M254" s="13"/>
      <c r="N254" s="12"/>
      <c r="O254" s="14"/>
      <c r="P254" s="14"/>
      <c r="Q254" s="11"/>
      <c r="R254" s="15"/>
      <c r="S254" s="15"/>
      <c r="T254" s="16"/>
      <c r="U254" s="17"/>
      <c r="V254" s="18"/>
      <c r="W254" s="118"/>
      <c r="X254" s="109"/>
      <c r="Y254" s="110"/>
      <c r="Z254" s="119"/>
      <c r="AA254" s="19"/>
      <c r="AB254" s="19"/>
      <c r="AC254" s="19"/>
      <c r="AD254" s="152"/>
      <c r="AE254" s="19"/>
      <c r="AF254" s="19"/>
      <c r="AG254" s="166"/>
      <c r="AH254" s="170"/>
      <c r="AI254" s="170"/>
      <c r="AJ254" s="170"/>
      <c r="AK254" s="170"/>
      <c r="AL254" s="170"/>
      <c r="AM254" s="17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G254" s="11"/>
      <c r="BH254" s="14"/>
      <c r="BI254" s="14"/>
      <c r="BJ254" s="14"/>
      <c r="BK254" s="14"/>
      <c r="BL254" s="20"/>
      <c r="BM254" s="20"/>
      <c r="BN254" s="14"/>
      <c r="BO254" s="14"/>
      <c r="BP254" s="14"/>
      <c r="BQ254" s="14"/>
      <c r="BR254" s="14"/>
      <c r="BS254" s="14"/>
      <c r="BT254" s="14"/>
    </row>
    <row r="255" spans="9:72" ht="31.5" customHeight="1">
      <c r="I255" s="10"/>
      <c r="J255" s="236"/>
      <c r="K255" s="237"/>
      <c r="L255" s="12"/>
      <c r="M255" s="13"/>
      <c r="N255" s="12"/>
      <c r="O255" s="14"/>
      <c r="P255" s="14"/>
      <c r="Q255" s="14"/>
      <c r="R255" s="14"/>
      <c r="S255" s="14"/>
      <c r="T255" s="16"/>
      <c r="U255" s="17"/>
      <c r="V255" s="18"/>
      <c r="W255" s="118"/>
      <c r="X255" s="109"/>
      <c r="Y255" s="110"/>
      <c r="Z255" s="119"/>
      <c r="AA255" s="19"/>
      <c r="AB255" s="19"/>
      <c r="AC255" s="19"/>
      <c r="AD255" s="152"/>
      <c r="AE255" s="19"/>
      <c r="AF255" s="19"/>
      <c r="AG255" s="166"/>
      <c r="AH255" s="170"/>
      <c r="AI255" s="170"/>
      <c r="AJ255" s="170"/>
      <c r="AK255" s="170"/>
      <c r="AL255" s="170"/>
      <c r="AM255" s="17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G255" s="11"/>
      <c r="BH255" s="14"/>
      <c r="BI255" s="14"/>
      <c r="BJ255" s="14"/>
      <c r="BK255" s="14"/>
      <c r="BL255" s="20"/>
      <c r="BM255" s="20"/>
      <c r="BN255" s="14"/>
      <c r="BO255" s="14"/>
      <c r="BP255" s="14"/>
      <c r="BQ255" s="14"/>
      <c r="BR255" s="14"/>
      <c r="BS255" s="14"/>
      <c r="BT255" s="14"/>
    </row>
    <row r="256" spans="9:72" ht="31.5" customHeight="1">
      <c r="I256" s="10"/>
      <c r="J256" s="236"/>
      <c r="K256" s="237"/>
      <c r="L256" s="12"/>
      <c r="M256" s="13"/>
      <c r="N256" s="12"/>
      <c r="O256" s="14"/>
      <c r="P256" s="14"/>
      <c r="Q256" s="14"/>
      <c r="R256" s="14"/>
      <c r="S256" s="14"/>
      <c r="T256" s="16"/>
      <c r="U256" s="17"/>
      <c r="V256" s="18"/>
      <c r="W256" s="118"/>
      <c r="X256" s="109"/>
      <c r="Y256" s="110"/>
      <c r="Z256" s="119"/>
      <c r="AA256" s="19"/>
      <c r="AB256" s="19"/>
      <c r="AC256" s="19"/>
      <c r="AD256" s="152"/>
      <c r="AE256" s="19"/>
      <c r="AF256" s="19"/>
      <c r="AG256" s="166"/>
      <c r="AH256" s="170"/>
      <c r="AI256" s="170"/>
      <c r="AJ256" s="170"/>
      <c r="AK256" s="170"/>
      <c r="AL256" s="170"/>
      <c r="AM256" s="17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G256" s="11"/>
      <c r="BH256" s="14"/>
      <c r="BI256" s="14"/>
      <c r="BJ256" s="14"/>
      <c r="BK256" s="14"/>
      <c r="BL256" s="20"/>
      <c r="BM256" s="20"/>
      <c r="BN256" s="14"/>
      <c r="BO256" s="14"/>
      <c r="BP256" s="14"/>
      <c r="BQ256" s="14"/>
      <c r="BR256" s="14"/>
      <c r="BS256" s="14"/>
      <c r="BT256" s="14"/>
    </row>
    <row r="257" spans="9:72" ht="31.5" customHeight="1">
      <c r="I257" s="10"/>
      <c r="J257" s="236"/>
      <c r="K257" s="237"/>
      <c r="L257" s="12"/>
      <c r="M257" s="13"/>
      <c r="N257" s="12"/>
      <c r="O257" s="14"/>
      <c r="P257" s="14"/>
      <c r="Q257" s="14"/>
      <c r="R257" s="14"/>
      <c r="S257" s="14"/>
      <c r="T257" s="16"/>
      <c r="U257" s="17"/>
      <c r="V257" s="18"/>
      <c r="W257" s="118"/>
      <c r="X257" s="109"/>
      <c r="Y257" s="110"/>
      <c r="Z257" s="119"/>
      <c r="AA257" s="19"/>
      <c r="AB257" s="19"/>
      <c r="AC257" s="19"/>
      <c r="AD257" s="152"/>
      <c r="AE257" s="19"/>
      <c r="AF257" s="19"/>
      <c r="AG257" s="166"/>
      <c r="AH257" s="170"/>
      <c r="AI257" s="170"/>
      <c r="AJ257" s="170"/>
      <c r="AK257" s="170"/>
      <c r="AL257" s="170"/>
      <c r="AM257" s="17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G257" s="11"/>
      <c r="BH257" s="14"/>
      <c r="BI257" s="14"/>
      <c r="BJ257" s="14"/>
      <c r="BK257" s="14"/>
      <c r="BL257" s="20"/>
      <c r="BM257" s="20"/>
      <c r="BN257" s="14"/>
      <c r="BO257" s="14"/>
      <c r="BP257" s="14"/>
      <c r="BQ257" s="14"/>
      <c r="BR257" s="14"/>
      <c r="BS257" s="14"/>
      <c r="BT257" s="14"/>
    </row>
    <row r="258" spans="9:72" ht="31.5" customHeight="1">
      <c r="I258" s="10"/>
      <c r="J258" s="236"/>
      <c r="K258" s="237"/>
      <c r="L258" s="12"/>
      <c r="M258" s="13"/>
      <c r="N258" s="12"/>
      <c r="O258" s="14"/>
      <c r="P258" s="14"/>
      <c r="Q258" s="14"/>
      <c r="R258" s="14"/>
      <c r="S258" s="14"/>
      <c r="T258" s="16"/>
      <c r="U258" s="17"/>
      <c r="V258" s="18"/>
      <c r="W258" s="118"/>
      <c r="X258" s="109"/>
      <c r="Y258" s="110"/>
      <c r="Z258" s="119"/>
      <c r="AA258" s="19"/>
      <c r="AB258" s="19"/>
      <c r="AC258" s="19"/>
      <c r="AD258" s="152"/>
      <c r="AE258" s="19"/>
      <c r="AF258" s="19"/>
      <c r="AG258" s="166"/>
      <c r="AH258" s="170"/>
      <c r="AI258" s="170"/>
      <c r="AJ258" s="170"/>
      <c r="AK258" s="170"/>
      <c r="AL258" s="170"/>
      <c r="AM258" s="17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G258" s="11"/>
      <c r="BH258" s="14"/>
      <c r="BI258" s="14"/>
      <c r="BJ258" s="14"/>
      <c r="BK258" s="14"/>
      <c r="BL258" s="20"/>
      <c r="BM258" s="20"/>
      <c r="BN258" s="14"/>
      <c r="BO258" s="14"/>
      <c r="BP258" s="14"/>
      <c r="BQ258" s="14"/>
      <c r="BR258" s="14"/>
      <c r="BS258" s="14"/>
      <c r="BT258" s="14"/>
    </row>
    <row r="259" spans="9:72" ht="30" customHeight="1">
      <c r="I259" s="27"/>
      <c r="J259" s="28"/>
      <c r="K259" s="28"/>
      <c r="L259" s="29"/>
      <c r="M259" s="30"/>
      <c r="N259" s="31"/>
      <c r="Z259" s="103"/>
      <c r="AA259" s="27"/>
      <c r="AB259" s="27"/>
      <c r="AC259" s="27"/>
      <c r="AD259" s="145"/>
      <c r="AE259" s="27"/>
      <c r="AF259" s="27"/>
      <c r="BG259" s="11"/>
      <c r="BH259" s="34"/>
      <c r="BI259" s="34"/>
      <c r="BJ259" s="34"/>
      <c r="BK259" s="34"/>
      <c r="BN259" s="34"/>
      <c r="BO259" s="34"/>
      <c r="BP259" s="34"/>
      <c r="BQ259" s="34"/>
      <c r="BR259" s="34"/>
      <c r="BS259" s="34"/>
      <c r="BT259" s="34"/>
    </row>
    <row r="260" spans="9:72" ht="30" customHeight="1">
      <c r="I260" s="27"/>
      <c r="J260" s="28"/>
      <c r="K260" s="28"/>
      <c r="L260" s="29"/>
      <c r="M260" s="30"/>
      <c r="N260" s="31"/>
      <c r="Z260" s="103"/>
      <c r="AA260" s="27"/>
      <c r="AB260" s="27"/>
      <c r="AC260" s="27"/>
      <c r="AD260" s="145"/>
      <c r="AE260" s="27"/>
      <c r="AF260" s="27"/>
    </row>
    <row r="261" spans="9:72" s="35" customFormat="1">
      <c r="W261" s="124"/>
      <c r="X261" s="124"/>
      <c r="Y261" s="124"/>
      <c r="Z261" s="124"/>
      <c r="AD261" s="153"/>
      <c r="AG261" s="153"/>
      <c r="AH261" s="172"/>
      <c r="AI261" s="172"/>
      <c r="AJ261" s="172"/>
      <c r="AK261" s="172"/>
      <c r="AL261" s="172"/>
      <c r="AM261" s="172"/>
    </row>
    <row r="262" spans="9:72" s="35" customFormat="1" ht="15.75" customHeight="1">
      <c r="I262" s="257"/>
      <c r="J262" s="259"/>
      <c r="K262" s="260"/>
      <c r="L262" s="36"/>
      <c r="M262" s="278"/>
      <c r="N262" s="37"/>
      <c r="O262" s="281"/>
      <c r="P262" s="282"/>
      <c r="Q262" s="282"/>
      <c r="R262" s="283"/>
      <c r="S262" s="38"/>
      <c r="T262" s="284"/>
      <c r="U262" s="285"/>
      <c r="V262" s="285"/>
      <c r="W262" s="285"/>
      <c r="X262" s="286"/>
      <c r="Y262" s="125"/>
      <c r="Z262" s="270"/>
      <c r="AA262" s="36"/>
      <c r="AB262" s="36"/>
      <c r="AC262" s="36"/>
      <c r="AD262" s="154"/>
      <c r="AE262" s="36"/>
      <c r="AF262" s="36"/>
      <c r="AG262" s="287"/>
      <c r="AH262" s="173"/>
      <c r="AI262" s="173"/>
      <c r="AJ262" s="173"/>
      <c r="AK262" s="173"/>
      <c r="AL262" s="173"/>
      <c r="AM262" s="173"/>
      <c r="AN262" s="84"/>
      <c r="AO262" s="84"/>
      <c r="AP262" s="84"/>
      <c r="AQ262" s="84"/>
      <c r="AR262" s="84"/>
      <c r="AS262" s="84"/>
      <c r="AT262" s="84"/>
      <c r="AU262" s="84"/>
      <c r="AV262" s="84"/>
      <c r="AW262" s="84"/>
      <c r="AX262" s="84"/>
      <c r="AY262" s="84"/>
      <c r="AZ262" s="84"/>
      <c r="BA262" s="84"/>
      <c r="BB262" s="84"/>
      <c r="BC262" s="84"/>
      <c r="BD262" s="84"/>
      <c r="BE262" s="84"/>
    </row>
    <row r="263" spans="9:72" s="35" customFormat="1" ht="15.75" customHeight="1">
      <c r="I263" s="258"/>
      <c r="J263" s="272"/>
      <c r="K263" s="273"/>
      <c r="L263" s="39"/>
      <c r="M263" s="279"/>
      <c r="N263" s="40"/>
      <c r="O263" s="290"/>
      <c r="P263" s="291"/>
      <c r="Q263" s="291"/>
      <c r="R263" s="292"/>
      <c r="S263" s="182"/>
      <c r="T263" s="293"/>
      <c r="U263" s="278"/>
      <c r="V263" s="293"/>
      <c r="W263" s="270"/>
      <c r="X263" s="270"/>
      <c r="Y263" s="126"/>
      <c r="Z263" s="263"/>
      <c r="AA263" s="39"/>
      <c r="AB263" s="39"/>
      <c r="AC263" s="39"/>
      <c r="AD263" s="155"/>
      <c r="AE263" s="39"/>
      <c r="AF263" s="39"/>
      <c r="AG263" s="288"/>
      <c r="AH263" s="173"/>
      <c r="AI263" s="173"/>
      <c r="AJ263" s="173"/>
      <c r="AK263" s="173"/>
      <c r="AL263" s="173"/>
      <c r="AM263" s="173"/>
      <c r="AN263" s="84"/>
      <c r="AO263" s="84"/>
      <c r="AP263" s="84"/>
      <c r="AQ263" s="84"/>
      <c r="AR263" s="84"/>
      <c r="AS263" s="84"/>
      <c r="AT263" s="84"/>
      <c r="AU263" s="84"/>
      <c r="AV263" s="84"/>
      <c r="AW263" s="84"/>
      <c r="AX263" s="84"/>
      <c r="AY263" s="84"/>
      <c r="AZ263" s="84"/>
      <c r="BA263" s="84"/>
      <c r="BB263" s="84"/>
      <c r="BC263" s="84"/>
      <c r="BD263" s="84"/>
      <c r="BE263" s="84"/>
    </row>
    <row r="264" spans="9:72" s="35" customFormat="1" ht="15.75" customHeight="1">
      <c r="I264" s="258"/>
      <c r="J264" s="272"/>
      <c r="K264" s="273"/>
      <c r="L264" s="274"/>
      <c r="M264" s="279"/>
      <c r="N264" s="274"/>
      <c r="O264" s="39"/>
      <c r="P264" s="40"/>
      <c r="Q264" s="276"/>
      <c r="R264" s="277"/>
      <c r="S264" s="183"/>
      <c r="T264" s="274"/>
      <c r="U264" s="279"/>
      <c r="V264" s="274"/>
      <c r="W264" s="263"/>
      <c r="X264" s="263"/>
      <c r="Y264" s="261"/>
      <c r="Z264" s="263"/>
      <c r="AA264" s="39"/>
      <c r="AB264" s="39"/>
      <c r="AC264" s="39"/>
      <c r="AD264" s="155"/>
      <c r="AE264" s="39"/>
      <c r="AF264" s="39"/>
      <c r="AG264" s="288"/>
      <c r="AH264" s="173"/>
      <c r="AI264" s="173"/>
      <c r="AJ264" s="173"/>
      <c r="AK264" s="173"/>
      <c r="AL264" s="173"/>
      <c r="AM264" s="173"/>
      <c r="AN264" s="84"/>
      <c r="AO264" s="84"/>
      <c r="AP264" s="84"/>
      <c r="AQ264" s="84"/>
      <c r="AR264" s="84"/>
      <c r="AS264" s="84"/>
      <c r="AT264" s="84"/>
      <c r="AU264" s="84"/>
      <c r="AV264" s="84"/>
      <c r="AW264" s="84"/>
      <c r="AX264" s="84"/>
      <c r="AY264" s="84"/>
      <c r="AZ264" s="84"/>
      <c r="BA264" s="84"/>
      <c r="BB264" s="84"/>
      <c r="BC264" s="84"/>
      <c r="BD264" s="84"/>
      <c r="BE264" s="84"/>
    </row>
    <row r="265" spans="9:72" s="35" customFormat="1" ht="33" customHeight="1">
      <c r="I265" s="271"/>
      <c r="J265" s="265"/>
      <c r="K265" s="266"/>
      <c r="L265" s="275"/>
      <c r="M265" s="280"/>
      <c r="N265" s="275"/>
      <c r="O265" s="41"/>
      <c r="P265" s="41"/>
      <c r="Q265" s="42"/>
      <c r="R265" s="42"/>
      <c r="S265" s="41"/>
      <c r="T265" s="275"/>
      <c r="U265" s="280"/>
      <c r="V265" s="39"/>
      <c r="W265" s="127"/>
      <c r="X265" s="127"/>
      <c r="Y265" s="262"/>
      <c r="Z265" s="264"/>
      <c r="AA265" s="80"/>
      <c r="AB265" s="80"/>
      <c r="AC265" s="80"/>
      <c r="AD265" s="156"/>
      <c r="AE265" s="80"/>
      <c r="AF265" s="80"/>
      <c r="AG265" s="289"/>
      <c r="AH265" s="173"/>
      <c r="AI265" s="173"/>
      <c r="AJ265" s="173"/>
      <c r="AK265" s="173"/>
      <c r="AL265" s="173"/>
      <c r="AM265" s="173"/>
      <c r="AN265" s="84"/>
      <c r="AO265" s="84"/>
      <c r="AP265" s="84"/>
      <c r="AQ265" s="84"/>
      <c r="AR265" s="84"/>
      <c r="AS265" s="84"/>
      <c r="AT265" s="84"/>
      <c r="AU265" s="84"/>
      <c r="AV265" s="84"/>
      <c r="AW265" s="84"/>
      <c r="AX265" s="84"/>
      <c r="AY265" s="84"/>
      <c r="AZ265" s="84"/>
      <c r="BA265" s="84"/>
      <c r="BB265" s="84"/>
      <c r="BC265" s="84"/>
      <c r="BD265" s="84"/>
      <c r="BE265" s="84"/>
    </row>
    <row r="266" spans="9:72" s="35" customFormat="1">
      <c r="I266" s="43"/>
      <c r="J266" s="267"/>
      <c r="K266" s="268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128"/>
      <c r="X266" s="128"/>
      <c r="Y266" s="128"/>
      <c r="Z266" s="128"/>
      <c r="AA266" s="43"/>
      <c r="AB266" s="43"/>
      <c r="AC266" s="43"/>
      <c r="AD266" s="157"/>
      <c r="AE266" s="43"/>
      <c r="AF266" s="43"/>
      <c r="AG266" s="157"/>
      <c r="AH266" s="174"/>
      <c r="AI266" s="174"/>
      <c r="AJ266" s="174"/>
      <c r="AK266" s="174"/>
      <c r="AL266" s="174"/>
      <c r="AM266" s="174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  <c r="BA266" s="55"/>
      <c r="BB266" s="55"/>
      <c r="BC266" s="55"/>
      <c r="BD266" s="55"/>
      <c r="BE266" s="55"/>
    </row>
    <row r="267" spans="9:72" s="35" customFormat="1">
      <c r="I267" s="267"/>
      <c r="J267" s="269"/>
      <c r="K267" s="269"/>
      <c r="L267" s="269"/>
      <c r="M267" s="269"/>
      <c r="N267" s="269"/>
      <c r="O267" s="269"/>
      <c r="P267" s="269"/>
      <c r="Q267" s="269"/>
      <c r="R267" s="269"/>
      <c r="S267" s="269"/>
      <c r="T267" s="269"/>
      <c r="U267" s="269"/>
      <c r="V267" s="269"/>
      <c r="W267" s="269"/>
      <c r="X267" s="269"/>
      <c r="Y267" s="269"/>
      <c r="Z267" s="269"/>
      <c r="AA267" s="269"/>
      <c r="AB267" s="269"/>
      <c r="AC267" s="269"/>
      <c r="AD267" s="269"/>
      <c r="AE267" s="269"/>
      <c r="AF267" s="269"/>
      <c r="AG267" s="268"/>
      <c r="AH267" s="174"/>
      <c r="AI267" s="174"/>
      <c r="AJ267" s="174"/>
      <c r="AK267" s="174"/>
      <c r="AL267" s="174"/>
      <c r="AM267" s="174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  <c r="BD267" s="55"/>
      <c r="BE267" s="55"/>
    </row>
    <row r="268" spans="9:72" s="35" customFormat="1">
      <c r="I268" s="43"/>
      <c r="J268" s="267"/>
      <c r="K268" s="268"/>
      <c r="L268" s="42"/>
      <c r="M268" s="44"/>
      <c r="N268" s="42"/>
      <c r="O268" s="45"/>
      <c r="P268" s="45"/>
      <c r="Q268" s="46"/>
      <c r="R268" s="47"/>
      <c r="S268" s="47"/>
      <c r="T268" s="48"/>
      <c r="U268" s="49"/>
      <c r="V268" s="50"/>
      <c r="W268" s="129"/>
      <c r="X268" s="128"/>
      <c r="Y268" s="130"/>
      <c r="Z268" s="131"/>
      <c r="AA268" s="51"/>
      <c r="AB268" s="51"/>
      <c r="AC268" s="51"/>
      <c r="AD268" s="158"/>
      <c r="AE268" s="51"/>
      <c r="AF268" s="51"/>
      <c r="AG268" s="167"/>
      <c r="AH268" s="175"/>
      <c r="AI268" s="175"/>
      <c r="AJ268" s="175"/>
      <c r="AK268" s="175"/>
      <c r="AL268" s="175"/>
      <c r="AM268" s="17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</row>
    <row r="269" spans="9:72" s="35" customFormat="1">
      <c r="I269" s="43"/>
      <c r="J269" s="267"/>
      <c r="K269" s="268"/>
      <c r="L269" s="42"/>
      <c r="M269" s="44"/>
      <c r="N269" s="42"/>
      <c r="O269" s="45"/>
      <c r="P269" s="45"/>
      <c r="Q269" s="45"/>
      <c r="R269" s="45"/>
      <c r="S269" s="45"/>
      <c r="T269" s="48"/>
      <c r="U269" s="49"/>
      <c r="V269" s="50"/>
      <c r="W269" s="129"/>
      <c r="X269" s="128"/>
      <c r="Y269" s="130"/>
      <c r="Z269" s="131"/>
      <c r="AA269" s="51"/>
      <c r="AB269" s="51"/>
      <c r="AC269" s="51"/>
      <c r="AD269" s="158"/>
      <c r="AE269" s="51"/>
      <c r="AF269" s="51"/>
      <c r="AG269" s="167"/>
      <c r="AH269" s="175"/>
      <c r="AI269" s="175"/>
      <c r="AJ269" s="175"/>
      <c r="AK269" s="175"/>
      <c r="AL269" s="175"/>
      <c r="AM269" s="175"/>
      <c r="AN269" s="85"/>
      <c r="AO269" s="85"/>
      <c r="AP269" s="85"/>
      <c r="AQ269" s="85"/>
      <c r="AR269" s="85"/>
      <c r="AS269" s="85"/>
      <c r="AT269" s="85"/>
      <c r="AU269" s="85"/>
      <c r="AV269" s="85"/>
      <c r="AW269" s="85"/>
      <c r="AX269" s="85"/>
      <c r="AY269" s="85"/>
      <c r="AZ269" s="85"/>
      <c r="BA269" s="85"/>
      <c r="BB269" s="85"/>
      <c r="BC269" s="85"/>
      <c r="BD269" s="85"/>
      <c r="BE269" s="85"/>
    </row>
    <row r="270" spans="9:72" s="35" customFormat="1">
      <c r="I270" s="43"/>
      <c r="J270" s="267"/>
      <c r="K270" s="268"/>
      <c r="L270" s="42"/>
      <c r="M270" s="44"/>
      <c r="N270" s="42"/>
      <c r="O270" s="45"/>
      <c r="P270" s="45"/>
      <c r="Q270" s="45"/>
      <c r="R270" s="45"/>
      <c r="S270" s="45"/>
      <c r="T270" s="48"/>
      <c r="U270" s="49"/>
      <c r="V270" s="50"/>
      <c r="W270" s="129"/>
      <c r="X270" s="128"/>
      <c r="Y270" s="130"/>
      <c r="Z270" s="131"/>
      <c r="AA270" s="51"/>
      <c r="AB270" s="51"/>
      <c r="AC270" s="51"/>
      <c r="AD270" s="158"/>
      <c r="AE270" s="51"/>
      <c r="AF270" s="51"/>
      <c r="AG270" s="167"/>
      <c r="AH270" s="175"/>
      <c r="AI270" s="175"/>
      <c r="AJ270" s="175"/>
      <c r="AK270" s="175"/>
      <c r="AL270" s="175"/>
      <c r="AM270" s="175"/>
      <c r="AN270" s="85"/>
      <c r="AO270" s="85"/>
      <c r="AP270" s="85"/>
      <c r="AQ270" s="85"/>
      <c r="AR270" s="85"/>
      <c r="AS270" s="85"/>
      <c r="AT270" s="85"/>
      <c r="AU270" s="85"/>
      <c r="AV270" s="85"/>
      <c r="AW270" s="85"/>
      <c r="AX270" s="85"/>
      <c r="AY270" s="85"/>
      <c r="AZ270" s="85"/>
      <c r="BA270" s="85"/>
      <c r="BB270" s="85"/>
      <c r="BC270" s="85"/>
      <c r="BD270" s="85"/>
      <c r="BE270" s="85"/>
    </row>
    <row r="271" spans="9:72" s="35" customFormat="1">
      <c r="I271" s="43"/>
      <c r="J271" s="267"/>
      <c r="K271" s="268"/>
      <c r="L271" s="42"/>
      <c r="M271" s="44"/>
      <c r="N271" s="42"/>
      <c r="O271" s="45"/>
      <c r="P271" s="45"/>
      <c r="Q271" s="45"/>
      <c r="R271" s="45"/>
      <c r="S271" s="45"/>
      <c r="T271" s="48"/>
      <c r="U271" s="49"/>
      <c r="V271" s="50"/>
      <c r="W271" s="129"/>
      <c r="X271" s="128"/>
      <c r="Y271" s="130"/>
      <c r="Z271" s="131"/>
      <c r="AA271" s="51"/>
      <c r="AB271" s="51"/>
      <c r="AC271" s="51"/>
      <c r="AD271" s="158"/>
      <c r="AE271" s="51"/>
      <c r="AF271" s="51"/>
      <c r="AG271" s="167"/>
      <c r="AH271" s="175"/>
      <c r="AI271" s="175"/>
      <c r="AJ271" s="175"/>
      <c r="AK271" s="175"/>
      <c r="AL271" s="175"/>
      <c r="AM271" s="175"/>
      <c r="AN271" s="85"/>
      <c r="AO271" s="85"/>
      <c r="AP271" s="85"/>
      <c r="AQ271" s="85"/>
      <c r="AR271" s="85"/>
      <c r="AS271" s="85"/>
      <c r="AT271" s="85"/>
      <c r="AU271" s="85"/>
      <c r="AV271" s="85"/>
      <c r="AW271" s="85"/>
      <c r="AX271" s="85"/>
      <c r="AY271" s="85"/>
      <c r="AZ271" s="85"/>
      <c r="BA271" s="85"/>
      <c r="BB271" s="85"/>
      <c r="BC271" s="85"/>
      <c r="BD271" s="85"/>
      <c r="BE271" s="85"/>
    </row>
    <row r="272" spans="9:72" s="35" customFormat="1">
      <c r="I272" s="43"/>
      <c r="J272" s="267"/>
      <c r="K272" s="268"/>
      <c r="L272" s="42"/>
      <c r="M272" s="44"/>
      <c r="N272" s="42"/>
      <c r="O272" s="45"/>
      <c r="P272" s="45"/>
      <c r="Q272" s="45"/>
      <c r="R272" s="45"/>
      <c r="S272" s="45"/>
      <c r="T272" s="48"/>
      <c r="U272" s="49"/>
      <c r="V272" s="50"/>
      <c r="W272" s="132"/>
      <c r="X272" s="128"/>
      <c r="Y272" s="130"/>
      <c r="Z272" s="131"/>
      <c r="AA272" s="51"/>
      <c r="AB272" s="51"/>
      <c r="AC272" s="51"/>
      <c r="AD272" s="158"/>
      <c r="AE272" s="51"/>
      <c r="AF272" s="51"/>
      <c r="AG272" s="167"/>
      <c r="AH272" s="175"/>
      <c r="AI272" s="175"/>
      <c r="AJ272" s="175"/>
      <c r="AK272" s="175"/>
      <c r="AL272" s="175"/>
      <c r="AM272" s="175"/>
      <c r="AN272" s="85"/>
      <c r="AO272" s="85"/>
      <c r="AP272" s="85"/>
      <c r="AQ272" s="85"/>
      <c r="AR272" s="85"/>
      <c r="AS272" s="85"/>
      <c r="AT272" s="85"/>
      <c r="AU272" s="85"/>
      <c r="AV272" s="85"/>
      <c r="AW272" s="85"/>
      <c r="AX272" s="85"/>
      <c r="AY272" s="85"/>
      <c r="AZ272" s="85"/>
      <c r="BA272" s="85"/>
      <c r="BB272" s="85"/>
      <c r="BC272" s="85"/>
      <c r="BD272" s="85"/>
      <c r="BE272" s="85"/>
    </row>
    <row r="273" spans="9:57" s="35" customFormat="1">
      <c r="I273" s="43"/>
      <c r="J273" s="267"/>
      <c r="K273" s="268"/>
      <c r="L273" s="42"/>
      <c r="M273" s="44"/>
      <c r="N273" s="42"/>
      <c r="O273" s="45"/>
      <c r="P273" s="45"/>
      <c r="Q273" s="45"/>
      <c r="R273" s="45"/>
      <c r="S273" s="45"/>
      <c r="T273" s="48"/>
      <c r="U273" s="49"/>
      <c r="V273" s="50"/>
      <c r="W273" s="132"/>
      <c r="X273" s="128"/>
      <c r="Y273" s="130"/>
      <c r="Z273" s="131"/>
      <c r="AA273" s="51"/>
      <c r="AB273" s="51"/>
      <c r="AC273" s="51"/>
      <c r="AD273" s="158"/>
      <c r="AE273" s="51"/>
      <c r="AF273" s="51"/>
      <c r="AG273" s="167"/>
      <c r="AH273" s="175"/>
      <c r="AI273" s="175"/>
      <c r="AJ273" s="175"/>
      <c r="AK273" s="175"/>
      <c r="AL273" s="175"/>
      <c r="AM273" s="175"/>
      <c r="AN273" s="85"/>
      <c r="AO273" s="85"/>
      <c r="AP273" s="85"/>
      <c r="AQ273" s="85"/>
      <c r="AR273" s="85"/>
      <c r="AS273" s="85"/>
      <c r="AT273" s="85"/>
      <c r="AU273" s="85"/>
      <c r="AV273" s="85"/>
      <c r="AW273" s="85"/>
      <c r="AX273" s="85"/>
      <c r="AY273" s="85"/>
      <c r="AZ273" s="85"/>
      <c r="BA273" s="85"/>
      <c r="BB273" s="85"/>
      <c r="BC273" s="85"/>
      <c r="BD273" s="85"/>
      <c r="BE273" s="85"/>
    </row>
    <row r="274" spans="9:57" s="35" customFormat="1">
      <c r="I274" s="43"/>
      <c r="J274" s="267"/>
      <c r="K274" s="268"/>
      <c r="L274" s="42"/>
      <c r="M274" s="44"/>
      <c r="N274" s="42"/>
      <c r="O274" s="45"/>
      <c r="P274" s="45"/>
      <c r="Q274" s="45"/>
      <c r="R274" s="45"/>
      <c r="S274" s="45"/>
      <c r="T274" s="48"/>
      <c r="U274" s="49"/>
      <c r="V274" s="50"/>
      <c r="W274" s="132"/>
      <c r="X274" s="128"/>
      <c r="Y274" s="130"/>
      <c r="Z274" s="131"/>
      <c r="AA274" s="51"/>
      <c r="AB274" s="51"/>
      <c r="AC274" s="51"/>
      <c r="AD274" s="158"/>
      <c r="AE274" s="51"/>
      <c r="AF274" s="51"/>
      <c r="AG274" s="167"/>
      <c r="AH274" s="175"/>
      <c r="AI274" s="175"/>
      <c r="AJ274" s="175"/>
      <c r="AK274" s="175"/>
      <c r="AL274" s="175"/>
      <c r="AM274" s="175"/>
      <c r="AN274" s="85"/>
      <c r="AO274" s="85"/>
      <c r="AP274" s="85"/>
      <c r="AQ274" s="85"/>
      <c r="AR274" s="85"/>
      <c r="AS274" s="85"/>
      <c r="AT274" s="85"/>
      <c r="AU274" s="85"/>
      <c r="AV274" s="85"/>
      <c r="AW274" s="85"/>
      <c r="AX274" s="85"/>
      <c r="AY274" s="85"/>
      <c r="AZ274" s="85"/>
      <c r="BA274" s="85"/>
      <c r="BB274" s="85"/>
      <c r="BC274" s="85"/>
      <c r="BD274" s="85"/>
      <c r="BE274" s="85"/>
    </row>
    <row r="275" spans="9:57" s="35" customFormat="1" ht="31.5" customHeight="1">
      <c r="I275" s="43"/>
      <c r="J275" s="267"/>
      <c r="K275" s="268"/>
      <c r="L275" s="42"/>
      <c r="M275" s="44"/>
      <c r="N275" s="42"/>
      <c r="O275" s="45"/>
      <c r="P275" s="45"/>
      <c r="Q275" s="45"/>
      <c r="R275" s="45"/>
      <c r="S275" s="45"/>
      <c r="T275" s="48"/>
      <c r="U275" s="49"/>
      <c r="V275" s="50"/>
      <c r="W275" s="132"/>
      <c r="X275" s="128"/>
      <c r="Y275" s="130"/>
      <c r="Z275" s="131"/>
      <c r="AA275" s="51"/>
      <c r="AB275" s="51"/>
      <c r="AC275" s="51"/>
      <c r="AD275" s="158"/>
      <c r="AE275" s="51"/>
      <c r="AF275" s="51"/>
      <c r="AG275" s="167"/>
      <c r="AH275" s="175"/>
      <c r="AI275" s="175"/>
      <c r="AJ275" s="175"/>
      <c r="AK275" s="175"/>
      <c r="AL275" s="175"/>
      <c r="AM275" s="175"/>
      <c r="AN275" s="85"/>
      <c r="AO275" s="85"/>
      <c r="AP275" s="85"/>
      <c r="AQ275" s="85"/>
      <c r="AR275" s="85"/>
      <c r="AS275" s="85"/>
      <c r="AT275" s="85"/>
      <c r="AU275" s="85"/>
      <c r="AV275" s="85"/>
      <c r="AW275" s="85"/>
      <c r="AX275" s="85"/>
      <c r="AY275" s="85"/>
      <c r="AZ275" s="85"/>
      <c r="BA275" s="85"/>
      <c r="BB275" s="85"/>
      <c r="BC275" s="85"/>
      <c r="BD275" s="85"/>
      <c r="BE275" s="85"/>
    </row>
    <row r="276" spans="9:57" s="35" customFormat="1" ht="31.5" customHeight="1">
      <c r="I276" s="43"/>
      <c r="J276" s="267"/>
      <c r="K276" s="268"/>
      <c r="L276" s="42"/>
      <c r="M276" s="44"/>
      <c r="N276" s="42"/>
      <c r="O276" s="52"/>
      <c r="P276" s="52"/>
      <c r="Q276" s="52"/>
      <c r="R276" s="52"/>
      <c r="S276" s="52"/>
      <c r="T276" s="52"/>
      <c r="U276" s="52"/>
      <c r="V276" s="52"/>
      <c r="W276" s="133"/>
      <c r="X276" s="133"/>
      <c r="Y276" s="132"/>
      <c r="Z276" s="131"/>
      <c r="AA276" s="51"/>
      <c r="AB276" s="51"/>
      <c r="AC276" s="51"/>
      <c r="AD276" s="158"/>
      <c r="AE276" s="51"/>
      <c r="AF276" s="51"/>
      <c r="AG276" s="167"/>
      <c r="AH276" s="175"/>
      <c r="AI276" s="175"/>
      <c r="AJ276" s="175"/>
      <c r="AK276" s="175"/>
      <c r="AL276" s="175"/>
      <c r="AM276" s="175"/>
      <c r="AN276" s="85"/>
      <c r="AO276" s="85"/>
      <c r="AP276" s="85"/>
      <c r="AQ276" s="85"/>
      <c r="AR276" s="85"/>
      <c r="AS276" s="85"/>
      <c r="AT276" s="85"/>
      <c r="AU276" s="85"/>
      <c r="AV276" s="85"/>
      <c r="AW276" s="85"/>
      <c r="AX276" s="85"/>
      <c r="AY276" s="85"/>
      <c r="AZ276" s="85"/>
      <c r="BA276" s="85"/>
      <c r="BB276" s="85"/>
      <c r="BC276" s="85"/>
      <c r="BD276" s="85"/>
      <c r="BE276" s="85"/>
    </row>
    <row r="277" spans="9:57" s="35" customFormat="1" ht="31.5" customHeight="1">
      <c r="I277" s="43"/>
      <c r="J277" s="267"/>
      <c r="K277" s="268"/>
      <c r="L277" s="42"/>
      <c r="M277" s="44"/>
      <c r="N277" s="42"/>
      <c r="O277" s="52"/>
      <c r="P277" s="52"/>
      <c r="Q277" s="52"/>
      <c r="R277" s="52"/>
      <c r="S277" s="52"/>
      <c r="T277" s="52"/>
      <c r="U277" s="52"/>
      <c r="V277" s="52"/>
      <c r="W277" s="133"/>
      <c r="X277" s="133"/>
      <c r="Y277" s="132"/>
      <c r="Z277" s="131"/>
      <c r="AA277" s="51"/>
      <c r="AB277" s="51"/>
      <c r="AC277" s="51"/>
      <c r="AD277" s="158"/>
      <c r="AE277" s="51"/>
      <c r="AF277" s="51"/>
      <c r="AG277" s="167"/>
      <c r="AH277" s="175"/>
      <c r="AI277" s="175"/>
      <c r="AJ277" s="175"/>
      <c r="AK277" s="175"/>
      <c r="AL277" s="175"/>
      <c r="AM277" s="175"/>
      <c r="AN277" s="85"/>
      <c r="AO277" s="85"/>
      <c r="AP277" s="85"/>
      <c r="AQ277" s="85"/>
      <c r="AR277" s="85"/>
      <c r="AS277" s="85"/>
      <c r="AT277" s="85"/>
      <c r="AU277" s="85"/>
      <c r="AV277" s="85"/>
      <c r="AW277" s="85"/>
      <c r="AX277" s="85"/>
      <c r="AY277" s="85"/>
      <c r="AZ277" s="85"/>
      <c r="BA277" s="85"/>
      <c r="BB277" s="85"/>
      <c r="BC277" s="85"/>
      <c r="BD277" s="85"/>
      <c r="BE277" s="85"/>
    </row>
    <row r="278" spans="9:57" s="35" customFormat="1">
      <c r="I278" s="43"/>
      <c r="J278" s="53"/>
      <c r="K278" s="53"/>
      <c r="L278" s="42"/>
      <c r="M278" s="44"/>
      <c r="N278" s="42"/>
      <c r="O278" s="45"/>
      <c r="P278" s="45"/>
      <c r="Q278" s="45"/>
      <c r="R278" s="45"/>
      <c r="S278" s="45"/>
      <c r="T278" s="48"/>
      <c r="U278" s="49"/>
      <c r="V278" s="50"/>
      <c r="W278" s="132"/>
      <c r="X278" s="128"/>
      <c r="Y278" s="130"/>
      <c r="Z278" s="131"/>
      <c r="AA278" s="51"/>
      <c r="AB278" s="51"/>
      <c r="AC278" s="51"/>
      <c r="AD278" s="158"/>
      <c r="AE278" s="51"/>
      <c r="AF278" s="51"/>
      <c r="AG278" s="167"/>
      <c r="AH278" s="175"/>
      <c r="AI278" s="175"/>
      <c r="AJ278" s="175"/>
      <c r="AK278" s="175"/>
      <c r="AL278" s="175"/>
      <c r="AM278" s="175"/>
      <c r="AN278" s="85"/>
      <c r="AO278" s="85"/>
      <c r="AP278" s="85"/>
      <c r="AQ278" s="85"/>
      <c r="AR278" s="85"/>
      <c r="AS278" s="85"/>
      <c r="AT278" s="85"/>
      <c r="AU278" s="85"/>
      <c r="AV278" s="85"/>
      <c r="AW278" s="85"/>
      <c r="AX278" s="85"/>
      <c r="AY278" s="85"/>
      <c r="AZ278" s="85"/>
      <c r="BA278" s="85"/>
      <c r="BB278" s="85"/>
      <c r="BC278" s="85"/>
      <c r="BD278" s="85"/>
      <c r="BE278" s="85"/>
    </row>
    <row r="279" spans="9:57" s="35" customFormat="1">
      <c r="I279" s="43"/>
      <c r="J279" s="53"/>
      <c r="K279" s="53"/>
      <c r="L279" s="42"/>
      <c r="M279" s="44"/>
      <c r="N279" s="42"/>
      <c r="O279" s="45"/>
      <c r="P279" s="45"/>
      <c r="Q279" s="45"/>
      <c r="R279" s="45"/>
      <c r="S279" s="45"/>
      <c r="T279" s="48"/>
      <c r="U279" s="49"/>
      <c r="V279" s="50"/>
      <c r="W279" s="132"/>
      <c r="X279" s="128"/>
      <c r="Y279" s="130"/>
      <c r="Z279" s="131"/>
      <c r="AA279" s="51"/>
      <c r="AB279" s="51"/>
      <c r="AC279" s="51"/>
      <c r="AD279" s="158"/>
      <c r="AE279" s="51"/>
      <c r="AF279" s="51"/>
      <c r="AG279" s="167"/>
      <c r="AH279" s="175"/>
      <c r="AI279" s="175"/>
      <c r="AJ279" s="175"/>
      <c r="AK279" s="175"/>
      <c r="AL279" s="175"/>
      <c r="AM279" s="175"/>
      <c r="AN279" s="85"/>
      <c r="AO279" s="85"/>
      <c r="AP279" s="85"/>
      <c r="AQ279" s="85"/>
      <c r="AR279" s="85"/>
      <c r="AS279" s="85"/>
      <c r="AT279" s="85"/>
      <c r="AU279" s="85"/>
      <c r="AV279" s="85"/>
      <c r="AW279" s="85"/>
      <c r="AX279" s="85"/>
      <c r="AY279" s="85"/>
      <c r="AZ279" s="85"/>
      <c r="BA279" s="85"/>
      <c r="BB279" s="85"/>
      <c r="BC279" s="85"/>
      <c r="BD279" s="85"/>
      <c r="BE279" s="85"/>
    </row>
    <row r="280" spans="9:57" s="35" customFormat="1">
      <c r="I280" s="43"/>
      <c r="J280" s="53"/>
      <c r="K280" s="53"/>
      <c r="L280" s="42"/>
      <c r="M280" s="44"/>
      <c r="N280" s="42"/>
      <c r="O280" s="45"/>
      <c r="P280" s="45"/>
      <c r="Q280" s="45"/>
      <c r="R280" s="45"/>
      <c r="S280" s="45"/>
      <c r="T280" s="48"/>
      <c r="U280" s="49"/>
      <c r="V280" s="50"/>
      <c r="W280" s="132"/>
      <c r="X280" s="128"/>
      <c r="Y280" s="130"/>
      <c r="Z280" s="131"/>
      <c r="AA280" s="51"/>
      <c r="AB280" s="51"/>
      <c r="AC280" s="51"/>
      <c r="AD280" s="158"/>
      <c r="AE280" s="51"/>
      <c r="AF280" s="51"/>
      <c r="AG280" s="167"/>
      <c r="AH280" s="175"/>
      <c r="AI280" s="175"/>
      <c r="AJ280" s="175"/>
      <c r="AK280" s="175"/>
      <c r="AL280" s="175"/>
      <c r="AM280" s="175"/>
      <c r="AN280" s="85"/>
      <c r="AO280" s="85"/>
      <c r="AP280" s="85"/>
      <c r="AQ280" s="85"/>
      <c r="AR280" s="85"/>
      <c r="AS280" s="85"/>
      <c r="AT280" s="85"/>
      <c r="AU280" s="85"/>
      <c r="AV280" s="85"/>
      <c r="AW280" s="85"/>
      <c r="AX280" s="85"/>
      <c r="AY280" s="85"/>
      <c r="AZ280" s="85"/>
      <c r="BA280" s="85"/>
      <c r="BB280" s="85"/>
      <c r="BC280" s="85"/>
      <c r="BD280" s="85"/>
      <c r="BE280" s="85"/>
    </row>
    <row r="281" spans="9:57" s="35" customFormat="1">
      <c r="I281" s="43"/>
      <c r="J281" s="53"/>
      <c r="K281" s="53"/>
      <c r="L281" s="42"/>
      <c r="M281" s="44"/>
      <c r="N281" s="42"/>
      <c r="O281" s="45"/>
      <c r="P281" s="45"/>
      <c r="Q281" s="45"/>
      <c r="R281" s="45"/>
      <c r="S281" s="45"/>
      <c r="T281" s="48"/>
      <c r="U281" s="49"/>
      <c r="V281" s="50"/>
      <c r="W281" s="132"/>
      <c r="X281" s="128"/>
      <c r="Y281" s="130"/>
      <c r="Z281" s="131"/>
      <c r="AA281" s="51"/>
      <c r="AB281" s="51"/>
      <c r="AC281" s="51"/>
      <c r="AD281" s="158"/>
      <c r="AE281" s="51"/>
      <c r="AF281" s="51"/>
      <c r="AG281" s="167"/>
      <c r="AH281" s="175"/>
      <c r="AI281" s="175"/>
      <c r="AJ281" s="175"/>
      <c r="AK281" s="175"/>
      <c r="AL281" s="175"/>
      <c r="AM281" s="175"/>
      <c r="AN281" s="85"/>
      <c r="AO281" s="85"/>
      <c r="AP281" s="85"/>
      <c r="AQ281" s="85"/>
      <c r="AR281" s="85"/>
      <c r="AS281" s="85"/>
      <c r="AT281" s="85"/>
      <c r="AU281" s="85"/>
      <c r="AV281" s="85"/>
      <c r="AW281" s="85"/>
      <c r="AX281" s="85"/>
      <c r="AY281" s="85"/>
      <c r="AZ281" s="85"/>
      <c r="BA281" s="85"/>
      <c r="BB281" s="85"/>
      <c r="BC281" s="85"/>
      <c r="BD281" s="85"/>
      <c r="BE281" s="85"/>
    </row>
    <row r="282" spans="9:57" s="35" customFormat="1">
      <c r="I282" s="43"/>
      <c r="J282" s="53"/>
      <c r="K282" s="53"/>
      <c r="L282" s="42"/>
      <c r="M282" s="44"/>
      <c r="N282" s="42"/>
      <c r="O282" s="45"/>
      <c r="P282" s="45"/>
      <c r="Q282" s="45"/>
      <c r="R282" s="45"/>
      <c r="S282" s="45"/>
      <c r="T282" s="48"/>
      <c r="U282" s="49"/>
      <c r="V282" s="50"/>
      <c r="W282" s="132"/>
      <c r="X282" s="128"/>
      <c r="Y282" s="130"/>
      <c r="Z282" s="131"/>
      <c r="AA282" s="51"/>
      <c r="AB282" s="51"/>
      <c r="AC282" s="51"/>
      <c r="AD282" s="158"/>
      <c r="AE282" s="51"/>
      <c r="AF282" s="51"/>
      <c r="AG282" s="167"/>
      <c r="AH282" s="175"/>
      <c r="AI282" s="175"/>
      <c r="AJ282" s="175"/>
      <c r="AK282" s="175"/>
      <c r="AL282" s="175"/>
      <c r="AM282" s="175"/>
      <c r="AN282" s="85"/>
      <c r="AO282" s="85"/>
      <c r="AP282" s="85"/>
      <c r="AQ282" s="85"/>
      <c r="AR282" s="85"/>
      <c r="AS282" s="85"/>
      <c r="AT282" s="85"/>
      <c r="AU282" s="85"/>
      <c r="AV282" s="85"/>
      <c r="AW282" s="85"/>
      <c r="AX282" s="85"/>
      <c r="AY282" s="85"/>
      <c r="AZ282" s="85"/>
      <c r="BA282" s="85"/>
      <c r="BB282" s="85"/>
      <c r="BC282" s="85"/>
      <c r="BD282" s="85"/>
      <c r="BE282" s="85"/>
    </row>
    <row r="283" spans="9:57" s="35" customFormat="1" ht="31.5" customHeight="1">
      <c r="I283" s="43"/>
      <c r="J283" s="53"/>
      <c r="K283" s="53"/>
      <c r="L283" s="42"/>
      <c r="M283" s="44"/>
      <c r="N283" s="42"/>
      <c r="O283" s="45"/>
      <c r="P283" s="45"/>
      <c r="Q283" s="45"/>
      <c r="R283" s="45"/>
      <c r="S283" s="45"/>
      <c r="T283" s="48"/>
      <c r="U283" s="49"/>
      <c r="V283" s="50"/>
      <c r="W283" s="133"/>
      <c r="X283" s="128"/>
      <c r="Y283" s="130"/>
      <c r="Z283" s="131"/>
      <c r="AA283" s="51"/>
      <c r="AB283" s="51"/>
      <c r="AC283" s="51"/>
      <c r="AD283" s="158"/>
      <c r="AE283" s="51"/>
      <c r="AF283" s="51"/>
      <c r="AG283" s="167"/>
      <c r="AH283" s="175"/>
      <c r="AI283" s="175"/>
      <c r="AJ283" s="175"/>
      <c r="AK283" s="175"/>
      <c r="AL283" s="175"/>
      <c r="AM283" s="175"/>
      <c r="AN283" s="85"/>
      <c r="AO283" s="85"/>
      <c r="AP283" s="85"/>
      <c r="AQ283" s="85"/>
      <c r="AR283" s="85"/>
      <c r="AS283" s="85"/>
      <c r="AT283" s="85"/>
      <c r="AU283" s="85"/>
      <c r="AV283" s="85"/>
      <c r="AW283" s="85"/>
      <c r="AX283" s="85"/>
      <c r="AY283" s="85"/>
      <c r="AZ283" s="85"/>
      <c r="BA283" s="85"/>
      <c r="BB283" s="85"/>
      <c r="BC283" s="85"/>
      <c r="BD283" s="85"/>
      <c r="BE283" s="85"/>
    </row>
    <row r="284" spans="9:57" s="35" customFormat="1" ht="31.5" customHeight="1">
      <c r="I284" s="43"/>
      <c r="J284" s="267"/>
      <c r="K284" s="268"/>
      <c r="L284" s="42"/>
      <c r="M284" s="44"/>
      <c r="N284" s="42"/>
      <c r="O284" s="52"/>
      <c r="P284" s="52"/>
      <c r="Q284" s="52"/>
      <c r="R284" s="52"/>
      <c r="S284" s="52"/>
      <c r="T284" s="52"/>
      <c r="U284" s="52"/>
      <c r="V284" s="52"/>
      <c r="W284" s="133"/>
      <c r="X284" s="133"/>
      <c r="Y284" s="134"/>
      <c r="Z284" s="131"/>
      <c r="AA284" s="51"/>
      <c r="AB284" s="51"/>
      <c r="AC284" s="51"/>
      <c r="AD284" s="158"/>
      <c r="AE284" s="51"/>
      <c r="AF284" s="51"/>
      <c r="AG284" s="167"/>
      <c r="AH284" s="175"/>
      <c r="AI284" s="175"/>
      <c r="AJ284" s="175"/>
      <c r="AK284" s="175"/>
      <c r="AL284" s="175"/>
      <c r="AM284" s="175"/>
      <c r="AN284" s="85"/>
      <c r="AO284" s="85"/>
      <c r="AP284" s="85"/>
      <c r="AQ284" s="85"/>
      <c r="AR284" s="85"/>
      <c r="AS284" s="85"/>
      <c r="AT284" s="85"/>
      <c r="AU284" s="85"/>
      <c r="AV284" s="85"/>
      <c r="AW284" s="85"/>
      <c r="AX284" s="85"/>
      <c r="AY284" s="85"/>
      <c r="AZ284" s="85"/>
      <c r="BA284" s="85"/>
      <c r="BB284" s="85"/>
      <c r="BC284" s="85"/>
      <c r="BD284" s="85"/>
      <c r="BE284" s="85"/>
    </row>
    <row r="285" spans="9:57" s="35" customFormat="1" ht="30" customHeight="1">
      <c r="I285" s="54"/>
      <c r="J285" s="55"/>
      <c r="K285" s="55"/>
      <c r="L285" s="42"/>
      <c r="M285" s="56"/>
      <c r="N285" s="57"/>
      <c r="W285" s="124"/>
      <c r="X285" s="124"/>
      <c r="Y285" s="124"/>
      <c r="Z285" s="135"/>
      <c r="AA285" s="54"/>
      <c r="AB285" s="54"/>
      <c r="AC285" s="54"/>
      <c r="AD285" s="159"/>
      <c r="AE285" s="54"/>
      <c r="AF285" s="54"/>
      <c r="AG285" s="153"/>
      <c r="AH285" s="172"/>
      <c r="AI285" s="172"/>
      <c r="AJ285" s="172"/>
      <c r="AK285" s="172"/>
      <c r="AL285" s="172"/>
      <c r="AM285" s="172"/>
    </row>
    <row r="286" spans="9:57" s="35" customFormat="1">
      <c r="W286" s="124"/>
      <c r="X286" s="124"/>
      <c r="Y286" s="124"/>
      <c r="Z286" s="124"/>
      <c r="AD286" s="153"/>
      <c r="AG286" s="153"/>
      <c r="AH286" s="172"/>
      <c r="AI286" s="172"/>
      <c r="AJ286" s="172"/>
      <c r="AK286" s="172"/>
      <c r="AL286" s="172"/>
      <c r="AM286" s="172"/>
    </row>
    <row r="287" spans="9:57" s="35" customFormat="1" ht="15.75" customHeight="1">
      <c r="I287" s="257"/>
      <c r="J287" s="259"/>
      <c r="K287" s="260"/>
      <c r="L287" s="36"/>
      <c r="M287" s="278"/>
      <c r="N287" s="37"/>
      <c r="O287" s="281"/>
      <c r="P287" s="282"/>
      <c r="Q287" s="282"/>
      <c r="R287" s="283"/>
      <c r="S287" s="38"/>
      <c r="T287" s="284"/>
      <c r="U287" s="285"/>
      <c r="V287" s="285"/>
      <c r="W287" s="285"/>
      <c r="X287" s="286"/>
      <c r="Y287" s="125"/>
      <c r="Z287" s="270"/>
      <c r="AA287" s="36"/>
      <c r="AB287" s="36"/>
      <c r="AC287" s="36"/>
      <c r="AD287" s="154"/>
      <c r="AE287" s="36"/>
      <c r="AF287" s="36"/>
      <c r="AG287" s="287"/>
      <c r="AH287" s="173"/>
      <c r="AI287" s="173"/>
      <c r="AJ287" s="173"/>
      <c r="AK287" s="173"/>
      <c r="AL287" s="173"/>
      <c r="AM287" s="173"/>
      <c r="AN287" s="84"/>
      <c r="AO287" s="84"/>
      <c r="AP287" s="84"/>
      <c r="AQ287" s="84"/>
      <c r="AR287" s="84"/>
      <c r="AS287" s="84"/>
      <c r="AT287" s="84"/>
      <c r="AU287" s="84"/>
      <c r="AV287" s="84"/>
      <c r="AW287" s="84"/>
      <c r="AX287" s="84"/>
      <c r="AY287" s="84"/>
      <c r="AZ287" s="84"/>
      <c r="BA287" s="84"/>
      <c r="BB287" s="84"/>
      <c r="BC287" s="84"/>
      <c r="BD287" s="84"/>
      <c r="BE287" s="84"/>
    </row>
    <row r="288" spans="9:57" s="35" customFormat="1" ht="15.75" customHeight="1">
      <c r="I288" s="258"/>
      <c r="J288" s="272"/>
      <c r="K288" s="273"/>
      <c r="L288" s="39"/>
      <c r="M288" s="279"/>
      <c r="N288" s="40"/>
      <c r="O288" s="290"/>
      <c r="P288" s="291"/>
      <c r="Q288" s="291"/>
      <c r="R288" s="292"/>
      <c r="S288" s="182"/>
      <c r="T288" s="293"/>
      <c r="U288" s="278"/>
      <c r="V288" s="293"/>
      <c r="W288" s="270"/>
      <c r="X288" s="270"/>
      <c r="Y288" s="126"/>
      <c r="Z288" s="263"/>
      <c r="AA288" s="39"/>
      <c r="AB288" s="39"/>
      <c r="AC288" s="39"/>
      <c r="AD288" s="155"/>
      <c r="AE288" s="39"/>
      <c r="AF288" s="39"/>
      <c r="AG288" s="288"/>
      <c r="AH288" s="173"/>
      <c r="AI288" s="173"/>
      <c r="AJ288" s="173"/>
      <c r="AK288" s="173"/>
      <c r="AL288" s="173"/>
      <c r="AM288" s="173"/>
      <c r="AN288" s="84"/>
      <c r="AO288" s="84"/>
      <c r="AP288" s="84"/>
      <c r="AQ288" s="84"/>
      <c r="AR288" s="84"/>
      <c r="AS288" s="84"/>
      <c r="AT288" s="84"/>
      <c r="AU288" s="84"/>
      <c r="AV288" s="84"/>
      <c r="AW288" s="84"/>
      <c r="AX288" s="84"/>
      <c r="AY288" s="84"/>
      <c r="AZ288" s="84"/>
      <c r="BA288" s="84"/>
      <c r="BB288" s="84"/>
      <c r="BC288" s="84"/>
      <c r="BD288" s="84"/>
      <c r="BE288" s="84"/>
    </row>
    <row r="289" spans="9:57" s="35" customFormat="1" ht="15.75" customHeight="1">
      <c r="I289" s="258"/>
      <c r="J289" s="272"/>
      <c r="K289" s="273"/>
      <c r="L289" s="274"/>
      <c r="M289" s="279"/>
      <c r="N289" s="274"/>
      <c r="O289" s="39"/>
      <c r="P289" s="40"/>
      <c r="Q289" s="276"/>
      <c r="R289" s="277"/>
      <c r="S289" s="183"/>
      <c r="T289" s="274"/>
      <c r="U289" s="279"/>
      <c r="V289" s="274"/>
      <c r="W289" s="263"/>
      <c r="X289" s="263"/>
      <c r="Y289" s="261"/>
      <c r="Z289" s="263"/>
      <c r="AA289" s="39"/>
      <c r="AB289" s="39"/>
      <c r="AC289" s="39"/>
      <c r="AD289" s="155"/>
      <c r="AE289" s="39"/>
      <c r="AF289" s="39"/>
      <c r="AG289" s="288"/>
      <c r="AH289" s="173"/>
      <c r="AI289" s="173"/>
      <c r="AJ289" s="173"/>
      <c r="AK289" s="173"/>
      <c r="AL289" s="173"/>
      <c r="AM289" s="173"/>
      <c r="AN289" s="84"/>
      <c r="AO289" s="84"/>
      <c r="AP289" s="84"/>
      <c r="AQ289" s="84"/>
      <c r="AR289" s="84"/>
      <c r="AS289" s="84"/>
      <c r="AT289" s="84"/>
      <c r="AU289" s="84"/>
      <c r="AV289" s="84"/>
      <c r="AW289" s="84"/>
      <c r="AX289" s="84"/>
      <c r="AY289" s="84"/>
      <c r="AZ289" s="84"/>
      <c r="BA289" s="84"/>
      <c r="BB289" s="84"/>
      <c r="BC289" s="84"/>
      <c r="BD289" s="84"/>
      <c r="BE289" s="84"/>
    </row>
    <row r="290" spans="9:57" s="35" customFormat="1" ht="33" customHeight="1">
      <c r="I290" s="271"/>
      <c r="J290" s="265"/>
      <c r="K290" s="266"/>
      <c r="L290" s="275"/>
      <c r="M290" s="280"/>
      <c r="N290" s="275"/>
      <c r="O290" s="41"/>
      <c r="P290" s="41"/>
      <c r="Q290" s="42"/>
      <c r="R290" s="42"/>
      <c r="S290" s="41"/>
      <c r="T290" s="275"/>
      <c r="U290" s="280"/>
      <c r="V290" s="39"/>
      <c r="W290" s="127"/>
      <c r="X290" s="127"/>
      <c r="Y290" s="262"/>
      <c r="Z290" s="264"/>
      <c r="AA290" s="80"/>
      <c r="AB290" s="80"/>
      <c r="AC290" s="80"/>
      <c r="AD290" s="156"/>
      <c r="AE290" s="80"/>
      <c r="AF290" s="80"/>
      <c r="AG290" s="289"/>
      <c r="AH290" s="173"/>
      <c r="AI290" s="173"/>
      <c r="AJ290" s="173"/>
      <c r="AK290" s="173"/>
      <c r="AL290" s="173"/>
      <c r="AM290" s="173"/>
      <c r="AN290" s="84"/>
      <c r="AO290" s="84"/>
      <c r="AP290" s="84"/>
      <c r="AQ290" s="84"/>
      <c r="AR290" s="84"/>
      <c r="AS290" s="84"/>
      <c r="AT290" s="84"/>
      <c r="AU290" s="84"/>
      <c r="AV290" s="84"/>
      <c r="AW290" s="84"/>
      <c r="AX290" s="84"/>
      <c r="AY290" s="84"/>
      <c r="AZ290" s="84"/>
      <c r="BA290" s="84"/>
      <c r="BB290" s="84"/>
      <c r="BC290" s="84"/>
      <c r="BD290" s="84"/>
      <c r="BE290" s="84"/>
    </row>
    <row r="291" spans="9:57" s="35" customFormat="1">
      <c r="I291" s="43"/>
      <c r="J291" s="294"/>
      <c r="K291" s="268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128"/>
      <c r="X291" s="128"/>
      <c r="Y291" s="128"/>
      <c r="Z291" s="128"/>
      <c r="AA291" s="43"/>
      <c r="AB291" s="43"/>
      <c r="AC291" s="43"/>
      <c r="AD291" s="157"/>
      <c r="AE291" s="43"/>
      <c r="AF291" s="43"/>
      <c r="AG291" s="157"/>
      <c r="AH291" s="174"/>
      <c r="AI291" s="174"/>
      <c r="AJ291" s="174"/>
      <c r="AK291" s="174"/>
      <c r="AL291" s="174"/>
      <c r="AM291" s="174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</row>
    <row r="292" spans="9:57">
      <c r="I292" s="236"/>
      <c r="J292" s="245"/>
      <c r="K292" s="245"/>
      <c r="L292" s="245"/>
      <c r="M292" s="245"/>
      <c r="N292" s="245"/>
      <c r="O292" s="245"/>
      <c r="P292" s="245"/>
      <c r="Q292" s="245"/>
      <c r="R292" s="245"/>
      <c r="S292" s="245"/>
      <c r="T292" s="245"/>
      <c r="U292" s="245"/>
      <c r="V292" s="245"/>
      <c r="W292" s="245"/>
      <c r="X292" s="245"/>
      <c r="Y292" s="245"/>
      <c r="Z292" s="245"/>
      <c r="AA292" s="245"/>
      <c r="AB292" s="245"/>
      <c r="AC292" s="245"/>
      <c r="AD292" s="245"/>
      <c r="AE292" s="245"/>
      <c r="AF292" s="245"/>
      <c r="AG292" s="237"/>
      <c r="AH292" s="169"/>
      <c r="AI292" s="169"/>
      <c r="AJ292" s="169"/>
      <c r="AK292" s="169"/>
      <c r="AL292" s="169"/>
      <c r="AM292" s="169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</row>
    <row r="293" spans="9:57">
      <c r="I293" s="10"/>
      <c r="J293" s="236"/>
      <c r="K293" s="237"/>
      <c r="L293" s="12"/>
      <c r="M293" s="13"/>
      <c r="N293" s="12"/>
      <c r="O293" s="14"/>
      <c r="P293" s="14"/>
      <c r="Q293" s="11"/>
      <c r="R293" s="15"/>
      <c r="S293" s="15"/>
      <c r="T293" s="16"/>
      <c r="U293" s="17"/>
      <c r="V293" s="18"/>
      <c r="W293" s="118"/>
      <c r="X293" s="109"/>
      <c r="Y293" s="110"/>
      <c r="Z293" s="119"/>
      <c r="AA293" s="19"/>
      <c r="AB293" s="19"/>
      <c r="AC293" s="19"/>
      <c r="AD293" s="152"/>
      <c r="AE293" s="19"/>
      <c r="AF293" s="19"/>
      <c r="AG293" s="166"/>
      <c r="AH293" s="170"/>
      <c r="AI293" s="170"/>
      <c r="AJ293" s="170"/>
      <c r="AK293" s="170"/>
      <c r="AL293" s="170"/>
      <c r="AM293" s="17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</row>
    <row r="294" spans="9:57">
      <c r="I294" s="10"/>
      <c r="J294" s="236"/>
      <c r="K294" s="237"/>
      <c r="L294" s="12"/>
      <c r="M294" s="13"/>
      <c r="N294" s="12"/>
      <c r="O294" s="14"/>
      <c r="P294" s="14"/>
      <c r="Q294" s="14"/>
      <c r="R294" s="14"/>
      <c r="S294" s="14"/>
      <c r="T294" s="16"/>
      <c r="U294" s="17"/>
      <c r="V294" s="18"/>
      <c r="W294" s="118"/>
      <c r="X294" s="109"/>
      <c r="Y294" s="110"/>
      <c r="Z294" s="119"/>
      <c r="AA294" s="19"/>
      <c r="AB294" s="19"/>
      <c r="AC294" s="19"/>
      <c r="AD294" s="152"/>
      <c r="AE294" s="19"/>
      <c r="AF294" s="19"/>
      <c r="AG294" s="166"/>
      <c r="AH294" s="170"/>
      <c r="AI294" s="170"/>
      <c r="AJ294" s="170"/>
      <c r="AK294" s="170"/>
      <c r="AL294" s="170"/>
      <c r="AM294" s="17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</row>
    <row r="295" spans="9:57">
      <c r="I295" s="10"/>
      <c r="J295" s="236"/>
      <c r="K295" s="237"/>
      <c r="L295" s="12"/>
      <c r="M295" s="13"/>
      <c r="N295" s="12"/>
      <c r="O295" s="14"/>
      <c r="P295" s="14"/>
      <c r="Q295" s="14"/>
      <c r="R295" s="14"/>
      <c r="S295" s="14"/>
      <c r="T295" s="16"/>
      <c r="U295" s="17"/>
      <c r="V295" s="18"/>
      <c r="W295" s="118"/>
      <c r="X295" s="109"/>
      <c r="Y295" s="110"/>
      <c r="Z295" s="119"/>
      <c r="AA295" s="19"/>
      <c r="AB295" s="19"/>
      <c r="AC295" s="19"/>
      <c r="AD295" s="152"/>
      <c r="AE295" s="19"/>
      <c r="AF295" s="19"/>
      <c r="AG295" s="166"/>
      <c r="AH295" s="170"/>
      <c r="AI295" s="170"/>
      <c r="AJ295" s="170"/>
      <c r="AK295" s="170"/>
      <c r="AL295" s="170"/>
      <c r="AM295" s="17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</row>
    <row r="296" spans="9:57">
      <c r="I296" s="10"/>
      <c r="J296" s="236"/>
      <c r="K296" s="237"/>
      <c r="L296" s="12"/>
      <c r="M296" s="13"/>
      <c r="N296" s="12"/>
      <c r="O296" s="14"/>
      <c r="P296" s="14"/>
      <c r="Q296" s="14"/>
      <c r="R296" s="14"/>
      <c r="S296" s="14"/>
      <c r="T296" s="16"/>
      <c r="U296" s="17"/>
      <c r="V296" s="18"/>
      <c r="W296" s="118"/>
      <c r="X296" s="109"/>
      <c r="Y296" s="110"/>
      <c r="Z296" s="119"/>
      <c r="AA296" s="19"/>
      <c r="AB296" s="19"/>
      <c r="AC296" s="19"/>
      <c r="AD296" s="152"/>
      <c r="AE296" s="19"/>
      <c r="AF296" s="19"/>
      <c r="AG296" s="166"/>
      <c r="AH296" s="170"/>
      <c r="AI296" s="170"/>
      <c r="AJ296" s="170"/>
      <c r="AK296" s="170"/>
      <c r="AL296" s="170"/>
      <c r="AM296" s="17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</row>
    <row r="297" spans="9:57">
      <c r="I297" s="10"/>
      <c r="J297" s="236"/>
      <c r="K297" s="237"/>
      <c r="L297" s="12"/>
      <c r="M297" s="13"/>
      <c r="N297" s="12"/>
      <c r="O297" s="14"/>
      <c r="P297" s="14"/>
      <c r="Q297" s="14"/>
      <c r="R297" s="14"/>
      <c r="S297" s="14"/>
      <c r="T297" s="16"/>
      <c r="U297" s="17"/>
      <c r="V297" s="18"/>
      <c r="W297" s="120"/>
      <c r="X297" s="109"/>
      <c r="Y297" s="110"/>
      <c r="Z297" s="119"/>
      <c r="AA297" s="19"/>
      <c r="AB297" s="19"/>
      <c r="AC297" s="19"/>
      <c r="AD297" s="152"/>
      <c r="AE297" s="19"/>
      <c r="AF297" s="19"/>
      <c r="AG297" s="166"/>
      <c r="AH297" s="170"/>
      <c r="AI297" s="170"/>
      <c r="AJ297" s="170"/>
      <c r="AK297" s="170"/>
      <c r="AL297" s="170"/>
      <c r="AM297" s="17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</row>
    <row r="298" spans="9:57">
      <c r="I298" s="10"/>
      <c r="J298" s="236"/>
      <c r="K298" s="237"/>
      <c r="L298" s="12"/>
      <c r="M298" s="13"/>
      <c r="N298" s="12"/>
      <c r="O298" s="14"/>
      <c r="P298" s="14"/>
      <c r="Q298" s="14"/>
      <c r="R298" s="14"/>
      <c r="S298" s="14"/>
      <c r="T298" s="16"/>
      <c r="U298" s="17"/>
      <c r="V298" s="18"/>
      <c r="W298" s="120"/>
      <c r="X298" s="109"/>
      <c r="Y298" s="110"/>
      <c r="Z298" s="119"/>
      <c r="AA298" s="19"/>
      <c r="AB298" s="19"/>
      <c r="AC298" s="19"/>
      <c r="AD298" s="152"/>
      <c r="AE298" s="19"/>
      <c r="AF298" s="19"/>
      <c r="AG298" s="166"/>
      <c r="AH298" s="170"/>
      <c r="AI298" s="170"/>
      <c r="AJ298" s="170"/>
      <c r="AK298" s="170"/>
      <c r="AL298" s="170"/>
      <c r="AM298" s="17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</row>
    <row r="299" spans="9:57">
      <c r="I299" s="10"/>
      <c r="J299" s="236"/>
      <c r="K299" s="237"/>
      <c r="L299" s="12"/>
      <c r="M299" s="13"/>
      <c r="N299" s="12"/>
      <c r="O299" s="14"/>
      <c r="P299" s="14"/>
      <c r="Q299" s="14"/>
      <c r="R299" s="14"/>
      <c r="S299" s="14"/>
      <c r="T299" s="16"/>
      <c r="U299" s="17"/>
      <c r="V299" s="18"/>
      <c r="W299" s="120"/>
      <c r="X299" s="109"/>
      <c r="Y299" s="110"/>
      <c r="Z299" s="119"/>
      <c r="AA299" s="19"/>
      <c r="AB299" s="19"/>
      <c r="AC299" s="19"/>
      <c r="AD299" s="152"/>
      <c r="AE299" s="19"/>
      <c r="AF299" s="19"/>
      <c r="AG299" s="166"/>
      <c r="AH299" s="170"/>
      <c r="AI299" s="170"/>
      <c r="AJ299" s="170"/>
      <c r="AK299" s="170"/>
      <c r="AL299" s="170"/>
      <c r="AM299" s="17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</row>
    <row r="300" spans="9:57" ht="31.5" customHeight="1">
      <c r="I300" s="10"/>
      <c r="J300" s="236"/>
      <c r="K300" s="237"/>
      <c r="L300" s="12"/>
      <c r="M300" s="13"/>
      <c r="N300" s="12"/>
      <c r="O300" s="58"/>
      <c r="P300" s="58"/>
      <c r="Q300" s="58"/>
      <c r="R300" s="58"/>
      <c r="S300" s="58"/>
      <c r="T300" s="58"/>
      <c r="U300" s="58"/>
      <c r="V300" s="58"/>
      <c r="W300" s="136"/>
      <c r="X300" s="136"/>
      <c r="Y300" s="120"/>
      <c r="Z300" s="119"/>
      <c r="AA300" s="19"/>
      <c r="AB300" s="19"/>
      <c r="AC300" s="19"/>
      <c r="AD300" s="152"/>
      <c r="AE300" s="19"/>
      <c r="AF300" s="19"/>
      <c r="AG300" s="166"/>
      <c r="AH300" s="170"/>
      <c r="AI300" s="170"/>
      <c r="AJ300" s="170"/>
      <c r="AK300" s="170"/>
      <c r="AL300" s="170"/>
      <c r="AM300" s="17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</row>
    <row r="301" spans="9:57" ht="31.5" customHeight="1">
      <c r="I301" s="10"/>
      <c r="J301" s="236"/>
      <c r="K301" s="237"/>
      <c r="L301" s="12"/>
      <c r="M301" s="13"/>
      <c r="N301" s="12"/>
      <c r="O301" s="58"/>
      <c r="P301" s="58"/>
      <c r="Q301" s="58"/>
      <c r="R301" s="58"/>
      <c r="S301" s="58"/>
      <c r="T301" s="58"/>
      <c r="U301" s="58"/>
      <c r="V301" s="58"/>
      <c r="W301" s="136"/>
      <c r="X301" s="136"/>
      <c r="Y301" s="120"/>
      <c r="Z301" s="119"/>
      <c r="AA301" s="19"/>
      <c r="AB301" s="19"/>
      <c r="AC301" s="19"/>
      <c r="AD301" s="152"/>
      <c r="AE301" s="19"/>
      <c r="AF301" s="19"/>
      <c r="AG301" s="166"/>
      <c r="AH301" s="170"/>
      <c r="AI301" s="170"/>
      <c r="AJ301" s="170"/>
      <c r="AK301" s="170"/>
      <c r="AL301" s="170"/>
      <c r="AM301" s="17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</row>
    <row r="302" spans="9:57" ht="31.5" customHeight="1">
      <c r="I302" s="10"/>
      <c r="J302" s="236"/>
      <c r="K302" s="237"/>
      <c r="L302" s="12"/>
      <c r="M302" s="13"/>
      <c r="N302" s="12"/>
      <c r="O302" s="58"/>
      <c r="P302" s="58"/>
      <c r="Q302" s="58"/>
      <c r="R302" s="58"/>
      <c r="S302" s="58"/>
      <c r="T302" s="58"/>
      <c r="U302" s="58"/>
      <c r="V302" s="58"/>
      <c r="W302" s="136"/>
      <c r="X302" s="136"/>
      <c r="Y302" s="120"/>
      <c r="Z302" s="119"/>
      <c r="AA302" s="19"/>
      <c r="AB302" s="19"/>
      <c r="AC302" s="19"/>
      <c r="AD302" s="152"/>
      <c r="AE302" s="19"/>
      <c r="AF302" s="19"/>
      <c r="AG302" s="166"/>
      <c r="AH302" s="170"/>
      <c r="AI302" s="170"/>
      <c r="AJ302" s="170"/>
      <c r="AK302" s="170"/>
      <c r="AL302" s="170"/>
      <c r="AM302" s="17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</row>
    <row r="303" spans="9:57">
      <c r="I303" s="10"/>
      <c r="J303" s="59"/>
      <c r="K303" s="59"/>
      <c r="L303" s="12"/>
      <c r="M303" s="13"/>
      <c r="N303" s="12"/>
      <c r="O303" s="14"/>
      <c r="P303" s="14"/>
      <c r="Q303" s="14"/>
      <c r="R303" s="14"/>
      <c r="S303" s="14"/>
      <c r="T303" s="16"/>
      <c r="U303" s="17"/>
      <c r="V303" s="18"/>
      <c r="W303" s="120"/>
      <c r="X303" s="109"/>
      <c r="Y303" s="110"/>
      <c r="Z303" s="119"/>
      <c r="AA303" s="19"/>
      <c r="AB303" s="19"/>
      <c r="AC303" s="19"/>
      <c r="AD303" s="152"/>
      <c r="AE303" s="19"/>
      <c r="AF303" s="19"/>
      <c r="AG303" s="166"/>
      <c r="AH303" s="170"/>
      <c r="AI303" s="170"/>
      <c r="AJ303" s="170"/>
      <c r="AK303" s="170"/>
      <c r="AL303" s="170"/>
      <c r="AM303" s="17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</row>
    <row r="304" spans="9:57">
      <c r="I304" s="10"/>
      <c r="J304" s="59"/>
      <c r="K304" s="59"/>
      <c r="L304" s="12"/>
      <c r="M304" s="13"/>
      <c r="N304" s="12"/>
      <c r="O304" s="14"/>
      <c r="P304" s="14"/>
      <c r="Q304" s="14"/>
      <c r="R304" s="14"/>
      <c r="S304" s="14"/>
      <c r="T304" s="16"/>
      <c r="U304" s="17"/>
      <c r="V304" s="18"/>
      <c r="W304" s="120"/>
      <c r="X304" s="109"/>
      <c r="Y304" s="110"/>
      <c r="Z304" s="119"/>
      <c r="AA304" s="19"/>
      <c r="AB304" s="19"/>
      <c r="AC304" s="19"/>
      <c r="AD304" s="152"/>
      <c r="AE304" s="19"/>
      <c r="AF304" s="19"/>
      <c r="AG304" s="166"/>
      <c r="AH304" s="170"/>
      <c r="AI304" s="170"/>
      <c r="AJ304" s="170"/>
      <c r="AK304" s="170"/>
      <c r="AL304" s="170"/>
      <c r="AM304" s="17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</row>
    <row r="305" spans="9:57">
      <c r="I305" s="10"/>
      <c r="J305" s="59"/>
      <c r="K305" s="59"/>
      <c r="L305" s="12"/>
      <c r="M305" s="13"/>
      <c r="N305" s="12"/>
      <c r="O305" s="14"/>
      <c r="P305" s="14"/>
      <c r="Q305" s="14"/>
      <c r="R305" s="14"/>
      <c r="S305" s="14"/>
      <c r="T305" s="16"/>
      <c r="U305" s="17"/>
      <c r="V305" s="18"/>
      <c r="W305" s="120"/>
      <c r="X305" s="109"/>
      <c r="Y305" s="110"/>
      <c r="Z305" s="119"/>
      <c r="AA305" s="19"/>
      <c r="AB305" s="19"/>
      <c r="AC305" s="19"/>
      <c r="AD305" s="152"/>
      <c r="AE305" s="19"/>
      <c r="AF305" s="19"/>
      <c r="AG305" s="166"/>
      <c r="AH305" s="170"/>
      <c r="AI305" s="170"/>
      <c r="AJ305" s="170"/>
      <c r="AK305" s="170"/>
      <c r="AL305" s="170"/>
      <c r="AM305" s="17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</row>
    <row r="306" spans="9:57">
      <c r="I306" s="10"/>
      <c r="J306" s="59"/>
      <c r="K306" s="59"/>
      <c r="L306" s="12"/>
      <c r="M306" s="13"/>
      <c r="N306" s="12"/>
      <c r="O306" s="14"/>
      <c r="P306" s="14"/>
      <c r="Q306" s="14"/>
      <c r="R306" s="14"/>
      <c r="S306" s="14"/>
      <c r="T306" s="16"/>
      <c r="U306" s="17"/>
      <c r="V306" s="18"/>
      <c r="W306" s="120"/>
      <c r="X306" s="109"/>
      <c r="Y306" s="110"/>
      <c r="Z306" s="119"/>
      <c r="AA306" s="19"/>
      <c r="AB306" s="19"/>
      <c r="AC306" s="19"/>
      <c r="AD306" s="152"/>
      <c r="AE306" s="19"/>
      <c r="AF306" s="19"/>
      <c r="AG306" s="166"/>
      <c r="AH306" s="170"/>
      <c r="AI306" s="170"/>
      <c r="AJ306" s="170"/>
      <c r="AK306" s="170"/>
      <c r="AL306" s="170"/>
      <c r="AM306" s="17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</row>
    <row r="307" spans="9:57">
      <c r="I307" s="10"/>
      <c r="J307" s="59"/>
      <c r="K307" s="59"/>
      <c r="L307" s="12"/>
      <c r="M307" s="13"/>
      <c r="N307" s="12"/>
      <c r="O307" s="14"/>
      <c r="P307" s="14"/>
      <c r="Q307" s="14"/>
      <c r="R307" s="14"/>
      <c r="S307" s="14"/>
      <c r="T307" s="16"/>
      <c r="U307" s="17"/>
      <c r="V307" s="18"/>
      <c r="W307" s="120"/>
      <c r="X307" s="109"/>
      <c r="Y307" s="110"/>
      <c r="Z307" s="119"/>
      <c r="AA307" s="19"/>
      <c r="AB307" s="19"/>
      <c r="AC307" s="19"/>
      <c r="AD307" s="152"/>
      <c r="AE307" s="19"/>
      <c r="AF307" s="19"/>
      <c r="AG307" s="166"/>
      <c r="AH307" s="170"/>
      <c r="AI307" s="170"/>
      <c r="AJ307" s="170"/>
      <c r="AK307" s="170"/>
      <c r="AL307" s="170"/>
      <c r="AM307" s="17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</row>
    <row r="308" spans="9:57" ht="31.5" customHeight="1">
      <c r="I308" s="10"/>
      <c r="J308" s="236"/>
      <c r="K308" s="237"/>
      <c r="L308" s="12"/>
      <c r="M308" s="13"/>
      <c r="N308" s="12"/>
      <c r="O308" s="58"/>
      <c r="P308" s="58"/>
      <c r="Q308" s="58"/>
      <c r="R308" s="58"/>
      <c r="S308" s="58"/>
      <c r="T308" s="58"/>
      <c r="U308" s="58"/>
      <c r="V308" s="58"/>
      <c r="W308" s="136"/>
      <c r="X308" s="136"/>
      <c r="Y308" s="137"/>
      <c r="Z308" s="119"/>
      <c r="AA308" s="19"/>
      <c r="AB308" s="19"/>
      <c r="AC308" s="19"/>
      <c r="AD308" s="152"/>
      <c r="AE308" s="19"/>
      <c r="AF308" s="19"/>
      <c r="AG308" s="166"/>
      <c r="AH308" s="170"/>
      <c r="AI308" s="170"/>
      <c r="AJ308" s="170"/>
      <c r="AK308" s="170"/>
      <c r="AL308" s="170"/>
      <c r="AM308" s="17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</row>
    <row r="309" spans="9:57" ht="31.5" customHeight="1">
      <c r="I309" s="10"/>
      <c r="J309" s="236"/>
      <c r="K309" s="237"/>
      <c r="L309" s="12"/>
      <c r="M309" s="13"/>
      <c r="N309" s="12"/>
      <c r="O309" s="58"/>
      <c r="P309" s="58"/>
      <c r="Q309" s="58"/>
      <c r="R309" s="58"/>
      <c r="S309" s="58"/>
      <c r="T309" s="58"/>
      <c r="U309" s="58"/>
      <c r="V309" s="58"/>
      <c r="W309" s="136"/>
      <c r="X309" s="136"/>
      <c r="Y309" s="137"/>
      <c r="Z309" s="119"/>
      <c r="AA309" s="19"/>
      <c r="AB309" s="19"/>
      <c r="AC309" s="19"/>
      <c r="AD309" s="152"/>
      <c r="AE309" s="19"/>
      <c r="AF309" s="19"/>
      <c r="AG309" s="166"/>
      <c r="AH309" s="170"/>
      <c r="AI309" s="170"/>
      <c r="AJ309" s="170"/>
      <c r="AK309" s="170"/>
      <c r="AL309" s="170"/>
      <c r="AM309" s="17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</row>
    <row r="310" spans="9:57" ht="30" customHeight="1">
      <c r="I310" s="27"/>
      <c r="J310" s="28"/>
      <c r="K310" s="28"/>
      <c r="L310" s="12"/>
      <c r="M310" s="30"/>
      <c r="N310" s="31"/>
      <c r="Z310" s="103"/>
      <c r="AA310" s="27"/>
      <c r="AB310" s="27"/>
      <c r="AC310" s="27"/>
      <c r="AD310" s="145"/>
      <c r="AE310" s="27"/>
      <c r="AF310" s="27"/>
    </row>
    <row r="315" spans="9:57" ht="15.75" customHeight="1">
      <c r="I315" s="232"/>
      <c r="J315" s="234"/>
      <c r="K315" s="235"/>
      <c r="L315" s="1"/>
      <c r="M315" s="227"/>
      <c r="N315" s="2"/>
      <c r="O315" s="251"/>
      <c r="P315" s="252"/>
      <c r="Q315" s="252"/>
      <c r="R315" s="224"/>
      <c r="S315" s="3"/>
      <c r="T315" s="253"/>
      <c r="U315" s="254"/>
      <c r="V315" s="254"/>
      <c r="W315" s="254"/>
      <c r="X315" s="255"/>
      <c r="Y315" s="115"/>
      <c r="Z315" s="246"/>
      <c r="AA315" s="1"/>
      <c r="AB315" s="1"/>
      <c r="AC315" s="1"/>
      <c r="AD315" s="148"/>
      <c r="AE315" s="1"/>
      <c r="AF315" s="1"/>
      <c r="AG315" s="256"/>
      <c r="AH315" s="168"/>
      <c r="AI315" s="168"/>
      <c r="AJ315" s="168"/>
      <c r="AK315" s="168"/>
      <c r="AL315" s="168"/>
      <c r="AM315" s="168"/>
      <c r="AN315" s="70"/>
      <c r="AO315" s="70"/>
      <c r="AP315" s="70"/>
      <c r="AQ315" s="70"/>
      <c r="AR315" s="70"/>
      <c r="AS315" s="70"/>
      <c r="AT315" s="70"/>
      <c r="AU315" s="70"/>
      <c r="AV315" s="70"/>
      <c r="AW315" s="70"/>
      <c r="AX315" s="70"/>
      <c r="AY315" s="70"/>
      <c r="AZ315" s="70"/>
      <c r="BA315" s="70"/>
      <c r="BB315" s="70"/>
      <c r="BC315" s="70"/>
      <c r="BD315" s="70"/>
      <c r="BE315" s="70"/>
    </row>
    <row r="316" spans="9:57">
      <c r="I316" s="233"/>
      <c r="J316" s="219"/>
      <c r="K316" s="220"/>
      <c r="L316" s="5"/>
      <c r="M316" s="228"/>
      <c r="N316" s="6"/>
      <c r="O316" s="221"/>
      <c r="P316" s="222"/>
      <c r="Q316" s="222"/>
      <c r="R316" s="223"/>
      <c r="S316" s="180"/>
      <c r="T316" s="224"/>
      <c r="U316" s="227"/>
      <c r="V316" s="230"/>
      <c r="W316" s="246"/>
      <c r="X316" s="246"/>
      <c r="Y316" s="116"/>
      <c r="Z316" s="240"/>
      <c r="AA316" s="5"/>
      <c r="AB316" s="5"/>
      <c r="AC316" s="5"/>
      <c r="AD316" s="149"/>
      <c r="AE316" s="5"/>
      <c r="AF316" s="5"/>
      <c r="AG316" s="256"/>
      <c r="AH316" s="168"/>
      <c r="AI316" s="168"/>
      <c r="AJ316" s="168"/>
      <c r="AK316" s="168"/>
      <c r="AL316" s="168"/>
      <c r="AM316" s="168"/>
      <c r="AN316" s="70"/>
      <c r="AO316" s="70"/>
      <c r="AP316" s="70"/>
      <c r="AQ316" s="70"/>
      <c r="AR316" s="70"/>
      <c r="AS316" s="70"/>
      <c r="AT316" s="70"/>
      <c r="AU316" s="70"/>
      <c r="AV316" s="70"/>
      <c r="AW316" s="70"/>
      <c r="AX316" s="70"/>
      <c r="AY316" s="70"/>
      <c r="AZ316" s="70"/>
      <c r="BA316" s="70"/>
      <c r="BB316" s="70"/>
      <c r="BC316" s="70"/>
      <c r="BD316" s="70"/>
      <c r="BE316" s="70"/>
    </row>
    <row r="317" spans="9:57">
      <c r="I317" s="233"/>
      <c r="J317" s="219"/>
      <c r="K317" s="220"/>
      <c r="L317" s="225"/>
      <c r="M317" s="228"/>
      <c r="N317" s="248"/>
      <c r="O317" s="5"/>
      <c r="P317" s="6"/>
      <c r="Q317" s="249"/>
      <c r="R317" s="250"/>
      <c r="S317" s="181"/>
      <c r="T317" s="225"/>
      <c r="U317" s="228"/>
      <c r="V317" s="225"/>
      <c r="W317" s="240"/>
      <c r="X317" s="240"/>
      <c r="Y317" s="238"/>
      <c r="Z317" s="240"/>
      <c r="AA317" s="5"/>
      <c r="AB317" s="5"/>
      <c r="AC317" s="5"/>
      <c r="AD317" s="149"/>
      <c r="AE317" s="5"/>
      <c r="AF317" s="5"/>
      <c r="AG317" s="256"/>
      <c r="AH317" s="168"/>
      <c r="AI317" s="168"/>
      <c r="AJ317" s="168"/>
      <c r="AK317" s="168"/>
      <c r="AL317" s="168"/>
      <c r="AM317" s="168"/>
      <c r="AN317" s="70"/>
      <c r="AO317" s="70"/>
      <c r="AP317" s="70"/>
      <c r="AQ317" s="70"/>
      <c r="AR317" s="70"/>
      <c r="AS317" s="70"/>
      <c r="AT317" s="70"/>
      <c r="AU317" s="70"/>
      <c r="AV317" s="70"/>
      <c r="AW317" s="70"/>
      <c r="AX317" s="70"/>
      <c r="AY317" s="70"/>
      <c r="AZ317" s="70"/>
      <c r="BA317" s="70"/>
      <c r="BB317" s="70"/>
      <c r="BC317" s="70"/>
      <c r="BD317" s="70"/>
      <c r="BE317" s="70"/>
    </row>
    <row r="318" spans="9:57" ht="33" customHeight="1">
      <c r="I318" s="247"/>
      <c r="J318" s="242"/>
      <c r="K318" s="243"/>
      <c r="L318" s="226"/>
      <c r="M318" s="229"/>
      <c r="N318" s="226"/>
      <c r="O318" s="8"/>
      <c r="P318" s="8"/>
      <c r="Q318" s="9"/>
      <c r="R318" s="9"/>
      <c r="S318" s="8"/>
      <c r="T318" s="226"/>
      <c r="U318" s="229"/>
      <c r="V318" s="5"/>
      <c r="W318" s="117"/>
      <c r="X318" s="117"/>
      <c r="Y318" s="239"/>
      <c r="Z318" s="241"/>
      <c r="AA318" s="61"/>
      <c r="AB318" s="61"/>
      <c r="AC318" s="61"/>
      <c r="AD318" s="150"/>
      <c r="AE318" s="61"/>
      <c r="AF318" s="61"/>
      <c r="AG318" s="256"/>
      <c r="AH318" s="168"/>
      <c r="AI318" s="168"/>
      <c r="AJ318" s="168"/>
      <c r="AK318" s="168"/>
      <c r="AL318" s="168"/>
      <c r="AM318" s="168"/>
      <c r="AN318" s="70"/>
      <c r="AO318" s="70"/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70"/>
    </row>
    <row r="319" spans="9:57">
      <c r="I319" s="10"/>
      <c r="J319" s="244"/>
      <c r="K319" s="237"/>
      <c r="L319" s="10"/>
      <c r="M319" s="10"/>
      <c r="N319" s="10"/>
      <c r="O319" s="10"/>
      <c r="P319" s="10"/>
      <c r="Q319" s="10"/>
      <c r="R319" s="10"/>
      <c r="S319" s="25"/>
      <c r="T319" s="10"/>
      <c r="U319" s="10"/>
      <c r="V319" s="10"/>
      <c r="W319" s="109"/>
      <c r="X319" s="109"/>
      <c r="Y319" s="109"/>
      <c r="Z319" s="109"/>
      <c r="AA319" s="10"/>
      <c r="AB319" s="10"/>
      <c r="AC319" s="10"/>
      <c r="AD319" s="151"/>
      <c r="AE319" s="10"/>
      <c r="AF319" s="10"/>
      <c r="AG319" s="151"/>
      <c r="AH319" s="169"/>
      <c r="AI319" s="169"/>
      <c r="AJ319" s="169"/>
      <c r="AK319" s="169"/>
      <c r="AL319" s="169"/>
      <c r="AM319" s="169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</row>
    <row r="320" spans="9:57">
      <c r="I320" s="236"/>
      <c r="J320" s="245"/>
      <c r="K320" s="245"/>
      <c r="L320" s="245"/>
      <c r="M320" s="245"/>
      <c r="N320" s="245"/>
      <c r="O320" s="245"/>
      <c r="P320" s="245"/>
      <c r="Q320" s="245"/>
      <c r="R320" s="245"/>
      <c r="S320" s="245"/>
      <c r="T320" s="245"/>
      <c r="U320" s="245"/>
      <c r="V320" s="245"/>
      <c r="W320" s="245"/>
      <c r="X320" s="245"/>
      <c r="Y320" s="245"/>
      <c r="Z320" s="245"/>
      <c r="AA320" s="245"/>
      <c r="AB320" s="245"/>
      <c r="AC320" s="245"/>
      <c r="AD320" s="245"/>
      <c r="AE320" s="245"/>
      <c r="AF320" s="245"/>
      <c r="AG320" s="237"/>
      <c r="AH320" s="169"/>
      <c r="AI320" s="169"/>
      <c r="AJ320" s="169"/>
      <c r="AK320" s="169"/>
      <c r="AL320" s="169"/>
      <c r="AM320" s="169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</row>
    <row r="321" spans="9:57">
      <c r="I321" s="10"/>
      <c r="J321" s="236"/>
      <c r="K321" s="237"/>
      <c r="L321" s="12"/>
      <c r="M321" s="13"/>
      <c r="N321" s="12"/>
      <c r="O321" s="14"/>
      <c r="P321" s="14"/>
      <c r="Q321" s="11"/>
      <c r="R321" s="15"/>
      <c r="S321" s="15"/>
      <c r="T321" s="16"/>
      <c r="U321" s="17"/>
      <c r="V321" s="18"/>
      <c r="W321" s="118"/>
      <c r="X321" s="109"/>
      <c r="Y321" s="110"/>
      <c r="Z321" s="119"/>
      <c r="AA321" s="19"/>
      <c r="AB321" s="19"/>
      <c r="AC321" s="19"/>
      <c r="AD321" s="152"/>
      <c r="AE321" s="19"/>
      <c r="AF321" s="19"/>
      <c r="AG321" s="166"/>
      <c r="AH321" s="170"/>
      <c r="AI321" s="170"/>
      <c r="AJ321" s="170"/>
      <c r="AK321" s="170"/>
      <c r="AL321" s="170"/>
      <c r="AM321" s="17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</row>
    <row r="322" spans="9:57">
      <c r="I322" s="10"/>
      <c r="J322" s="236"/>
      <c r="K322" s="237"/>
      <c r="L322" s="12"/>
      <c r="M322" s="13"/>
      <c r="N322" s="12"/>
      <c r="O322" s="14"/>
      <c r="P322" s="14"/>
      <c r="Q322" s="14"/>
      <c r="R322" s="14"/>
      <c r="S322" s="14"/>
      <c r="T322" s="16"/>
      <c r="U322" s="17"/>
      <c r="V322" s="18"/>
      <c r="W322" s="118"/>
      <c r="X322" s="109"/>
      <c r="Y322" s="110"/>
      <c r="Z322" s="119"/>
      <c r="AA322" s="19"/>
      <c r="AB322" s="19"/>
      <c r="AC322" s="19"/>
      <c r="AD322" s="152"/>
      <c r="AE322" s="19"/>
      <c r="AF322" s="19"/>
      <c r="AG322" s="166"/>
      <c r="AH322" s="170"/>
      <c r="AI322" s="170"/>
      <c r="AJ322" s="170"/>
      <c r="AK322" s="170"/>
      <c r="AL322" s="170"/>
      <c r="AM322" s="17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</row>
    <row r="323" spans="9:57">
      <c r="I323" s="10"/>
      <c r="J323" s="236"/>
      <c r="K323" s="237"/>
      <c r="L323" s="12"/>
      <c r="M323" s="13"/>
      <c r="N323" s="12"/>
      <c r="O323" s="14"/>
      <c r="P323" s="14"/>
      <c r="Q323" s="14"/>
      <c r="R323" s="14"/>
      <c r="S323" s="14"/>
      <c r="T323" s="16"/>
      <c r="U323" s="17"/>
      <c r="V323" s="18"/>
      <c r="W323" s="118"/>
      <c r="X323" s="109"/>
      <c r="Y323" s="110"/>
      <c r="Z323" s="119"/>
      <c r="AA323" s="19"/>
      <c r="AB323" s="19"/>
      <c r="AC323" s="19"/>
      <c r="AD323" s="152"/>
      <c r="AE323" s="19"/>
      <c r="AF323" s="19"/>
      <c r="AG323" s="166"/>
      <c r="AH323" s="170"/>
      <c r="AI323" s="170"/>
      <c r="AJ323" s="170"/>
      <c r="AK323" s="170"/>
      <c r="AL323" s="170"/>
      <c r="AM323" s="17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</row>
    <row r="324" spans="9:57">
      <c r="I324" s="10"/>
      <c r="J324" s="236"/>
      <c r="K324" s="237"/>
      <c r="L324" s="12"/>
      <c r="M324" s="13"/>
      <c r="N324" s="12"/>
      <c r="O324" s="14"/>
      <c r="P324" s="14"/>
      <c r="Q324" s="14"/>
      <c r="R324" s="14"/>
      <c r="S324" s="14"/>
      <c r="T324" s="16"/>
      <c r="U324" s="17"/>
      <c r="V324" s="18"/>
      <c r="W324" s="118"/>
      <c r="X324" s="109"/>
      <c r="Y324" s="110"/>
      <c r="Z324" s="119"/>
      <c r="AA324" s="19"/>
      <c r="AB324" s="19"/>
      <c r="AC324" s="19"/>
      <c r="AD324" s="152"/>
      <c r="AE324" s="19"/>
      <c r="AF324" s="19"/>
      <c r="AG324" s="166"/>
      <c r="AH324" s="170"/>
      <c r="AI324" s="170"/>
      <c r="AJ324" s="170"/>
      <c r="AK324" s="170"/>
      <c r="AL324" s="170"/>
      <c r="AM324" s="17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</row>
    <row r="325" spans="9:57">
      <c r="I325" s="10"/>
      <c r="J325" s="236"/>
      <c r="K325" s="237"/>
      <c r="L325" s="12"/>
      <c r="M325" s="13"/>
      <c r="N325" s="12"/>
      <c r="O325" s="14"/>
      <c r="P325" s="14"/>
      <c r="Q325" s="14"/>
      <c r="R325" s="14"/>
      <c r="S325" s="14"/>
      <c r="T325" s="16"/>
      <c r="U325" s="17"/>
      <c r="V325" s="18"/>
      <c r="W325" s="120"/>
      <c r="X325" s="109"/>
      <c r="Y325" s="110"/>
      <c r="Z325" s="119"/>
      <c r="AA325" s="19"/>
      <c r="AB325" s="19"/>
      <c r="AC325" s="19"/>
      <c r="AD325" s="152"/>
      <c r="AE325" s="19"/>
      <c r="AF325" s="19"/>
      <c r="AG325" s="166"/>
      <c r="AH325" s="170"/>
      <c r="AI325" s="170"/>
      <c r="AJ325" s="170"/>
      <c r="AK325" s="170"/>
      <c r="AL325" s="170"/>
      <c r="AM325" s="17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</row>
    <row r="326" spans="9:57">
      <c r="I326" s="10"/>
      <c r="J326" s="236"/>
      <c r="K326" s="237"/>
      <c r="L326" s="12"/>
      <c r="M326" s="13"/>
      <c r="N326" s="12"/>
      <c r="O326" s="14"/>
      <c r="P326" s="14"/>
      <c r="Q326" s="14"/>
      <c r="R326" s="14"/>
      <c r="S326" s="14"/>
      <c r="T326" s="16"/>
      <c r="U326" s="17"/>
      <c r="V326" s="18"/>
      <c r="W326" s="120"/>
      <c r="X326" s="109"/>
      <c r="Y326" s="110"/>
      <c r="Z326" s="119"/>
      <c r="AA326" s="19"/>
      <c r="AB326" s="19"/>
      <c r="AC326" s="19"/>
      <c r="AD326" s="152"/>
      <c r="AE326" s="19"/>
      <c r="AF326" s="19"/>
      <c r="AG326" s="166"/>
      <c r="AH326" s="170"/>
      <c r="AI326" s="170"/>
      <c r="AJ326" s="170"/>
      <c r="AK326" s="170"/>
      <c r="AL326" s="170"/>
      <c r="AM326" s="17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</row>
    <row r="327" spans="9:57">
      <c r="I327" s="10"/>
      <c r="J327" s="236"/>
      <c r="K327" s="237"/>
      <c r="L327" s="12"/>
      <c r="M327" s="13"/>
      <c r="N327" s="12"/>
      <c r="O327" s="14"/>
      <c r="P327" s="14"/>
      <c r="Q327" s="14"/>
      <c r="R327" s="14"/>
      <c r="S327" s="14"/>
      <c r="T327" s="16"/>
      <c r="U327" s="17"/>
      <c r="V327" s="18"/>
      <c r="W327" s="120"/>
      <c r="X327" s="109"/>
      <c r="Y327" s="110"/>
      <c r="Z327" s="119"/>
      <c r="AA327" s="19"/>
      <c r="AB327" s="19"/>
      <c r="AC327" s="19"/>
      <c r="AD327" s="152"/>
      <c r="AE327" s="19"/>
      <c r="AF327" s="19"/>
      <c r="AG327" s="166"/>
      <c r="AH327" s="170"/>
      <c r="AI327" s="170"/>
      <c r="AJ327" s="170"/>
      <c r="AK327" s="170"/>
      <c r="AL327" s="170"/>
      <c r="AM327" s="17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</row>
    <row r="328" spans="9:57" ht="31.5" customHeight="1">
      <c r="I328" s="10"/>
      <c r="J328" s="236"/>
      <c r="K328" s="237"/>
      <c r="L328" s="12"/>
      <c r="M328" s="13"/>
      <c r="N328" s="12"/>
      <c r="O328" s="58"/>
      <c r="P328" s="58"/>
      <c r="Q328" s="58"/>
      <c r="R328" s="58"/>
      <c r="S328" s="58"/>
      <c r="T328" s="58"/>
      <c r="U328" s="58"/>
      <c r="V328" s="58"/>
      <c r="W328" s="136"/>
      <c r="X328" s="136"/>
      <c r="Y328" s="120"/>
      <c r="Z328" s="119"/>
      <c r="AA328" s="19"/>
      <c r="AB328" s="19"/>
      <c r="AC328" s="19"/>
      <c r="AD328" s="152"/>
      <c r="AE328" s="19"/>
      <c r="AF328" s="19"/>
      <c r="AG328" s="166"/>
      <c r="AH328" s="170"/>
      <c r="AI328" s="170"/>
      <c r="AJ328" s="170"/>
      <c r="AK328" s="170"/>
      <c r="AL328" s="170"/>
      <c r="AM328" s="17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</row>
    <row r="329" spans="9:57" ht="31.5" customHeight="1">
      <c r="I329" s="10"/>
      <c r="J329" s="236"/>
      <c r="K329" s="237"/>
      <c r="L329" s="12"/>
      <c r="M329" s="13"/>
      <c r="N329" s="12"/>
      <c r="O329" s="58"/>
      <c r="P329" s="58"/>
      <c r="Q329" s="58"/>
      <c r="R329" s="58"/>
      <c r="S329" s="58"/>
      <c r="T329" s="58"/>
      <c r="U329" s="58"/>
      <c r="V329" s="58"/>
      <c r="W329" s="136"/>
      <c r="X329" s="136"/>
      <c r="Y329" s="120"/>
      <c r="Z329" s="119"/>
      <c r="AA329" s="19"/>
      <c r="AB329" s="19"/>
      <c r="AC329" s="19"/>
      <c r="AD329" s="152"/>
      <c r="AE329" s="19"/>
      <c r="AF329" s="19"/>
      <c r="AG329" s="166"/>
      <c r="AH329" s="170"/>
      <c r="AI329" s="170"/>
      <c r="AJ329" s="170"/>
      <c r="AK329" s="170"/>
      <c r="AL329" s="170"/>
      <c r="AM329" s="17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</row>
    <row r="330" spans="9:57" ht="31.5" customHeight="1">
      <c r="I330" s="10"/>
      <c r="J330" s="236"/>
      <c r="K330" s="237"/>
      <c r="L330" s="12"/>
      <c r="M330" s="13"/>
      <c r="N330" s="12"/>
      <c r="O330" s="58"/>
      <c r="P330" s="58"/>
      <c r="Q330" s="58"/>
      <c r="R330" s="58"/>
      <c r="S330" s="58"/>
      <c r="T330" s="58"/>
      <c r="U330" s="58"/>
      <c r="V330" s="58"/>
      <c r="W330" s="136"/>
      <c r="X330" s="136"/>
      <c r="Y330" s="120"/>
      <c r="Z330" s="119"/>
      <c r="AA330" s="19"/>
      <c r="AB330" s="19"/>
      <c r="AC330" s="19"/>
      <c r="AD330" s="152"/>
      <c r="AE330" s="19"/>
      <c r="AF330" s="19"/>
      <c r="AG330" s="166"/>
      <c r="AH330" s="170"/>
      <c r="AI330" s="170"/>
      <c r="AJ330" s="170"/>
      <c r="AK330" s="170"/>
      <c r="AL330" s="170"/>
      <c r="AM330" s="17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</row>
    <row r="331" spans="9:57">
      <c r="I331" s="10"/>
      <c r="J331" s="59"/>
      <c r="K331" s="59"/>
      <c r="L331" s="12"/>
      <c r="M331" s="13"/>
      <c r="N331" s="12"/>
      <c r="O331" s="14"/>
      <c r="P331" s="14"/>
      <c r="Q331" s="14"/>
      <c r="R331" s="14"/>
      <c r="S331" s="14"/>
      <c r="T331" s="16"/>
      <c r="U331" s="17"/>
      <c r="V331" s="18"/>
      <c r="W331" s="120"/>
      <c r="X331" s="109"/>
      <c r="Y331" s="110"/>
      <c r="Z331" s="119"/>
      <c r="AA331" s="19"/>
      <c r="AB331" s="19"/>
      <c r="AC331" s="19"/>
      <c r="AD331" s="152"/>
      <c r="AE331" s="19"/>
      <c r="AF331" s="19"/>
      <c r="AG331" s="166"/>
      <c r="AH331" s="170"/>
      <c r="AI331" s="170"/>
      <c r="AJ331" s="170"/>
      <c r="AK331" s="170"/>
      <c r="AL331" s="170"/>
      <c r="AM331" s="17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</row>
    <row r="332" spans="9:57">
      <c r="I332" s="10"/>
      <c r="J332" s="59"/>
      <c r="K332" s="59"/>
      <c r="L332" s="12"/>
      <c r="M332" s="13"/>
      <c r="N332" s="12"/>
      <c r="O332" s="14"/>
      <c r="P332" s="14"/>
      <c r="Q332" s="14"/>
      <c r="R332" s="14"/>
      <c r="S332" s="14"/>
      <c r="T332" s="16"/>
      <c r="U332" s="17"/>
      <c r="V332" s="18"/>
      <c r="W332" s="120"/>
      <c r="X332" s="109"/>
      <c r="Y332" s="110"/>
      <c r="Z332" s="119"/>
      <c r="AA332" s="19"/>
      <c r="AB332" s="19"/>
      <c r="AC332" s="19"/>
      <c r="AD332" s="152"/>
      <c r="AE332" s="19"/>
      <c r="AF332" s="19"/>
      <c r="AG332" s="166"/>
      <c r="AH332" s="170"/>
      <c r="AI332" s="170"/>
      <c r="AJ332" s="170"/>
      <c r="AK332" s="170"/>
      <c r="AL332" s="170"/>
      <c r="AM332" s="17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</row>
    <row r="333" spans="9:57">
      <c r="I333" s="10"/>
      <c r="J333" s="59"/>
      <c r="K333" s="59"/>
      <c r="L333" s="12"/>
      <c r="M333" s="13"/>
      <c r="N333" s="12"/>
      <c r="O333" s="14"/>
      <c r="P333" s="14"/>
      <c r="Q333" s="14"/>
      <c r="R333" s="14"/>
      <c r="S333" s="14"/>
      <c r="T333" s="16"/>
      <c r="U333" s="17"/>
      <c r="V333" s="18"/>
      <c r="W333" s="120"/>
      <c r="X333" s="109"/>
      <c r="Y333" s="110"/>
      <c r="Z333" s="119"/>
      <c r="AA333" s="19"/>
      <c r="AB333" s="19"/>
      <c r="AC333" s="19"/>
      <c r="AD333" s="152"/>
      <c r="AE333" s="19"/>
      <c r="AF333" s="19"/>
      <c r="AG333" s="166"/>
      <c r="AH333" s="170"/>
      <c r="AI333" s="170"/>
      <c r="AJ333" s="170"/>
      <c r="AK333" s="170"/>
      <c r="AL333" s="170"/>
      <c r="AM333" s="17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</row>
    <row r="334" spans="9:57">
      <c r="I334" s="10"/>
      <c r="J334" s="59"/>
      <c r="K334" s="59"/>
      <c r="L334" s="12"/>
      <c r="M334" s="13"/>
      <c r="N334" s="12"/>
      <c r="O334" s="14"/>
      <c r="P334" s="14"/>
      <c r="Q334" s="14"/>
      <c r="R334" s="14"/>
      <c r="S334" s="14"/>
      <c r="T334" s="16"/>
      <c r="U334" s="17"/>
      <c r="V334" s="18"/>
      <c r="W334" s="120"/>
      <c r="X334" s="109"/>
      <c r="Y334" s="110"/>
      <c r="Z334" s="119"/>
      <c r="AA334" s="19"/>
      <c r="AB334" s="19"/>
      <c r="AC334" s="19"/>
      <c r="AD334" s="152"/>
      <c r="AE334" s="19"/>
      <c r="AF334" s="19"/>
      <c r="AG334" s="166"/>
      <c r="AH334" s="170"/>
      <c r="AI334" s="170"/>
      <c r="AJ334" s="170"/>
      <c r="AK334" s="170"/>
      <c r="AL334" s="170"/>
      <c r="AM334" s="17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</row>
    <row r="335" spans="9:57">
      <c r="I335" s="10"/>
      <c r="J335" s="59"/>
      <c r="K335" s="59"/>
      <c r="L335" s="12"/>
      <c r="M335" s="13"/>
      <c r="N335" s="12"/>
      <c r="O335" s="14"/>
      <c r="P335" s="14"/>
      <c r="Q335" s="14"/>
      <c r="R335" s="14"/>
      <c r="S335" s="14"/>
      <c r="T335" s="16"/>
      <c r="U335" s="17"/>
      <c r="V335" s="18"/>
      <c r="W335" s="120"/>
      <c r="X335" s="109"/>
      <c r="Y335" s="110"/>
      <c r="Z335" s="119"/>
      <c r="AA335" s="19"/>
      <c r="AB335" s="19"/>
      <c r="AC335" s="19"/>
      <c r="AD335" s="152"/>
      <c r="AE335" s="19"/>
      <c r="AF335" s="19"/>
      <c r="AG335" s="166"/>
      <c r="AH335" s="170"/>
      <c r="AI335" s="170"/>
      <c r="AJ335" s="170"/>
      <c r="AK335" s="170"/>
      <c r="AL335" s="170"/>
      <c r="AM335" s="17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</row>
    <row r="336" spans="9:57" ht="31.5" customHeight="1">
      <c r="I336" s="10"/>
      <c r="J336" s="236"/>
      <c r="K336" s="237"/>
      <c r="L336" s="12"/>
      <c r="M336" s="13"/>
      <c r="N336" s="12"/>
      <c r="O336" s="58"/>
      <c r="P336" s="58"/>
      <c r="Q336" s="58"/>
      <c r="R336" s="58"/>
      <c r="S336" s="58"/>
      <c r="T336" s="58"/>
      <c r="U336" s="58"/>
      <c r="V336" s="58"/>
      <c r="W336" s="136"/>
      <c r="X336" s="136"/>
      <c r="Y336" s="137"/>
      <c r="Z336" s="119"/>
      <c r="AA336" s="19"/>
      <c r="AB336" s="19"/>
      <c r="AC336" s="19"/>
      <c r="AD336" s="152"/>
      <c r="AE336" s="19"/>
      <c r="AF336" s="19"/>
      <c r="AG336" s="166"/>
      <c r="AH336" s="170"/>
      <c r="AI336" s="170"/>
      <c r="AJ336" s="170"/>
      <c r="AK336" s="170"/>
      <c r="AL336" s="170"/>
      <c r="AM336" s="17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</row>
    <row r="337" spans="9:57" ht="31.5" customHeight="1">
      <c r="I337" s="10"/>
      <c r="J337" s="236"/>
      <c r="K337" s="237"/>
      <c r="L337" s="12"/>
      <c r="M337" s="13"/>
      <c r="N337" s="12"/>
      <c r="O337" s="58"/>
      <c r="P337" s="58"/>
      <c r="Q337" s="58"/>
      <c r="R337" s="58"/>
      <c r="S337" s="58"/>
      <c r="T337" s="58"/>
      <c r="U337" s="58"/>
      <c r="V337" s="58"/>
      <c r="W337" s="136"/>
      <c r="X337" s="136"/>
      <c r="Y337" s="137"/>
      <c r="Z337" s="119"/>
      <c r="AA337" s="19"/>
      <c r="AB337" s="19"/>
      <c r="AC337" s="19"/>
      <c r="AD337" s="152"/>
      <c r="AE337" s="19"/>
      <c r="AF337" s="19"/>
      <c r="AG337" s="166"/>
      <c r="AH337" s="170"/>
      <c r="AI337" s="170"/>
      <c r="AJ337" s="170"/>
      <c r="AK337" s="170"/>
      <c r="AL337" s="170"/>
      <c r="AM337" s="17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</row>
    <row r="338" spans="9:57" ht="30" customHeight="1">
      <c r="I338" s="27"/>
      <c r="J338" s="28"/>
      <c r="K338" s="28"/>
      <c r="L338" s="12"/>
      <c r="M338" s="30"/>
      <c r="N338" s="31"/>
      <c r="Z338" s="103"/>
      <c r="AA338" s="27"/>
      <c r="AB338" s="27"/>
      <c r="AC338" s="27"/>
      <c r="AD338" s="145"/>
      <c r="AE338" s="27"/>
      <c r="AF338" s="27"/>
    </row>
    <row r="340" spans="9:57" ht="15.75" customHeight="1">
      <c r="I340" s="232"/>
      <c r="J340" s="234"/>
      <c r="K340" s="235"/>
      <c r="L340" s="1"/>
      <c r="M340" s="227"/>
      <c r="N340" s="2"/>
      <c r="O340" s="251"/>
      <c r="P340" s="252"/>
      <c r="Q340" s="252"/>
      <c r="R340" s="224"/>
      <c r="S340" s="3"/>
      <c r="T340" s="253"/>
      <c r="U340" s="254"/>
      <c r="V340" s="254"/>
      <c r="W340" s="254"/>
      <c r="X340" s="255"/>
      <c r="Y340" s="115"/>
      <c r="Z340" s="246"/>
      <c r="AA340" s="1"/>
      <c r="AB340" s="1"/>
      <c r="AC340" s="1"/>
      <c r="AD340" s="148"/>
      <c r="AE340" s="1"/>
      <c r="AF340" s="1"/>
      <c r="AG340" s="256"/>
      <c r="AH340" s="168"/>
      <c r="AI340" s="168"/>
      <c r="AJ340" s="168"/>
      <c r="AK340" s="168"/>
      <c r="AL340" s="168"/>
      <c r="AM340" s="168"/>
      <c r="AN340" s="70"/>
      <c r="AO340" s="70"/>
      <c r="AP340" s="70"/>
      <c r="AQ340" s="70"/>
      <c r="AR340" s="70"/>
      <c r="AS340" s="70"/>
      <c r="AT340" s="70"/>
      <c r="AU340" s="70"/>
      <c r="AV340" s="70"/>
      <c r="AW340" s="70"/>
      <c r="AX340" s="70"/>
      <c r="AY340" s="70"/>
      <c r="AZ340" s="70"/>
      <c r="BA340" s="70"/>
      <c r="BB340" s="70"/>
      <c r="BC340" s="70"/>
      <c r="BD340" s="70"/>
      <c r="BE340" s="70"/>
    </row>
    <row r="341" spans="9:57">
      <c r="I341" s="233"/>
      <c r="J341" s="219"/>
      <c r="K341" s="220"/>
      <c r="L341" s="5"/>
      <c r="M341" s="228"/>
      <c r="N341" s="6"/>
      <c r="O341" s="221"/>
      <c r="P341" s="222"/>
      <c r="Q341" s="222"/>
      <c r="R341" s="223"/>
      <c r="S341" s="180"/>
      <c r="T341" s="224"/>
      <c r="U341" s="227"/>
      <c r="V341" s="230"/>
      <c r="W341" s="246"/>
      <c r="X341" s="246"/>
      <c r="Y341" s="116"/>
      <c r="Z341" s="240"/>
      <c r="AA341" s="5"/>
      <c r="AB341" s="5"/>
      <c r="AC341" s="5"/>
      <c r="AD341" s="149"/>
      <c r="AE341" s="5"/>
      <c r="AF341" s="5"/>
      <c r="AG341" s="256"/>
      <c r="AH341" s="168"/>
      <c r="AI341" s="168"/>
      <c r="AJ341" s="168"/>
      <c r="AK341" s="168"/>
      <c r="AL341" s="168"/>
      <c r="AM341" s="168"/>
      <c r="AN341" s="70"/>
      <c r="AO341" s="70"/>
      <c r="AP341" s="70"/>
      <c r="AQ341" s="70"/>
      <c r="AR341" s="70"/>
      <c r="AS341" s="70"/>
      <c r="AT341" s="70"/>
      <c r="AU341" s="70"/>
      <c r="AV341" s="70"/>
      <c r="AW341" s="70"/>
      <c r="AX341" s="70"/>
      <c r="AY341" s="70"/>
      <c r="AZ341" s="70"/>
      <c r="BA341" s="70"/>
      <c r="BB341" s="70"/>
      <c r="BC341" s="70"/>
      <c r="BD341" s="70"/>
      <c r="BE341" s="70"/>
    </row>
    <row r="342" spans="9:57">
      <c r="I342" s="233"/>
      <c r="J342" s="219"/>
      <c r="K342" s="220"/>
      <c r="L342" s="225"/>
      <c r="M342" s="228"/>
      <c r="N342" s="248"/>
      <c r="O342" s="5"/>
      <c r="P342" s="6"/>
      <c r="Q342" s="249"/>
      <c r="R342" s="250"/>
      <c r="S342" s="181"/>
      <c r="T342" s="225"/>
      <c r="U342" s="228"/>
      <c r="V342" s="225"/>
      <c r="W342" s="240"/>
      <c r="X342" s="240"/>
      <c r="Y342" s="238"/>
      <c r="Z342" s="240"/>
      <c r="AA342" s="5"/>
      <c r="AB342" s="5"/>
      <c r="AC342" s="5"/>
      <c r="AD342" s="149"/>
      <c r="AE342" s="5"/>
      <c r="AF342" s="5"/>
      <c r="AG342" s="256"/>
      <c r="AH342" s="168"/>
      <c r="AI342" s="168"/>
      <c r="AJ342" s="168"/>
      <c r="AK342" s="168"/>
      <c r="AL342" s="168"/>
      <c r="AM342" s="168"/>
      <c r="AN342" s="70"/>
      <c r="AO342" s="70"/>
      <c r="AP342" s="70"/>
      <c r="AQ342" s="70"/>
      <c r="AR342" s="70"/>
      <c r="AS342" s="70"/>
      <c r="AT342" s="70"/>
      <c r="AU342" s="70"/>
      <c r="AV342" s="70"/>
      <c r="AW342" s="70"/>
      <c r="AX342" s="70"/>
      <c r="AY342" s="70"/>
      <c r="AZ342" s="70"/>
      <c r="BA342" s="70"/>
      <c r="BB342" s="70"/>
      <c r="BC342" s="70"/>
      <c r="BD342" s="70"/>
      <c r="BE342" s="70"/>
    </row>
    <row r="343" spans="9:57" ht="33" customHeight="1">
      <c r="I343" s="247"/>
      <c r="J343" s="242"/>
      <c r="K343" s="243"/>
      <c r="L343" s="226"/>
      <c r="M343" s="229"/>
      <c r="N343" s="226"/>
      <c r="O343" s="8"/>
      <c r="P343" s="8"/>
      <c r="Q343" s="9"/>
      <c r="R343" s="9"/>
      <c r="S343" s="8"/>
      <c r="T343" s="226"/>
      <c r="U343" s="229"/>
      <c r="V343" s="5"/>
      <c r="W343" s="117"/>
      <c r="X343" s="117"/>
      <c r="Y343" s="239"/>
      <c r="Z343" s="241"/>
      <c r="AA343" s="61"/>
      <c r="AB343" s="61"/>
      <c r="AC343" s="61"/>
      <c r="AD343" s="150"/>
      <c r="AE343" s="61"/>
      <c r="AF343" s="61"/>
      <c r="AG343" s="256"/>
      <c r="AH343" s="168"/>
      <c r="AI343" s="168"/>
      <c r="AJ343" s="168"/>
      <c r="AK343" s="168"/>
      <c r="AL343" s="168"/>
      <c r="AM343" s="168"/>
      <c r="AN343" s="70"/>
      <c r="AO343" s="70"/>
      <c r="AP343" s="70"/>
      <c r="AQ343" s="70"/>
      <c r="AR343" s="70"/>
      <c r="AS343" s="70"/>
      <c r="AT343" s="70"/>
      <c r="AU343" s="70"/>
      <c r="AV343" s="70"/>
      <c r="AW343" s="70"/>
      <c r="AX343" s="70"/>
      <c r="AY343" s="70"/>
      <c r="AZ343" s="70"/>
      <c r="BA343" s="70"/>
      <c r="BB343" s="70"/>
      <c r="BC343" s="70"/>
      <c r="BD343" s="70"/>
      <c r="BE343" s="70"/>
    </row>
    <row r="344" spans="9:57">
      <c r="I344" s="10"/>
      <c r="J344" s="244"/>
      <c r="K344" s="237"/>
      <c r="L344" s="10"/>
      <c r="M344" s="10"/>
      <c r="N344" s="10"/>
      <c r="O344" s="10"/>
      <c r="P344" s="10"/>
      <c r="Q344" s="10"/>
      <c r="R344" s="10"/>
      <c r="S344" s="25"/>
      <c r="T344" s="10"/>
      <c r="U344" s="10"/>
      <c r="V344" s="10"/>
      <c r="W344" s="109"/>
      <c r="X344" s="109"/>
      <c r="Y344" s="109"/>
      <c r="Z344" s="109"/>
      <c r="AA344" s="10"/>
      <c r="AB344" s="10"/>
      <c r="AC344" s="10"/>
      <c r="AD344" s="151"/>
      <c r="AE344" s="10"/>
      <c r="AF344" s="10"/>
      <c r="AG344" s="151"/>
      <c r="AH344" s="169"/>
      <c r="AI344" s="169"/>
      <c r="AJ344" s="169"/>
      <c r="AK344" s="169"/>
      <c r="AL344" s="169"/>
      <c r="AM344" s="169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</row>
    <row r="345" spans="9:57">
      <c r="I345" s="236"/>
      <c r="J345" s="245"/>
      <c r="K345" s="245"/>
      <c r="L345" s="245"/>
      <c r="M345" s="245"/>
      <c r="N345" s="245"/>
      <c r="O345" s="245"/>
      <c r="P345" s="245"/>
      <c r="Q345" s="245"/>
      <c r="R345" s="245"/>
      <c r="S345" s="245"/>
      <c r="T345" s="245"/>
      <c r="U345" s="245"/>
      <c r="V345" s="245"/>
      <c r="W345" s="245"/>
      <c r="X345" s="245"/>
      <c r="Y345" s="245"/>
      <c r="Z345" s="245"/>
      <c r="AA345" s="245"/>
      <c r="AB345" s="245"/>
      <c r="AC345" s="245"/>
      <c r="AD345" s="245"/>
      <c r="AE345" s="245"/>
      <c r="AF345" s="245"/>
      <c r="AG345" s="237"/>
      <c r="AH345" s="169"/>
      <c r="AI345" s="169"/>
      <c r="AJ345" s="169"/>
      <c r="AK345" s="169"/>
      <c r="AL345" s="169"/>
      <c r="AM345" s="169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</row>
    <row r="346" spans="9:57">
      <c r="I346" s="10"/>
      <c r="J346" s="236"/>
      <c r="K346" s="237"/>
      <c r="L346" s="12"/>
      <c r="M346" s="13"/>
      <c r="N346" s="12"/>
      <c r="O346" s="14"/>
      <c r="P346" s="14"/>
      <c r="Q346" s="11"/>
      <c r="R346" s="15"/>
      <c r="S346" s="15"/>
      <c r="T346" s="16"/>
      <c r="U346" s="17"/>
      <c r="V346" s="18"/>
      <c r="W346" s="118"/>
      <c r="X346" s="109"/>
      <c r="Y346" s="110"/>
      <c r="Z346" s="119"/>
      <c r="AA346" s="19"/>
      <c r="AB346" s="19"/>
      <c r="AC346" s="19"/>
      <c r="AD346" s="152"/>
      <c r="AE346" s="19"/>
      <c r="AF346" s="19"/>
      <c r="AG346" s="166"/>
      <c r="AH346" s="170"/>
      <c r="AI346" s="170"/>
      <c r="AJ346" s="170"/>
      <c r="AK346" s="170"/>
      <c r="AL346" s="170"/>
      <c r="AM346" s="17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</row>
    <row r="347" spans="9:57">
      <c r="I347" s="10"/>
      <c r="J347" s="236"/>
      <c r="K347" s="237"/>
      <c r="L347" s="12"/>
      <c r="M347" s="13"/>
      <c r="N347" s="12"/>
      <c r="O347" s="14"/>
      <c r="P347" s="14"/>
      <c r="Q347" s="14"/>
      <c r="R347" s="14"/>
      <c r="S347" s="14"/>
      <c r="T347" s="16"/>
      <c r="U347" s="17"/>
      <c r="V347" s="18"/>
      <c r="W347" s="118"/>
      <c r="X347" s="109"/>
      <c r="Y347" s="110"/>
      <c r="Z347" s="119"/>
      <c r="AA347" s="19"/>
      <c r="AB347" s="19"/>
      <c r="AC347" s="19"/>
      <c r="AD347" s="152"/>
      <c r="AE347" s="19"/>
      <c r="AF347" s="19"/>
      <c r="AG347" s="166"/>
      <c r="AH347" s="170"/>
      <c r="AI347" s="170"/>
      <c r="AJ347" s="170"/>
      <c r="AK347" s="170"/>
      <c r="AL347" s="170"/>
      <c r="AM347" s="17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</row>
    <row r="348" spans="9:57">
      <c r="I348" s="10"/>
      <c r="J348" s="236"/>
      <c r="K348" s="237"/>
      <c r="L348" s="12"/>
      <c r="M348" s="13"/>
      <c r="N348" s="12"/>
      <c r="O348" s="14"/>
      <c r="P348" s="14"/>
      <c r="Q348" s="14"/>
      <c r="R348" s="14"/>
      <c r="S348" s="14"/>
      <c r="T348" s="16"/>
      <c r="U348" s="17"/>
      <c r="V348" s="18"/>
      <c r="W348" s="118"/>
      <c r="X348" s="109"/>
      <c r="Y348" s="110"/>
      <c r="Z348" s="119"/>
      <c r="AA348" s="19"/>
      <c r="AB348" s="19"/>
      <c r="AC348" s="19"/>
      <c r="AD348" s="152"/>
      <c r="AE348" s="19"/>
      <c r="AF348" s="19"/>
      <c r="AG348" s="166"/>
      <c r="AH348" s="170"/>
      <c r="AI348" s="170"/>
      <c r="AJ348" s="170"/>
      <c r="AK348" s="170"/>
      <c r="AL348" s="170"/>
      <c r="AM348" s="17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</row>
    <row r="349" spans="9:57">
      <c r="I349" s="10"/>
      <c r="J349" s="236"/>
      <c r="K349" s="237"/>
      <c r="L349" s="12"/>
      <c r="M349" s="13"/>
      <c r="N349" s="12"/>
      <c r="O349" s="14"/>
      <c r="P349" s="14"/>
      <c r="Q349" s="14"/>
      <c r="R349" s="14"/>
      <c r="S349" s="14"/>
      <c r="T349" s="16"/>
      <c r="U349" s="17"/>
      <c r="V349" s="18"/>
      <c r="W349" s="118"/>
      <c r="X349" s="109"/>
      <c r="Y349" s="110"/>
      <c r="Z349" s="119"/>
      <c r="AA349" s="19"/>
      <c r="AB349" s="19"/>
      <c r="AC349" s="19"/>
      <c r="AD349" s="152"/>
      <c r="AE349" s="19"/>
      <c r="AF349" s="19"/>
      <c r="AG349" s="166"/>
      <c r="AH349" s="170"/>
      <c r="AI349" s="170"/>
      <c r="AJ349" s="170"/>
      <c r="AK349" s="170"/>
      <c r="AL349" s="170"/>
      <c r="AM349" s="17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</row>
    <row r="350" spans="9:57">
      <c r="I350" s="10"/>
      <c r="J350" s="236"/>
      <c r="K350" s="237"/>
      <c r="L350" s="12"/>
      <c r="M350" s="13"/>
      <c r="N350" s="12"/>
      <c r="O350" s="14"/>
      <c r="P350" s="14"/>
      <c r="Q350" s="14"/>
      <c r="R350" s="14"/>
      <c r="S350" s="14"/>
      <c r="T350" s="16"/>
      <c r="U350" s="17"/>
      <c r="V350" s="18"/>
      <c r="W350" s="120"/>
      <c r="X350" s="109"/>
      <c r="Y350" s="110"/>
      <c r="Z350" s="119"/>
      <c r="AA350" s="19"/>
      <c r="AB350" s="19"/>
      <c r="AC350" s="19"/>
      <c r="AD350" s="152"/>
      <c r="AE350" s="19"/>
      <c r="AF350" s="19"/>
      <c r="AG350" s="166"/>
      <c r="AH350" s="170"/>
      <c r="AI350" s="170"/>
      <c r="AJ350" s="170"/>
      <c r="AK350" s="170"/>
      <c r="AL350" s="170"/>
      <c r="AM350" s="17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</row>
    <row r="351" spans="9:57" ht="30" customHeight="1">
      <c r="I351" s="10"/>
      <c r="J351" s="236"/>
      <c r="K351" s="237"/>
      <c r="L351" s="12"/>
      <c r="M351" s="13"/>
      <c r="N351" s="12"/>
      <c r="O351" s="58"/>
      <c r="P351" s="58"/>
      <c r="Q351" s="58"/>
      <c r="R351" s="58"/>
      <c r="S351" s="58"/>
      <c r="T351" s="58"/>
      <c r="U351" s="58"/>
      <c r="V351" s="58"/>
      <c r="W351" s="136"/>
      <c r="X351" s="136"/>
      <c r="Y351" s="110"/>
      <c r="Z351" s="119"/>
      <c r="AA351" s="19"/>
      <c r="AB351" s="19"/>
      <c r="AC351" s="19"/>
      <c r="AD351" s="152"/>
      <c r="AE351" s="19"/>
      <c r="AF351" s="19"/>
      <c r="AG351" s="166"/>
      <c r="AH351" s="170"/>
      <c r="AI351" s="170"/>
      <c r="AJ351" s="170"/>
      <c r="AK351" s="170"/>
      <c r="AL351" s="170"/>
      <c r="AM351" s="17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</row>
    <row r="352" spans="9:57" ht="30" customHeight="1">
      <c r="I352" s="10"/>
      <c r="J352" s="236"/>
      <c r="K352" s="237"/>
      <c r="L352" s="12"/>
      <c r="M352" s="13"/>
      <c r="N352" s="12"/>
      <c r="O352" s="58"/>
      <c r="P352" s="58"/>
      <c r="Q352" s="58"/>
      <c r="R352" s="58"/>
      <c r="S352" s="58"/>
      <c r="T352" s="58"/>
      <c r="U352" s="58"/>
      <c r="V352" s="58"/>
      <c r="W352" s="136"/>
      <c r="X352" s="136"/>
      <c r="Y352" s="110"/>
      <c r="Z352" s="119"/>
      <c r="AA352" s="19"/>
      <c r="AB352" s="19"/>
      <c r="AC352" s="19"/>
      <c r="AD352" s="152"/>
      <c r="AE352" s="19"/>
      <c r="AF352" s="19"/>
      <c r="AG352" s="166"/>
      <c r="AH352" s="170"/>
      <c r="AI352" s="170"/>
      <c r="AJ352" s="170"/>
      <c r="AK352" s="170"/>
      <c r="AL352" s="170"/>
      <c r="AM352" s="17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</row>
    <row r="353" spans="9:57" ht="31.5" customHeight="1">
      <c r="I353" s="10"/>
      <c r="J353" s="236"/>
      <c r="K353" s="237"/>
      <c r="L353" s="12"/>
      <c r="M353" s="13"/>
      <c r="N353" s="12"/>
      <c r="O353" s="58"/>
      <c r="P353" s="58"/>
      <c r="Q353" s="58"/>
      <c r="R353" s="58"/>
      <c r="S353" s="58"/>
      <c r="T353" s="58"/>
      <c r="U353" s="58"/>
      <c r="V353" s="58"/>
      <c r="W353" s="136"/>
      <c r="X353" s="136"/>
      <c r="Y353" s="120"/>
      <c r="Z353" s="119"/>
      <c r="AA353" s="19"/>
      <c r="AB353" s="19"/>
      <c r="AC353" s="19"/>
      <c r="AD353" s="152"/>
      <c r="AE353" s="19"/>
      <c r="AF353" s="19"/>
      <c r="AG353" s="166"/>
      <c r="AH353" s="170"/>
      <c r="AI353" s="170"/>
      <c r="AJ353" s="170"/>
      <c r="AK353" s="170"/>
      <c r="AL353" s="170"/>
      <c r="AM353" s="17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</row>
    <row r="354" spans="9:57" ht="31.5" customHeight="1">
      <c r="I354" s="10"/>
      <c r="J354" s="236"/>
      <c r="K354" s="237"/>
      <c r="L354" s="12"/>
      <c r="M354" s="13"/>
      <c r="N354" s="12"/>
      <c r="O354" s="58"/>
      <c r="P354" s="58"/>
      <c r="Q354" s="58"/>
      <c r="R354" s="58"/>
      <c r="S354" s="58"/>
      <c r="T354" s="58"/>
      <c r="U354" s="58"/>
      <c r="V354" s="58"/>
      <c r="W354" s="136"/>
      <c r="X354" s="136"/>
      <c r="Y354" s="120"/>
      <c r="Z354" s="119"/>
      <c r="AA354" s="19"/>
      <c r="AB354" s="19"/>
      <c r="AC354" s="19"/>
      <c r="AD354" s="152"/>
      <c r="AE354" s="19"/>
      <c r="AF354" s="19"/>
      <c r="AG354" s="166"/>
      <c r="AH354" s="170"/>
      <c r="AI354" s="170"/>
      <c r="AJ354" s="170"/>
      <c r="AK354" s="170"/>
      <c r="AL354" s="170"/>
      <c r="AM354" s="17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</row>
    <row r="355" spans="9:57" ht="31.5" customHeight="1">
      <c r="I355" s="10"/>
      <c r="J355" s="236"/>
      <c r="K355" s="237"/>
      <c r="L355" s="12"/>
      <c r="M355" s="13"/>
      <c r="N355" s="12"/>
      <c r="O355" s="58"/>
      <c r="P355" s="58"/>
      <c r="Q355" s="58"/>
      <c r="R355" s="58"/>
      <c r="S355" s="58"/>
      <c r="T355" s="58"/>
      <c r="U355" s="58"/>
      <c r="V355" s="58"/>
      <c r="W355" s="136"/>
      <c r="X355" s="136"/>
      <c r="Y355" s="120"/>
      <c r="Z355" s="119"/>
      <c r="AA355" s="19"/>
      <c r="AB355" s="19"/>
      <c r="AC355" s="19"/>
      <c r="AD355" s="152"/>
      <c r="AE355" s="19"/>
      <c r="AF355" s="19"/>
      <c r="AG355" s="166"/>
      <c r="AH355" s="170"/>
      <c r="AI355" s="170"/>
      <c r="AJ355" s="170"/>
      <c r="AK355" s="170"/>
      <c r="AL355" s="170"/>
      <c r="AM355" s="17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</row>
    <row r="356" spans="9:57">
      <c r="I356" s="10"/>
      <c r="J356" s="59"/>
      <c r="K356" s="59"/>
      <c r="L356" s="12"/>
      <c r="M356" s="13"/>
      <c r="N356" s="12"/>
      <c r="O356" s="14"/>
      <c r="P356" s="14"/>
      <c r="Q356" s="14"/>
      <c r="R356" s="14"/>
      <c r="S356" s="14"/>
      <c r="T356" s="16"/>
      <c r="U356" s="17"/>
      <c r="V356" s="18"/>
      <c r="W356" s="120"/>
      <c r="X356" s="109"/>
      <c r="Y356" s="110"/>
      <c r="Z356" s="119"/>
      <c r="AA356" s="19"/>
      <c r="AB356" s="19"/>
      <c r="AC356" s="19"/>
      <c r="AD356" s="152"/>
      <c r="AE356" s="19"/>
      <c r="AF356" s="19"/>
      <c r="AG356" s="166"/>
      <c r="AH356" s="170"/>
      <c r="AI356" s="170"/>
      <c r="AJ356" s="170"/>
      <c r="AK356" s="170"/>
      <c r="AL356" s="170"/>
      <c r="AM356" s="17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</row>
    <row r="357" spans="9:57">
      <c r="I357" s="10"/>
      <c r="J357" s="59"/>
      <c r="K357" s="59"/>
      <c r="L357" s="12"/>
      <c r="M357" s="13"/>
      <c r="N357" s="12"/>
      <c r="O357" s="14"/>
      <c r="P357" s="14"/>
      <c r="Q357" s="14"/>
      <c r="R357" s="14"/>
      <c r="S357" s="14"/>
      <c r="T357" s="16"/>
      <c r="U357" s="17"/>
      <c r="V357" s="18"/>
      <c r="W357" s="120"/>
      <c r="X357" s="109"/>
      <c r="Y357" s="110"/>
      <c r="Z357" s="119"/>
      <c r="AA357" s="19"/>
      <c r="AB357" s="19"/>
      <c r="AC357" s="19"/>
      <c r="AD357" s="152"/>
      <c r="AE357" s="19"/>
      <c r="AF357" s="19"/>
      <c r="AG357" s="166"/>
      <c r="AH357" s="170"/>
      <c r="AI357" s="170"/>
      <c r="AJ357" s="170"/>
      <c r="AK357" s="170"/>
      <c r="AL357" s="170"/>
      <c r="AM357" s="17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</row>
    <row r="358" spans="9:57">
      <c r="I358" s="10"/>
      <c r="J358" s="59"/>
      <c r="K358" s="59"/>
      <c r="L358" s="12"/>
      <c r="M358" s="13"/>
      <c r="N358" s="12"/>
      <c r="O358" s="14"/>
      <c r="P358" s="14"/>
      <c r="Q358" s="14"/>
      <c r="R358" s="14"/>
      <c r="S358" s="14"/>
      <c r="T358" s="16"/>
      <c r="U358" s="17"/>
      <c r="V358" s="18"/>
      <c r="W358" s="120"/>
      <c r="X358" s="109"/>
      <c r="Y358" s="110"/>
      <c r="Z358" s="119"/>
      <c r="AA358" s="19"/>
      <c r="AB358" s="19"/>
      <c r="AC358" s="19"/>
      <c r="AD358" s="152"/>
      <c r="AE358" s="19"/>
      <c r="AF358" s="19"/>
      <c r="AG358" s="166"/>
      <c r="AH358" s="170"/>
      <c r="AI358" s="170"/>
      <c r="AJ358" s="170"/>
      <c r="AK358" s="170"/>
      <c r="AL358" s="170"/>
      <c r="AM358" s="17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</row>
    <row r="359" spans="9:57">
      <c r="I359" s="10"/>
      <c r="J359" s="59"/>
      <c r="K359" s="59"/>
      <c r="L359" s="12"/>
      <c r="M359" s="13"/>
      <c r="N359" s="12"/>
      <c r="O359" s="14"/>
      <c r="P359" s="14"/>
      <c r="Q359" s="14"/>
      <c r="R359" s="14"/>
      <c r="S359" s="14"/>
      <c r="T359" s="16"/>
      <c r="U359" s="17"/>
      <c r="V359" s="18"/>
      <c r="W359" s="120"/>
      <c r="X359" s="109"/>
      <c r="Y359" s="110"/>
      <c r="Z359" s="119"/>
      <c r="AA359" s="19"/>
      <c r="AB359" s="19"/>
      <c r="AC359" s="19"/>
      <c r="AD359" s="152"/>
      <c r="AE359" s="19"/>
      <c r="AF359" s="19"/>
      <c r="AG359" s="166"/>
      <c r="AH359" s="170"/>
      <c r="AI359" s="170"/>
      <c r="AJ359" s="170"/>
      <c r="AK359" s="170"/>
      <c r="AL359" s="170"/>
      <c r="AM359" s="17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</row>
    <row r="360" spans="9:57">
      <c r="I360" s="10"/>
      <c r="J360" s="59"/>
      <c r="K360" s="59"/>
      <c r="L360" s="12"/>
      <c r="M360" s="13"/>
      <c r="N360" s="12"/>
      <c r="O360" s="14"/>
      <c r="P360" s="14"/>
      <c r="Q360" s="14"/>
      <c r="R360" s="14"/>
      <c r="S360" s="14"/>
      <c r="T360" s="16"/>
      <c r="U360" s="17"/>
      <c r="V360" s="18"/>
      <c r="W360" s="120"/>
      <c r="X360" s="109"/>
      <c r="Y360" s="110"/>
      <c r="Z360" s="119"/>
      <c r="AA360" s="19"/>
      <c r="AB360" s="19"/>
      <c r="AC360" s="19"/>
      <c r="AD360" s="152"/>
      <c r="AE360" s="19"/>
      <c r="AF360" s="19"/>
      <c r="AG360" s="166"/>
      <c r="AH360" s="170"/>
      <c r="AI360" s="170"/>
      <c r="AJ360" s="170"/>
      <c r="AK360" s="170"/>
      <c r="AL360" s="170"/>
      <c r="AM360" s="17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</row>
    <row r="361" spans="9:57" ht="31.5" customHeight="1">
      <c r="I361" s="10"/>
      <c r="J361" s="236"/>
      <c r="K361" s="237"/>
      <c r="L361" s="12"/>
      <c r="M361" s="13"/>
      <c r="N361" s="12"/>
      <c r="O361" s="58"/>
      <c r="P361" s="58"/>
      <c r="Q361" s="58"/>
      <c r="R361" s="58"/>
      <c r="S361" s="58"/>
      <c r="T361" s="58"/>
      <c r="U361" s="58"/>
      <c r="V361" s="58"/>
      <c r="W361" s="136"/>
      <c r="X361" s="136"/>
      <c r="Y361" s="137"/>
      <c r="Z361" s="119"/>
      <c r="AA361" s="19"/>
      <c r="AB361" s="19"/>
      <c r="AC361" s="19"/>
      <c r="AD361" s="152"/>
      <c r="AE361" s="19"/>
      <c r="AF361" s="19"/>
      <c r="AG361" s="166"/>
      <c r="AH361" s="170"/>
      <c r="AI361" s="170"/>
      <c r="AJ361" s="170"/>
      <c r="AK361" s="170"/>
      <c r="AL361" s="170"/>
      <c r="AM361" s="17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</row>
    <row r="362" spans="9:57" ht="31.5" customHeight="1">
      <c r="I362" s="10"/>
      <c r="J362" s="236"/>
      <c r="K362" s="237"/>
      <c r="L362" s="12"/>
      <c r="M362" s="13"/>
      <c r="N362" s="12"/>
      <c r="O362" s="58"/>
      <c r="P362" s="58"/>
      <c r="Q362" s="58"/>
      <c r="R362" s="58"/>
      <c r="S362" s="58"/>
      <c r="T362" s="58"/>
      <c r="U362" s="58"/>
      <c r="V362" s="58"/>
      <c r="W362" s="136"/>
      <c r="X362" s="136"/>
      <c r="Y362" s="137"/>
      <c r="Z362" s="119"/>
      <c r="AA362" s="19"/>
      <c r="AB362" s="19"/>
      <c r="AC362" s="19"/>
      <c r="AD362" s="152"/>
      <c r="AE362" s="19"/>
      <c r="AF362" s="19"/>
      <c r="AG362" s="166"/>
      <c r="AH362" s="170"/>
      <c r="AI362" s="170"/>
      <c r="AJ362" s="170"/>
      <c r="AK362" s="170"/>
      <c r="AL362" s="170"/>
      <c r="AM362" s="17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</row>
    <row r="363" spans="9:57" ht="30" customHeight="1">
      <c r="I363" s="27"/>
      <c r="J363" s="28"/>
      <c r="K363" s="28"/>
      <c r="L363" s="12"/>
      <c r="M363" s="30"/>
      <c r="N363" s="31"/>
      <c r="Z363" s="103"/>
      <c r="AA363" s="27"/>
      <c r="AB363" s="27"/>
      <c r="AC363" s="27"/>
      <c r="AD363" s="145"/>
      <c r="AE363" s="27"/>
      <c r="AF363" s="27"/>
    </row>
    <row r="365" spans="9:57" ht="15.75" customHeight="1">
      <c r="I365" s="232"/>
      <c r="J365" s="234"/>
      <c r="K365" s="235"/>
      <c r="L365" s="1"/>
      <c r="M365" s="227"/>
      <c r="N365" s="2"/>
      <c r="O365" s="251"/>
      <c r="P365" s="252"/>
      <c r="Q365" s="252"/>
      <c r="R365" s="224"/>
      <c r="S365" s="3"/>
      <c r="T365" s="253"/>
      <c r="U365" s="254"/>
      <c r="V365" s="254"/>
      <c r="W365" s="254"/>
      <c r="X365" s="255"/>
      <c r="Y365" s="115"/>
      <c r="Z365" s="246"/>
      <c r="AA365" s="1"/>
      <c r="AB365" s="1"/>
      <c r="AC365" s="1"/>
      <c r="AD365" s="148"/>
      <c r="AE365" s="1"/>
      <c r="AF365" s="1"/>
      <c r="AG365" s="256"/>
      <c r="AH365" s="168"/>
      <c r="AI365" s="168"/>
      <c r="AJ365" s="168"/>
      <c r="AK365" s="168"/>
      <c r="AL365" s="168"/>
      <c r="AM365" s="168"/>
      <c r="AN365" s="70"/>
      <c r="AO365" s="70"/>
      <c r="AP365" s="70"/>
      <c r="AQ365" s="70"/>
      <c r="AR365" s="70"/>
      <c r="AS365" s="70"/>
      <c r="AT365" s="70"/>
      <c r="AU365" s="70"/>
      <c r="AV365" s="70"/>
      <c r="AW365" s="70"/>
      <c r="AX365" s="70"/>
      <c r="AY365" s="70"/>
      <c r="AZ365" s="70"/>
      <c r="BA365" s="70"/>
      <c r="BB365" s="70"/>
      <c r="BC365" s="70"/>
      <c r="BD365" s="70"/>
      <c r="BE365" s="70"/>
    </row>
    <row r="366" spans="9:57">
      <c r="I366" s="233"/>
      <c r="J366" s="219"/>
      <c r="K366" s="220"/>
      <c r="L366" s="5"/>
      <c r="M366" s="228"/>
      <c r="N366" s="6"/>
      <c r="O366" s="221"/>
      <c r="P366" s="222"/>
      <c r="Q366" s="222"/>
      <c r="R366" s="223"/>
      <c r="S366" s="180"/>
      <c r="T366" s="224"/>
      <c r="U366" s="227"/>
      <c r="V366" s="230"/>
      <c r="W366" s="246"/>
      <c r="X366" s="246"/>
      <c r="Y366" s="116"/>
      <c r="Z366" s="240"/>
      <c r="AA366" s="5"/>
      <c r="AB366" s="5"/>
      <c r="AC366" s="5"/>
      <c r="AD366" s="149"/>
      <c r="AE366" s="5"/>
      <c r="AF366" s="5"/>
      <c r="AG366" s="256"/>
      <c r="AH366" s="168"/>
      <c r="AI366" s="168"/>
      <c r="AJ366" s="168"/>
      <c r="AK366" s="168"/>
      <c r="AL366" s="168"/>
      <c r="AM366" s="168"/>
      <c r="AN366" s="70"/>
      <c r="AO366" s="70"/>
      <c r="AP366" s="70"/>
      <c r="AQ366" s="70"/>
      <c r="AR366" s="70"/>
      <c r="AS366" s="70"/>
      <c r="AT366" s="70"/>
      <c r="AU366" s="70"/>
      <c r="AV366" s="70"/>
      <c r="AW366" s="70"/>
      <c r="AX366" s="70"/>
      <c r="AY366" s="70"/>
      <c r="AZ366" s="70"/>
      <c r="BA366" s="70"/>
      <c r="BB366" s="70"/>
      <c r="BC366" s="70"/>
      <c r="BD366" s="70"/>
      <c r="BE366" s="70"/>
    </row>
    <row r="367" spans="9:57">
      <c r="I367" s="233"/>
      <c r="J367" s="219"/>
      <c r="K367" s="220"/>
      <c r="L367" s="225"/>
      <c r="M367" s="228"/>
      <c r="N367" s="248"/>
      <c r="O367" s="5"/>
      <c r="P367" s="6"/>
      <c r="Q367" s="249"/>
      <c r="R367" s="250"/>
      <c r="S367" s="181"/>
      <c r="T367" s="225"/>
      <c r="U367" s="228"/>
      <c r="V367" s="225"/>
      <c r="W367" s="240"/>
      <c r="X367" s="240"/>
      <c r="Y367" s="238"/>
      <c r="Z367" s="240"/>
      <c r="AA367" s="5"/>
      <c r="AB367" s="5"/>
      <c r="AC367" s="5"/>
      <c r="AD367" s="149"/>
      <c r="AE367" s="5"/>
      <c r="AF367" s="5"/>
      <c r="AG367" s="256"/>
      <c r="AH367" s="168"/>
      <c r="AI367" s="168"/>
      <c r="AJ367" s="168"/>
      <c r="AK367" s="168"/>
      <c r="AL367" s="168"/>
      <c r="AM367" s="168"/>
      <c r="AN367" s="70"/>
      <c r="AO367" s="70"/>
      <c r="AP367" s="70"/>
      <c r="AQ367" s="70"/>
      <c r="AR367" s="70"/>
      <c r="AS367" s="70"/>
      <c r="AT367" s="70"/>
      <c r="AU367" s="70"/>
      <c r="AV367" s="70"/>
      <c r="AW367" s="70"/>
      <c r="AX367" s="70"/>
      <c r="AY367" s="70"/>
      <c r="AZ367" s="70"/>
      <c r="BA367" s="70"/>
      <c r="BB367" s="70"/>
      <c r="BC367" s="70"/>
      <c r="BD367" s="70"/>
      <c r="BE367" s="70"/>
    </row>
    <row r="368" spans="9:57" ht="33" customHeight="1">
      <c r="I368" s="247"/>
      <c r="J368" s="242"/>
      <c r="K368" s="243"/>
      <c r="L368" s="226"/>
      <c r="M368" s="229"/>
      <c r="N368" s="226"/>
      <c r="O368" s="8"/>
      <c r="P368" s="8"/>
      <c r="Q368" s="9"/>
      <c r="R368" s="9"/>
      <c r="S368" s="8"/>
      <c r="T368" s="226"/>
      <c r="U368" s="229"/>
      <c r="V368" s="5"/>
      <c r="W368" s="117"/>
      <c r="X368" s="117"/>
      <c r="Y368" s="239"/>
      <c r="Z368" s="241"/>
      <c r="AA368" s="61"/>
      <c r="AB368" s="61"/>
      <c r="AC368" s="61"/>
      <c r="AD368" s="150"/>
      <c r="AE368" s="61"/>
      <c r="AF368" s="61"/>
      <c r="AG368" s="256"/>
      <c r="AH368" s="168"/>
      <c r="AI368" s="168"/>
      <c r="AJ368" s="168"/>
      <c r="AK368" s="168"/>
      <c r="AL368" s="168"/>
      <c r="AM368" s="168"/>
      <c r="AN368" s="70"/>
      <c r="AO368" s="70"/>
      <c r="AP368" s="70"/>
      <c r="AQ368" s="70"/>
      <c r="AR368" s="70"/>
      <c r="AS368" s="70"/>
      <c r="AT368" s="70"/>
      <c r="AU368" s="70"/>
      <c r="AV368" s="70"/>
      <c r="AW368" s="70"/>
      <c r="AX368" s="70"/>
      <c r="AY368" s="70"/>
      <c r="AZ368" s="70"/>
      <c r="BA368" s="70"/>
      <c r="BB368" s="70"/>
      <c r="BC368" s="70"/>
      <c r="BD368" s="70"/>
      <c r="BE368" s="70"/>
    </row>
    <row r="369" spans="9:57">
      <c r="I369" s="10"/>
      <c r="J369" s="244"/>
      <c r="K369" s="237"/>
      <c r="L369" s="10"/>
      <c r="M369" s="10"/>
      <c r="N369" s="10"/>
      <c r="O369" s="10"/>
      <c r="P369" s="10"/>
      <c r="Q369" s="10"/>
      <c r="R369" s="10"/>
      <c r="S369" s="25"/>
      <c r="T369" s="10"/>
      <c r="U369" s="10"/>
      <c r="V369" s="10"/>
      <c r="W369" s="109"/>
      <c r="X369" s="109"/>
      <c r="Y369" s="109"/>
      <c r="Z369" s="109"/>
      <c r="AA369" s="10"/>
      <c r="AB369" s="10"/>
      <c r="AC369" s="10"/>
      <c r="AD369" s="151"/>
      <c r="AE369" s="10"/>
      <c r="AF369" s="10"/>
      <c r="AG369" s="151"/>
      <c r="AH369" s="169"/>
      <c r="AI369" s="169"/>
      <c r="AJ369" s="169"/>
      <c r="AK369" s="169"/>
      <c r="AL369" s="169"/>
      <c r="AM369" s="169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</row>
    <row r="370" spans="9:57">
      <c r="I370" s="236"/>
      <c r="J370" s="245"/>
      <c r="K370" s="245"/>
      <c r="L370" s="245"/>
      <c r="M370" s="245"/>
      <c r="N370" s="245"/>
      <c r="O370" s="245"/>
      <c r="P370" s="245"/>
      <c r="Q370" s="245"/>
      <c r="R370" s="245"/>
      <c r="S370" s="245"/>
      <c r="T370" s="245"/>
      <c r="U370" s="245"/>
      <c r="V370" s="245"/>
      <c r="W370" s="245"/>
      <c r="X370" s="245"/>
      <c r="Y370" s="245"/>
      <c r="Z370" s="245"/>
      <c r="AA370" s="245"/>
      <c r="AB370" s="245"/>
      <c r="AC370" s="245"/>
      <c r="AD370" s="245"/>
      <c r="AE370" s="245"/>
      <c r="AF370" s="245"/>
      <c r="AG370" s="237"/>
      <c r="AH370" s="169"/>
      <c r="AI370" s="169"/>
      <c r="AJ370" s="169"/>
      <c r="AK370" s="169"/>
      <c r="AL370" s="169"/>
      <c r="AM370" s="169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</row>
    <row r="371" spans="9:57">
      <c r="I371" s="10"/>
      <c r="J371" s="236"/>
      <c r="K371" s="237"/>
      <c r="L371" s="12"/>
      <c r="M371" s="13"/>
      <c r="N371" s="12"/>
      <c r="O371" s="14"/>
      <c r="P371" s="14"/>
      <c r="Q371" s="11"/>
      <c r="R371" s="15"/>
      <c r="S371" s="15"/>
      <c r="T371" s="16"/>
      <c r="U371" s="17"/>
      <c r="V371" s="18"/>
      <c r="W371" s="118"/>
      <c r="X371" s="109"/>
      <c r="Y371" s="110"/>
      <c r="Z371" s="119"/>
      <c r="AA371" s="19"/>
      <c r="AB371" s="19"/>
      <c r="AC371" s="19"/>
      <c r="AD371" s="152"/>
      <c r="AE371" s="19"/>
      <c r="AF371" s="19"/>
      <c r="AG371" s="166"/>
      <c r="AH371" s="170"/>
      <c r="AI371" s="170"/>
      <c r="AJ371" s="170"/>
      <c r="AK371" s="170"/>
      <c r="AL371" s="170"/>
      <c r="AM371" s="17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</row>
    <row r="372" spans="9:57">
      <c r="I372" s="10"/>
      <c r="J372" s="236"/>
      <c r="K372" s="237"/>
      <c r="L372" s="12"/>
      <c r="M372" s="13"/>
      <c r="N372" s="12"/>
      <c r="O372" s="14"/>
      <c r="P372" s="14"/>
      <c r="Q372" s="14"/>
      <c r="R372" s="14"/>
      <c r="S372" s="14"/>
      <c r="T372" s="16"/>
      <c r="U372" s="17"/>
      <c r="V372" s="18"/>
      <c r="W372" s="118"/>
      <c r="X372" s="109"/>
      <c r="Y372" s="110"/>
      <c r="Z372" s="119"/>
      <c r="AA372" s="19"/>
      <c r="AB372" s="19"/>
      <c r="AC372" s="19"/>
      <c r="AD372" s="152"/>
      <c r="AE372" s="19"/>
      <c r="AF372" s="19"/>
      <c r="AG372" s="166"/>
      <c r="AH372" s="170"/>
      <c r="AI372" s="170"/>
      <c r="AJ372" s="170"/>
      <c r="AK372" s="170"/>
      <c r="AL372" s="170"/>
      <c r="AM372" s="17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</row>
    <row r="373" spans="9:57">
      <c r="I373" s="10"/>
      <c r="J373" s="236"/>
      <c r="K373" s="237"/>
      <c r="L373" s="12"/>
      <c r="M373" s="13"/>
      <c r="N373" s="12"/>
      <c r="O373" s="14"/>
      <c r="P373" s="14"/>
      <c r="Q373" s="14"/>
      <c r="R373" s="14"/>
      <c r="S373" s="14"/>
      <c r="T373" s="16"/>
      <c r="U373" s="17"/>
      <c r="V373" s="18"/>
      <c r="W373" s="118"/>
      <c r="X373" s="109"/>
      <c r="Y373" s="110"/>
      <c r="Z373" s="119"/>
      <c r="AA373" s="19"/>
      <c r="AB373" s="19"/>
      <c r="AC373" s="19"/>
      <c r="AD373" s="152"/>
      <c r="AE373" s="19"/>
      <c r="AF373" s="19"/>
      <c r="AG373" s="166"/>
      <c r="AH373" s="170"/>
      <c r="AI373" s="170"/>
      <c r="AJ373" s="170"/>
      <c r="AK373" s="170"/>
      <c r="AL373" s="170"/>
      <c r="AM373" s="17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</row>
    <row r="374" spans="9:57">
      <c r="I374" s="10"/>
      <c r="J374" s="236"/>
      <c r="K374" s="237"/>
      <c r="L374" s="12"/>
      <c r="M374" s="13"/>
      <c r="N374" s="12"/>
      <c r="O374" s="14"/>
      <c r="P374" s="14"/>
      <c r="Q374" s="14"/>
      <c r="R374" s="14"/>
      <c r="S374" s="14"/>
      <c r="T374" s="16"/>
      <c r="U374" s="17"/>
      <c r="V374" s="18"/>
      <c r="W374" s="118"/>
      <c r="X374" s="109"/>
      <c r="Y374" s="110"/>
      <c r="Z374" s="119"/>
      <c r="AA374" s="19"/>
      <c r="AB374" s="19"/>
      <c r="AC374" s="19"/>
      <c r="AD374" s="152"/>
      <c r="AE374" s="19"/>
      <c r="AF374" s="19"/>
      <c r="AG374" s="166"/>
      <c r="AH374" s="170"/>
      <c r="AI374" s="170"/>
      <c r="AJ374" s="170"/>
      <c r="AK374" s="170"/>
      <c r="AL374" s="170"/>
      <c r="AM374" s="17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</row>
    <row r="375" spans="9:57">
      <c r="I375" s="10"/>
      <c r="J375" s="236"/>
      <c r="K375" s="237"/>
      <c r="L375" s="12"/>
      <c r="M375" s="13"/>
      <c r="N375" s="12"/>
      <c r="O375" s="14"/>
      <c r="P375" s="14"/>
      <c r="Q375" s="14"/>
      <c r="R375" s="14"/>
      <c r="S375" s="14"/>
      <c r="T375" s="16"/>
      <c r="U375" s="17"/>
      <c r="V375" s="18"/>
      <c r="W375" s="120"/>
      <c r="X375" s="109"/>
      <c r="Y375" s="110"/>
      <c r="Z375" s="119"/>
      <c r="AA375" s="19"/>
      <c r="AB375" s="19"/>
      <c r="AC375" s="19"/>
      <c r="AD375" s="152"/>
      <c r="AE375" s="19"/>
      <c r="AF375" s="19"/>
      <c r="AG375" s="166"/>
      <c r="AH375" s="170"/>
      <c r="AI375" s="170"/>
      <c r="AJ375" s="170"/>
      <c r="AK375" s="170"/>
      <c r="AL375" s="170"/>
      <c r="AM375" s="17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</row>
    <row r="376" spans="9:57">
      <c r="I376" s="10"/>
      <c r="J376" s="236"/>
      <c r="K376" s="237"/>
      <c r="L376" s="12"/>
      <c r="M376" s="13"/>
      <c r="N376" s="12"/>
      <c r="O376" s="14"/>
      <c r="P376" s="14"/>
      <c r="Q376" s="14"/>
      <c r="R376" s="14"/>
      <c r="S376" s="14"/>
      <c r="T376" s="16"/>
      <c r="U376" s="17"/>
      <c r="V376" s="18"/>
      <c r="W376" s="120"/>
      <c r="X376" s="109"/>
      <c r="Y376" s="110"/>
      <c r="Z376" s="119"/>
      <c r="AA376" s="19"/>
      <c r="AB376" s="19"/>
      <c r="AC376" s="19"/>
      <c r="AD376" s="152"/>
      <c r="AE376" s="19"/>
      <c r="AF376" s="19"/>
      <c r="AG376" s="166"/>
      <c r="AH376" s="170"/>
      <c r="AI376" s="170"/>
      <c r="AJ376" s="170"/>
      <c r="AK376" s="170"/>
      <c r="AL376" s="170"/>
      <c r="AM376" s="17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</row>
    <row r="377" spans="9:57">
      <c r="I377" s="10"/>
      <c r="J377" s="236"/>
      <c r="K377" s="237"/>
      <c r="L377" s="12"/>
      <c r="M377" s="13"/>
      <c r="N377" s="12"/>
      <c r="O377" s="14"/>
      <c r="P377" s="14"/>
      <c r="Q377" s="14"/>
      <c r="R377" s="14"/>
      <c r="S377" s="14"/>
      <c r="T377" s="16"/>
      <c r="U377" s="17"/>
      <c r="V377" s="18"/>
      <c r="W377" s="120"/>
      <c r="X377" s="109"/>
      <c r="Y377" s="110"/>
      <c r="Z377" s="119"/>
      <c r="AA377" s="19"/>
      <c r="AB377" s="19"/>
      <c r="AC377" s="19"/>
      <c r="AD377" s="152"/>
      <c r="AE377" s="19"/>
      <c r="AF377" s="19"/>
      <c r="AG377" s="166"/>
      <c r="AH377" s="170"/>
      <c r="AI377" s="170"/>
      <c r="AJ377" s="170"/>
      <c r="AK377" s="170"/>
      <c r="AL377" s="170"/>
      <c r="AM377" s="17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</row>
    <row r="378" spans="9:57" ht="31.5" customHeight="1">
      <c r="I378" s="10"/>
      <c r="J378" s="236"/>
      <c r="K378" s="237"/>
      <c r="L378" s="12"/>
      <c r="M378" s="13"/>
      <c r="N378" s="12"/>
      <c r="O378" s="58"/>
      <c r="P378" s="58"/>
      <c r="Q378" s="58"/>
      <c r="R378" s="58"/>
      <c r="S378" s="58"/>
      <c r="T378" s="58"/>
      <c r="U378" s="58"/>
      <c r="V378" s="58"/>
      <c r="W378" s="136"/>
      <c r="X378" s="136"/>
      <c r="Y378" s="120"/>
      <c r="Z378" s="119"/>
      <c r="AA378" s="19"/>
      <c r="AB378" s="19"/>
      <c r="AC378" s="19"/>
      <c r="AD378" s="152"/>
      <c r="AE378" s="19"/>
      <c r="AF378" s="19"/>
      <c r="AG378" s="166"/>
      <c r="AH378" s="170"/>
      <c r="AI378" s="170"/>
      <c r="AJ378" s="170"/>
      <c r="AK378" s="170"/>
      <c r="AL378" s="170"/>
      <c r="AM378" s="17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  <c r="BA378" s="20"/>
      <c r="BB378" s="20"/>
      <c r="BC378" s="20"/>
      <c r="BD378" s="20"/>
      <c r="BE378" s="20"/>
    </row>
    <row r="379" spans="9:57" ht="31.5" customHeight="1">
      <c r="I379" s="10"/>
      <c r="J379" s="236"/>
      <c r="K379" s="237"/>
      <c r="L379" s="12"/>
      <c r="M379" s="13"/>
      <c r="N379" s="12"/>
      <c r="O379" s="58"/>
      <c r="P379" s="58"/>
      <c r="Q379" s="58"/>
      <c r="R379" s="58"/>
      <c r="S379" s="58"/>
      <c r="T379" s="58"/>
      <c r="U379" s="58"/>
      <c r="V379" s="58"/>
      <c r="W379" s="136"/>
      <c r="X379" s="136"/>
      <c r="Y379" s="120"/>
      <c r="Z379" s="119"/>
      <c r="AA379" s="19"/>
      <c r="AB379" s="19"/>
      <c r="AC379" s="19"/>
      <c r="AD379" s="152"/>
      <c r="AE379" s="19"/>
      <c r="AF379" s="19"/>
      <c r="AG379" s="166"/>
      <c r="AH379" s="170"/>
      <c r="AI379" s="170"/>
      <c r="AJ379" s="170"/>
      <c r="AK379" s="170"/>
      <c r="AL379" s="170"/>
      <c r="AM379" s="17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  <c r="BA379" s="20"/>
      <c r="BB379" s="20"/>
      <c r="BC379" s="20"/>
      <c r="BD379" s="20"/>
      <c r="BE379" s="20"/>
    </row>
    <row r="380" spans="9:57" ht="31.5" customHeight="1">
      <c r="I380" s="10"/>
      <c r="J380" s="236"/>
      <c r="K380" s="237"/>
      <c r="L380" s="12"/>
      <c r="M380" s="13"/>
      <c r="N380" s="12"/>
      <c r="O380" s="58"/>
      <c r="P380" s="58"/>
      <c r="Q380" s="58"/>
      <c r="R380" s="58"/>
      <c r="S380" s="58"/>
      <c r="T380" s="58"/>
      <c r="U380" s="58"/>
      <c r="V380" s="58"/>
      <c r="W380" s="136"/>
      <c r="X380" s="136"/>
      <c r="Y380" s="120"/>
      <c r="Z380" s="119"/>
      <c r="AA380" s="19"/>
      <c r="AB380" s="19"/>
      <c r="AC380" s="19"/>
      <c r="AD380" s="152"/>
      <c r="AE380" s="19"/>
      <c r="AF380" s="19"/>
      <c r="AG380" s="166"/>
      <c r="AH380" s="170"/>
      <c r="AI380" s="170"/>
      <c r="AJ380" s="170"/>
      <c r="AK380" s="170"/>
      <c r="AL380" s="170"/>
      <c r="AM380" s="17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</row>
    <row r="381" spans="9:57">
      <c r="I381" s="10"/>
      <c r="J381" s="59"/>
      <c r="K381" s="59"/>
      <c r="L381" s="12"/>
      <c r="M381" s="13"/>
      <c r="N381" s="12"/>
      <c r="O381" s="14"/>
      <c r="P381" s="14"/>
      <c r="Q381" s="14"/>
      <c r="R381" s="14"/>
      <c r="S381" s="14"/>
      <c r="T381" s="16"/>
      <c r="U381" s="17"/>
      <c r="V381" s="18"/>
      <c r="W381" s="120"/>
      <c r="X381" s="109"/>
      <c r="Y381" s="110"/>
      <c r="Z381" s="119"/>
      <c r="AA381" s="19"/>
      <c r="AB381" s="19"/>
      <c r="AC381" s="19"/>
      <c r="AD381" s="152"/>
      <c r="AE381" s="19"/>
      <c r="AF381" s="19"/>
      <c r="AG381" s="166"/>
      <c r="AH381" s="170"/>
      <c r="AI381" s="170"/>
      <c r="AJ381" s="170"/>
      <c r="AK381" s="170"/>
      <c r="AL381" s="170"/>
      <c r="AM381" s="17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  <c r="BA381" s="20"/>
      <c r="BB381" s="20"/>
      <c r="BC381" s="20"/>
      <c r="BD381" s="20"/>
      <c r="BE381" s="20"/>
    </row>
    <row r="382" spans="9:57">
      <c r="I382" s="10"/>
      <c r="J382" s="59"/>
      <c r="K382" s="59"/>
      <c r="L382" s="12"/>
      <c r="M382" s="13"/>
      <c r="N382" s="12"/>
      <c r="O382" s="14"/>
      <c r="P382" s="14"/>
      <c r="Q382" s="14"/>
      <c r="R382" s="14"/>
      <c r="S382" s="14"/>
      <c r="T382" s="16"/>
      <c r="U382" s="17"/>
      <c r="V382" s="18"/>
      <c r="W382" s="120"/>
      <c r="X382" s="109"/>
      <c r="Y382" s="110"/>
      <c r="Z382" s="119"/>
      <c r="AA382" s="19"/>
      <c r="AB382" s="19"/>
      <c r="AC382" s="19"/>
      <c r="AD382" s="152"/>
      <c r="AE382" s="19"/>
      <c r="AF382" s="19"/>
      <c r="AG382" s="166"/>
      <c r="AH382" s="170"/>
      <c r="AI382" s="170"/>
      <c r="AJ382" s="170"/>
      <c r="AK382" s="170"/>
      <c r="AL382" s="170"/>
      <c r="AM382" s="17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</row>
    <row r="383" spans="9:57">
      <c r="I383" s="10"/>
      <c r="J383" s="59"/>
      <c r="K383" s="59"/>
      <c r="L383" s="12"/>
      <c r="M383" s="13"/>
      <c r="N383" s="12"/>
      <c r="O383" s="14"/>
      <c r="P383" s="14"/>
      <c r="Q383" s="14"/>
      <c r="R383" s="14"/>
      <c r="S383" s="14"/>
      <c r="T383" s="16"/>
      <c r="U383" s="17"/>
      <c r="V383" s="18"/>
      <c r="W383" s="120"/>
      <c r="X383" s="109"/>
      <c r="Y383" s="110"/>
      <c r="Z383" s="119"/>
      <c r="AA383" s="19"/>
      <c r="AB383" s="19"/>
      <c r="AC383" s="19"/>
      <c r="AD383" s="152"/>
      <c r="AE383" s="19"/>
      <c r="AF383" s="19"/>
      <c r="AG383" s="166"/>
      <c r="AH383" s="170"/>
      <c r="AI383" s="170"/>
      <c r="AJ383" s="170"/>
      <c r="AK383" s="170"/>
      <c r="AL383" s="170"/>
      <c r="AM383" s="17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  <c r="BA383" s="20"/>
      <c r="BB383" s="20"/>
      <c r="BC383" s="20"/>
      <c r="BD383" s="20"/>
      <c r="BE383" s="20"/>
    </row>
    <row r="384" spans="9:57">
      <c r="I384" s="10"/>
      <c r="J384" s="59"/>
      <c r="K384" s="59"/>
      <c r="L384" s="12"/>
      <c r="M384" s="13"/>
      <c r="N384" s="12"/>
      <c r="O384" s="14"/>
      <c r="P384" s="14"/>
      <c r="Q384" s="14"/>
      <c r="R384" s="14"/>
      <c r="S384" s="14"/>
      <c r="T384" s="16"/>
      <c r="U384" s="17"/>
      <c r="V384" s="18"/>
      <c r="W384" s="120"/>
      <c r="X384" s="109"/>
      <c r="Y384" s="110"/>
      <c r="Z384" s="119"/>
      <c r="AA384" s="19"/>
      <c r="AB384" s="19"/>
      <c r="AC384" s="19"/>
      <c r="AD384" s="152"/>
      <c r="AE384" s="19"/>
      <c r="AF384" s="19"/>
      <c r="AG384" s="166"/>
      <c r="AH384" s="170"/>
      <c r="AI384" s="170"/>
      <c r="AJ384" s="170"/>
      <c r="AK384" s="170"/>
      <c r="AL384" s="170"/>
      <c r="AM384" s="17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  <c r="BA384" s="20"/>
      <c r="BB384" s="20"/>
      <c r="BC384" s="20"/>
      <c r="BD384" s="20"/>
      <c r="BE384" s="20"/>
    </row>
    <row r="385" spans="9:57">
      <c r="I385" s="10"/>
      <c r="J385" s="59"/>
      <c r="K385" s="59"/>
      <c r="L385" s="12"/>
      <c r="M385" s="13"/>
      <c r="N385" s="12"/>
      <c r="O385" s="14"/>
      <c r="P385" s="14"/>
      <c r="Q385" s="14"/>
      <c r="R385" s="14"/>
      <c r="S385" s="14"/>
      <c r="T385" s="16"/>
      <c r="U385" s="17"/>
      <c r="V385" s="18"/>
      <c r="W385" s="120"/>
      <c r="X385" s="109"/>
      <c r="Y385" s="110"/>
      <c r="Z385" s="119"/>
      <c r="AA385" s="19"/>
      <c r="AB385" s="19"/>
      <c r="AC385" s="19"/>
      <c r="AD385" s="152"/>
      <c r="AE385" s="19"/>
      <c r="AF385" s="19"/>
      <c r="AG385" s="166"/>
      <c r="AH385" s="170"/>
      <c r="AI385" s="170"/>
      <c r="AJ385" s="170"/>
      <c r="AK385" s="170"/>
      <c r="AL385" s="170"/>
      <c r="AM385" s="17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</row>
    <row r="386" spans="9:57" ht="31.5" customHeight="1">
      <c r="I386" s="10"/>
      <c r="J386" s="236"/>
      <c r="K386" s="237"/>
      <c r="L386" s="12"/>
      <c r="M386" s="13"/>
      <c r="N386" s="12"/>
      <c r="O386" s="58"/>
      <c r="P386" s="58"/>
      <c r="Q386" s="58"/>
      <c r="R386" s="58"/>
      <c r="S386" s="58"/>
      <c r="T386" s="58"/>
      <c r="U386" s="58"/>
      <c r="V386" s="58"/>
      <c r="W386" s="136"/>
      <c r="X386" s="136"/>
      <c r="Y386" s="137"/>
      <c r="Z386" s="119"/>
      <c r="AA386" s="19"/>
      <c r="AB386" s="19"/>
      <c r="AC386" s="19"/>
      <c r="AD386" s="152"/>
      <c r="AE386" s="19"/>
      <c r="AF386" s="19"/>
      <c r="AG386" s="166"/>
      <c r="AH386" s="170"/>
      <c r="AI386" s="170"/>
      <c r="AJ386" s="170"/>
      <c r="AK386" s="170"/>
      <c r="AL386" s="170"/>
      <c r="AM386" s="17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  <c r="BA386" s="20"/>
      <c r="BB386" s="20"/>
      <c r="BC386" s="20"/>
      <c r="BD386" s="20"/>
      <c r="BE386" s="20"/>
    </row>
    <row r="387" spans="9:57" ht="31.5" customHeight="1">
      <c r="I387" s="10"/>
      <c r="J387" s="236"/>
      <c r="K387" s="237"/>
      <c r="L387" s="12"/>
      <c r="M387" s="13"/>
      <c r="N387" s="12"/>
      <c r="O387" s="58"/>
      <c r="P387" s="58"/>
      <c r="Q387" s="58"/>
      <c r="R387" s="58"/>
      <c r="S387" s="58"/>
      <c r="T387" s="58"/>
      <c r="U387" s="58"/>
      <c r="V387" s="58"/>
      <c r="W387" s="136"/>
      <c r="X387" s="136"/>
      <c r="Y387" s="137"/>
      <c r="Z387" s="119"/>
      <c r="AA387" s="19"/>
      <c r="AB387" s="19"/>
      <c r="AC387" s="19"/>
      <c r="AD387" s="152"/>
      <c r="AE387" s="19"/>
      <c r="AF387" s="19"/>
      <c r="AG387" s="166"/>
      <c r="AH387" s="170"/>
      <c r="AI387" s="170"/>
      <c r="AJ387" s="170"/>
      <c r="AK387" s="170"/>
      <c r="AL387" s="170"/>
      <c r="AM387" s="17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</row>
    <row r="388" spans="9:57" ht="30" customHeight="1">
      <c r="I388" s="27"/>
      <c r="J388" s="28"/>
      <c r="K388" s="28"/>
      <c r="L388" s="12"/>
      <c r="M388" s="30"/>
      <c r="N388" s="31"/>
      <c r="Z388" s="103"/>
      <c r="AA388" s="27"/>
      <c r="AB388" s="27"/>
      <c r="AC388" s="27"/>
      <c r="AD388" s="145"/>
      <c r="AE388" s="27"/>
      <c r="AF388" s="27"/>
    </row>
    <row r="390" spans="9:57" ht="15.75" customHeight="1">
      <c r="I390" s="232"/>
      <c r="J390" s="234"/>
      <c r="K390" s="235"/>
      <c r="L390" s="1"/>
      <c r="M390" s="227"/>
      <c r="N390" s="2"/>
      <c r="O390" s="251"/>
      <c r="P390" s="252"/>
      <c r="Q390" s="252"/>
      <c r="R390" s="224"/>
      <c r="S390" s="3"/>
      <c r="T390" s="253"/>
      <c r="U390" s="254"/>
      <c r="V390" s="254"/>
      <c r="W390" s="254"/>
      <c r="X390" s="255"/>
      <c r="Y390" s="115"/>
      <c r="Z390" s="246"/>
      <c r="AA390" s="1"/>
      <c r="AB390" s="1"/>
      <c r="AC390" s="1"/>
      <c r="AD390" s="148"/>
      <c r="AE390" s="1"/>
      <c r="AF390" s="1"/>
      <c r="AG390" s="256"/>
      <c r="AH390" s="168"/>
      <c r="AI390" s="168"/>
      <c r="AJ390" s="168"/>
      <c r="AK390" s="168"/>
      <c r="AL390" s="168"/>
      <c r="AM390" s="168"/>
      <c r="AN390" s="70"/>
      <c r="AO390" s="70"/>
      <c r="AP390" s="70"/>
      <c r="AQ390" s="70"/>
      <c r="AR390" s="70"/>
      <c r="AS390" s="70"/>
      <c r="AT390" s="70"/>
      <c r="AU390" s="70"/>
      <c r="AV390" s="70"/>
      <c r="AW390" s="70"/>
      <c r="AX390" s="70"/>
      <c r="AY390" s="70"/>
      <c r="AZ390" s="70"/>
      <c r="BA390" s="70"/>
      <c r="BB390" s="70"/>
      <c r="BC390" s="70"/>
      <c r="BD390" s="70"/>
      <c r="BE390" s="70"/>
    </row>
    <row r="391" spans="9:57">
      <c r="I391" s="233"/>
      <c r="J391" s="219"/>
      <c r="K391" s="220"/>
      <c r="L391" s="5"/>
      <c r="M391" s="228"/>
      <c r="N391" s="6"/>
      <c r="O391" s="221"/>
      <c r="P391" s="222"/>
      <c r="Q391" s="222"/>
      <c r="R391" s="223"/>
      <c r="S391" s="180"/>
      <c r="T391" s="224"/>
      <c r="U391" s="227"/>
      <c r="V391" s="230"/>
      <c r="W391" s="246"/>
      <c r="X391" s="246"/>
      <c r="Y391" s="116"/>
      <c r="Z391" s="240"/>
      <c r="AA391" s="5"/>
      <c r="AB391" s="5"/>
      <c r="AC391" s="5"/>
      <c r="AD391" s="149"/>
      <c r="AE391" s="5"/>
      <c r="AF391" s="5"/>
      <c r="AG391" s="256"/>
      <c r="AH391" s="168"/>
      <c r="AI391" s="168"/>
      <c r="AJ391" s="168"/>
      <c r="AK391" s="168"/>
      <c r="AL391" s="168"/>
      <c r="AM391" s="168"/>
      <c r="AN391" s="70"/>
      <c r="AO391" s="70"/>
      <c r="AP391" s="70"/>
      <c r="AQ391" s="70"/>
      <c r="AR391" s="70"/>
      <c r="AS391" s="70"/>
      <c r="AT391" s="70"/>
      <c r="AU391" s="70"/>
      <c r="AV391" s="70"/>
      <c r="AW391" s="70"/>
      <c r="AX391" s="70"/>
      <c r="AY391" s="70"/>
      <c r="AZ391" s="70"/>
      <c r="BA391" s="70"/>
      <c r="BB391" s="70"/>
      <c r="BC391" s="70"/>
      <c r="BD391" s="70"/>
      <c r="BE391" s="70"/>
    </row>
    <row r="392" spans="9:57">
      <c r="I392" s="233"/>
      <c r="J392" s="219"/>
      <c r="K392" s="220"/>
      <c r="L392" s="225"/>
      <c r="M392" s="228"/>
      <c r="N392" s="248"/>
      <c r="O392" s="5"/>
      <c r="P392" s="6"/>
      <c r="Q392" s="249"/>
      <c r="R392" s="250"/>
      <c r="S392" s="181"/>
      <c r="T392" s="225"/>
      <c r="U392" s="228"/>
      <c r="V392" s="225"/>
      <c r="W392" s="240"/>
      <c r="X392" s="240"/>
      <c r="Y392" s="238"/>
      <c r="Z392" s="240"/>
      <c r="AA392" s="5"/>
      <c r="AB392" s="5"/>
      <c r="AC392" s="5"/>
      <c r="AD392" s="149"/>
      <c r="AE392" s="5"/>
      <c r="AF392" s="5"/>
      <c r="AG392" s="256"/>
      <c r="AH392" s="168"/>
      <c r="AI392" s="168"/>
      <c r="AJ392" s="168"/>
      <c r="AK392" s="168"/>
      <c r="AL392" s="168"/>
      <c r="AM392" s="168"/>
      <c r="AN392" s="70"/>
      <c r="AO392" s="70"/>
      <c r="AP392" s="70"/>
      <c r="AQ392" s="70"/>
      <c r="AR392" s="70"/>
      <c r="AS392" s="70"/>
      <c r="AT392" s="70"/>
      <c r="AU392" s="70"/>
      <c r="AV392" s="70"/>
      <c r="AW392" s="70"/>
      <c r="AX392" s="70"/>
      <c r="AY392" s="70"/>
      <c r="AZ392" s="70"/>
      <c r="BA392" s="70"/>
      <c r="BB392" s="70"/>
      <c r="BC392" s="70"/>
      <c r="BD392" s="70"/>
      <c r="BE392" s="70"/>
    </row>
    <row r="393" spans="9:57" ht="33" customHeight="1">
      <c r="I393" s="247"/>
      <c r="J393" s="242"/>
      <c r="K393" s="243"/>
      <c r="L393" s="226"/>
      <c r="M393" s="229"/>
      <c r="N393" s="226"/>
      <c r="O393" s="8"/>
      <c r="P393" s="8"/>
      <c r="Q393" s="9"/>
      <c r="R393" s="9"/>
      <c r="S393" s="8"/>
      <c r="T393" s="226"/>
      <c r="U393" s="229"/>
      <c r="V393" s="5"/>
      <c r="W393" s="117"/>
      <c r="X393" s="117"/>
      <c r="Y393" s="239"/>
      <c r="Z393" s="241"/>
      <c r="AA393" s="61"/>
      <c r="AB393" s="61"/>
      <c r="AC393" s="61"/>
      <c r="AD393" s="150"/>
      <c r="AE393" s="61"/>
      <c r="AF393" s="61"/>
      <c r="AG393" s="256"/>
      <c r="AH393" s="168"/>
      <c r="AI393" s="168"/>
      <c r="AJ393" s="168"/>
      <c r="AK393" s="168"/>
      <c r="AL393" s="168"/>
      <c r="AM393" s="168"/>
      <c r="AN393" s="70"/>
      <c r="AO393" s="70"/>
      <c r="AP393" s="70"/>
      <c r="AQ393" s="70"/>
      <c r="AR393" s="70"/>
      <c r="AS393" s="70"/>
      <c r="AT393" s="70"/>
      <c r="AU393" s="70"/>
      <c r="AV393" s="70"/>
      <c r="AW393" s="70"/>
      <c r="AX393" s="70"/>
      <c r="AY393" s="70"/>
      <c r="AZ393" s="70"/>
      <c r="BA393" s="70"/>
      <c r="BB393" s="70"/>
      <c r="BC393" s="70"/>
      <c r="BD393" s="70"/>
      <c r="BE393" s="70"/>
    </row>
    <row r="394" spans="9:57">
      <c r="I394" s="10"/>
      <c r="J394" s="244"/>
      <c r="K394" s="237"/>
      <c r="L394" s="10"/>
      <c r="M394" s="10"/>
      <c r="N394" s="10"/>
      <c r="O394" s="10"/>
      <c r="P394" s="10"/>
      <c r="Q394" s="10"/>
      <c r="R394" s="10"/>
      <c r="S394" s="25"/>
      <c r="T394" s="10"/>
      <c r="U394" s="10"/>
      <c r="V394" s="10"/>
      <c r="W394" s="109"/>
      <c r="X394" s="109"/>
      <c r="Y394" s="109"/>
      <c r="Z394" s="109"/>
      <c r="AA394" s="10"/>
      <c r="AB394" s="10"/>
      <c r="AC394" s="10"/>
      <c r="AD394" s="151"/>
      <c r="AE394" s="10"/>
      <c r="AF394" s="10"/>
      <c r="AG394" s="151"/>
      <c r="AH394" s="169"/>
      <c r="AI394" s="169"/>
      <c r="AJ394" s="169"/>
      <c r="AK394" s="169"/>
      <c r="AL394" s="169"/>
      <c r="AM394" s="169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</row>
    <row r="395" spans="9:57">
      <c r="I395" s="236"/>
      <c r="J395" s="245"/>
      <c r="K395" s="245"/>
      <c r="L395" s="245"/>
      <c r="M395" s="245"/>
      <c r="N395" s="245"/>
      <c r="O395" s="245"/>
      <c r="P395" s="245"/>
      <c r="Q395" s="245"/>
      <c r="R395" s="245"/>
      <c r="S395" s="245"/>
      <c r="T395" s="245"/>
      <c r="U395" s="245"/>
      <c r="V395" s="245"/>
      <c r="W395" s="245"/>
      <c r="X395" s="245"/>
      <c r="Y395" s="245"/>
      <c r="Z395" s="245"/>
      <c r="AA395" s="245"/>
      <c r="AB395" s="245"/>
      <c r="AC395" s="245"/>
      <c r="AD395" s="245"/>
      <c r="AE395" s="245"/>
      <c r="AF395" s="245"/>
      <c r="AG395" s="237"/>
      <c r="AH395" s="169"/>
      <c r="AI395" s="169"/>
      <c r="AJ395" s="169"/>
      <c r="AK395" s="169"/>
      <c r="AL395" s="169"/>
      <c r="AM395" s="169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</row>
    <row r="396" spans="9:57">
      <c r="I396" s="10"/>
      <c r="J396" s="236"/>
      <c r="K396" s="237"/>
      <c r="L396" s="12"/>
      <c r="M396" s="13"/>
      <c r="N396" s="12"/>
      <c r="O396" s="14"/>
      <c r="P396" s="14"/>
      <c r="Q396" s="11"/>
      <c r="R396" s="15"/>
      <c r="S396" s="15"/>
      <c r="T396" s="16"/>
      <c r="U396" s="17"/>
      <c r="V396" s="18"/>
      <c r="W396" s="118"/>
      <c r="X396" s="109"/>
      <c r="Y396" s="110"/>
      <c r="Z396" s="119"/>
      <c r="AA396" s="19"/>
      <c r="AB396" s="19"/>
      <c r="AC396" s="19"/>
      <c r="AD396" s="152"/>
      <c r="AE396" s="19"/>
      <c r="AF396" s="19"/>
      <c r="AG396" s="166"/>
      <c r="AH396" s="170"/>
      <c r="AI396" s="170"/>
      <c r="AJ396" s="170"/>
      <c r="AK396" s="170"/>
      <c r="AL396" s="170"/>
      <c r="AM396" s="17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</row>
    <row r="397" spans="9:57">
      <c r="I397" s="10"/>
      <c r="J397" s="236"/>
      <c r="K397" s="237"/>
      <c r="L397" s="12"/>
      <c r="M397" s="13"/>
      <c r="N397" s="12"/>
      <c r="O397" s="14"/>
      <c r="P397" s="14"/>
      <c r="Q397" s="14"/>
      <c r="R397" s="14"/>
      <c r="S397" s="14"/>
      <c r="T397" s="16"/>
      <c r="U397" s="17"/>
      <c r="V397" s="18"/>
      <c r="W397" s="118"/>
      <c r="X397" s="109"/>
      <c r="Y397" s="110"/>
      <c r="Z397" s="119"/>
      <c r="AA397" s="19"/>
      <c r="AB397" s="19"/>
      <c r="AC397" s="19"/>
      <c r="AD397" s="152"/>
      <c r="AE397" s="19"/>
      <c r="AF397" s="19"/>
      <c r="AG397" s="166"/>
      <c r="AH397" s="170"/>
      <c r="AI397" s="170"/>
      <c r="AJ397" s="170"/>
      <c r="AK397" s="170"/>
      <c r="AL397" s="170"/>
      <c r="AM397" s="17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0"/>
      <c r="BD397" s="20"/>
      <c r="BE397" s="20"/>
    </row>
    <row r="398" spans="9:57">
      <c r="I398" s="10"/>
      <c r="J398" s="236"/>
      <c r="K398" s="237"/>
      <c r="L398" s="12"/>
      <c r="M398" s="13"/>
      <c r="N398" s="12"/>
      <c r="O398" s="14"/>
      <c r="P398" s="14"/>
      <c r="Q398" s="14"/>
      <c r="R398" s="14"/>
      <c r="S398" s="14"/>
      <c r="T398" s="16"/>
      <c r="U398" s="17"/>
      <c r="V398" s="18"/>
      <c r="W398" s="118"/>
      <c r="X398" s="109"/>
      <c r="Y398" s="110"/>
      <c r="Z398" s="119"/>
      <c r="AA398" s="19"/>
      <c r="AB398" s="19"/>
      <c r="AC398" s="19"/>
      <c r="AD398" s="152"/>
      <c r="AE398" s="19"/>
      <c r="AF398" s="19"/>
      <c r="AG398" s="166"/>
      <c r="AH398" s="170"/>
      <c r="AI398" s="170"/>
      <c r="AJ398" s="170"/>
      <c r="AK398" s="170"/>
      <c r="AL398" s="170"/>
      <c r="AM398" s="17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  <c r="BA398" s="20"/>
      <c r="BB398" s="20"/>
      <c r="BC398" s="20"/>
      <c r="BD398" s="20"/>
      <c r="BE398" s="20"/>
    </row>
    <row r="399" spans="9:57">
      <c r="I399" s="10"/>
      <c r="J399" s="236"/>
      <c r="K399" s="237"/>
      <c r="L399" s="12"/>
      <c r="M399" s="13"/>
      <c r="N399" s="12"/>
      <c r="O399" s="14"/>
      <c r="P399" s="14"/>
      <c r="Q399" s="14"/>
      <c r="R399" s="14"/>
      <c r="S399" s="14"/>
      <c r="T399" s="16"/>
      <c r="U399" s="17"/>
      <c r="V399" s="18"/>
      <c r="W399" s="118"/>
      <c r="X399" s="109"/>
      <c r="Y399" s="110"/>
      <c r="Z399" s="119"/>
      <c r="AA399" s="19"/>
      <c r="AB399" s="19"/>
      <c r="AC399" s="19"/>
      <c r="AD399" s="152"/>
      <c r="AE399" s="19"/>
      <c r="AF399" s="19"/>
      <c r="AG399" s="166"/>
      <c r="AH399" s="170"/>
      <c r="AI399" s="170"/>
      <c r="AJ399" s="170"/>
      <c r="AK399" s="170"/>
      <c r="AL399" s="170"/>
      <c r="AM399" s="17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</row>
    <row r="400" spans="9:57">
      <c r="I400" s="10"/>
      <c r="J400" s="236"/>
      <c r="K400" s="237"/>
      <c r="L400" s="12"/>
      <c r="M400" s="13"/>
      <c r="N400" s="12"/>
      <c r="O400" s="14"/>
      <c r="P400" s="14"/>
      <c r="Q400" s="14"/>
      <c r="R400" s="14"/>
      <c r="S400" s="14"/>
      <c r="T400" s="16"/>
      <c r="U400" s="17"/>
      <c r="V400" s="18"/>
      <c r="W400" s="120"/>
      <c r="X400" s="109"/>
      <c r="Y400" s="110"/>
      <c r="Z400" s="119"/>
      <c r="AA400" s="19"/>
      <c r="AB400" s="19"/>
      <c r="AC400" s="19"/>
      <c r="AD400" s="152"/>
      <c r="AE400" s="19"/>
      <c r="AF400" s="19"/>
      <c r="AG400" s="166"/>
      <c r="AH400" s="170"/>
      <c r="AI400" s="170"/>
      <c r="AJ400" s="170"/>
      <c r="AK400" s="170"/>
      <c r="AL400" s="170"/>
      <c r="AM400" s="17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</row>
    <row r="401" spans="9:57">
      <c r="I401" s="10"/>
      <c r="J401" s="236"/>
      <c r="K401" s="237"/>
      <c r="L401" s="12"/>
      <c r="M401" s="13"/>
      <c r="N401" s="12"/>
      <c r="O401" s="14"/>
      <c r="P401" s="14"/>
      <c r="Q401" s="14"/>
      <c r="R401" s="14"/>
      <c r="S401" s="14"/>
      <c r="T401" s="16"/>
      <c r="U401" s="17"/>
      <c r="V401" s="18"/>
      <c r="W401" s="120"/>
      <c r="X401" s="109"/>
      <c r="Y401" s="110"/>
      <c r="Z401" s="119"/>
      <c r="AA401" s="19"/>
      <c r="AB401" s="19"/>
      <c r="AC401" s="19"/>
      <c r="AD401" s="152"/>
      <c r="AE401" s="19"/>
      <c r="AF401" s="19"/>
      <c r="AG401" s="166"/>
      <c r="AH401" s="170"/>
      <c r="AI401" s="170"/>
      <c r="AJ401" s="170"/>
      <c r="AK401" s="170"/>
      <c r="AL401" s="170"/>
      <c r="AM401" s="17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  <c r="BA401" s="20"/>
      <c r="BB401" s="20"/>
      <c r="BC401" s="20"/>
      <c r="BD401" s="20"/>
      <c r="BE401" s="20"/>
    </row>
    <row r="402" spans="9:57">
      <c r="I402" s="10"/>
      <c r="J402" s="236"/>
      <c r="K402" s="237"/>
      <c r="L402" s="12"/>
      <c r="M402" s="13"/>
      <c r="N402" s="12"/>
      <c r="O402" s="14"/>
      <c r="P402" s="14"/>
      <c r="Q402" s="14"/>
      <c r="R402" s="14"/>
      <c r="S402" s="14"/>
      <c r="T402" s="16"/>
      <c r="U402" s="17"/>
      <c r="V402" s="18"/>
      <c r="W402" s="120"/>
      <c r="X402" s="109"/>
      <c r="Y402" s="110"/>
      <c r="Z402" s="119"/>
      <c r="AA402" s="19"/>
      <c r="AB402" s="19"/>
      <c r="AC402" s="19"/>
      <c r="AD402" s="152"/>
      <c r="AE402" s="19"/>
      <c r="AF402" s="19"/>
      <c r="AG402" s="166"/>
      <c r="AH402" s="170"/>
      <c r="AI402" s="170"/>
      <c r="AJ402" s="170"/>
      <c r="AK402" s="170"/>
      <c r="AL402" s="170"/>
      <c r="AM402" s="17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  <c r="BA402" s="20"/>
      <c r="BB402" s="20"/>
      <c r="BC402" s="20"/>
      <c r="BD402" s="20"/>
      <c r="BE402" s="20"/>
    </row>
    <row r="403" spans="9:57" ht="31.5" customHeight="1">
      <c r="I403" s="10"/>
      <c r="J403" s="236"/>
      <c r="K403" s="237"/>
      <c r="L403" s="12"/>
      <c r="M403" s="13"/>
      <c r="N403" s="12"/>
      <c r="O403" s="14"/>
      <c r="P403" s="14"/>
      <c r="Q403" s="14"/>
      <c r="R403" s="14"/>
      <c r="S403" s="14"/>
      <c r="T403" s="16"/>
      <c r="U403" s="17"/>
      <c r="V403" s="18"/>
      <c r="W403" s="120"/>
      <c r="X403" s="109"/>
      <c r="Y403" s="110"/>
      <c r="Z403" s="119"/>
      <c r="AA403" s="19"/>
      <c r="AB403" s="19"/>
      <c r="AC403" s="19"/>
      <c r="AD403" s="152"/>
      <c r="AE403" s="19"/>
      <c r="AF403" s="19"/>
      <c r="AG403" s="166"/>
      <c r="AH403" s="170"/>
      <c r="AI403" s="170"/>
      <c r="AJ403" s="170"/>
      <c r="AK403" s="170"/>
      <c r="AL403" s="170"/>
      <c r="AM403" s="17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  <c r="BA403" s="20"/>
      <c r="BB403" s="20"/>
      <c r="BC403" s="20"/>
      <c r="BD403" s="20"/>
      <c r="BE403" s="20"/>
    </row>
    <row r="404" spans="9:57" ht="31.5" customHeight="1">
      <c r="I404" s="10"/>
      <c r="J404" s="236"/>
      <c r="K404" s="237"/>
      <c r="L404" s="12"/>
      <c r="M404" s="13"/>
      <c r="N404" s="12"/>
      <c r="O404" s="14"/>
      <c r="P404" s="14"/>
      <c r="Q404" s="14"/>
      <c r="R404" s="14"/>
      <c r="S404" s="14"/>
      <c r="T404" s="16"/>
      <c r="U404" s="17"/>
      <c r="V404" s="18"/>
      <c r="W404" s="120"/>
      <c r="X404" s="109"/>
      <c r="Y404" s="110"/>
      <c r="Z404" s="119"/>
      <c r="AA404" s="19"/>
      <c r="AB404" s="19"/>
      <c r="AC404" s="19"/>
      <c r="AD404" s="152"/>
      <c r="AE404" s="19"/>
      <c r="AF404" s="19"/>
      <c r="AG404" s="166"/>
      <c r="AH404" s="170"/>
      <c r="AI404" s="170"/>
      <c r="AJ404" s="170"/>
      <c r="AK404" s="170"/>
      <c r="AL404" s="170"/>
      <c r="AM404" s="17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  <c r="BA404" s="20"/>
      <c r="BB404" s="20"/>
      <c r="BC404" s="20"/>
      <c r="BD404" s="20"/>
      <c r="BE404" s="20"/>
    </row>
    <row r="405" spans="9:57" ht="31.5" customHeight="1">
      <c r="I405" s="10"/>
      <c r="J405" s="236"/>
      <c r="K405" s="237"/>
      <c r="L405" s="12"/>
      <c r="M405" s="13"/>
      <c r="N405" s="12"/>
      <c r="O405" s="14"/>
      <c r="P405" s="14"/>
      <c r="Q405" s="14"/>
      <c r="R405" s="14"/>
      <c r="S405" s="14"/>
      <c r="T405" s="16"/>
      <c r="U405" s="17"/>
      <c r="V405" s="18"/>
      <c r="W405" s="120"/>
      <c r="X405" s="109"/>
      <c r="Y405" s="110"/>
      <c r="Z405" s="119"/>
      <c r="AA405" s="19"/>
      <c r="AB405" s="19"/>
      <c r="AC405" s="19"/>
      <c r="AD405" s="152"/>
      <c r="AE405" s="19"/>
      <c r="AF405" s="19"/>
      <c r="AG405" s="166"/>
      <c r="AH405" s="170"/>
      <c r="AI405" s="170"/>
      <c r="AJ405" s="170"/>
      <c r="AK405" s="170"/>
      <c r="AL405" s="170"/>
      <c r="AM405" s="17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  <c r="BA405" s="20"/>
      <c r="BB405" s="20"/>
      <c r="BC405" s="20"/>
      <c r="BD405" s="20"/>
      <c r="BE405" s="20"/>
    </row>
    <row r="406" spans="9:57">
      <c r="I406" s="10"/>
      <c r="J406" s="236"/>
      <c r="K406" s="237"/>
      <c r="L406" s="12"/>
      <c r="M406" s="13"/>
      <c r="N406" s="12"/>
      <c r="O406" s="14"/>
      <c r="P406" s="14"/>
      <c r="Q406" s="14"/>
      <c r="R406" s="14"/>
      <c r="S406" s="14"/>
      <c r="T406" s="16"/>
      <c r="U406" s="17"/>
      <c r="V406" s="18"/>
      <c r="W406" s="120"/>
      <c r="X406" s="109"/>
      <c r="Y406" s="110"/>
      <c r="Z406" s="119"/>
      <c r="AA406" s="19"/>
      <c r="AB406" s="19"/>
      <c r="AC406" s="19"/>
      <c r="AD406" s="152"/>
      <c r="AE406" s="19"/>
      <c r="AF406" s="19"/>
      <c r="AG406" s="166"/>
      <c r="AH406" s="170"/>
      <c r="AI406" s="170"/>
      <c r="AJ406" s="170"/>
      <c r="AK406" s="170"/>
      <c r="AL406" s="170"/>
      <c r="AM406" s="17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  <c r="BA406" s="20"/>
      <c r="BB406" s="20"/>
      <c r="BC406" s="20"/>
      <c r="BD406" s="20"/>
      <c r="BE406" s="20"/>
    </row>
    <row r="407" spans="9:57">
      <c r="I407" s="10"/>
      <c r="J407" s="236"/>
      <c r="K407" s="237"/>
      <c r="L407" s="12"/>
      <c r="M407" s="13"/>
      <c r="N407" s="12"/>
      <c r="O407" s="14"/>
      <c r="P407" s="14"/>
      <c r="Q407" s="14"/>
      <c r="R407" s="14"/>
      <c r="S407" s="14"/>
      <c r="T407" s="16"/>
      <c r="U407" s="17"/>
      <c r="V407" s="18"/>
      <c r="W407" s="120"/>
      <c r="X407" s="109"/>
      <c r="Y407" s="110"/>
      <c r="Z407" s="119"/>
      <c r="AA407" s="19"/>
      <c r="AB407" s="19"/>
      <c r="AC407" s="19"/>
      <c r="AD407" s="152"/>
      <c r="AE407" s="19"/>
      <c r="AF407" s="19"/>
      <c r="AG407" s="166"/>
      <c r="AH407" s="170"/>
      <c r="AI407" s="170"/>
      <c r="AJ407" s="170"/>
      <c r="AK407" s="170"/>
      <c r="AL407" s="170"/>
      <c r="AM407" s="17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  <c r="BA407" s="20"/>
      <c r="BB407" s="20"/>
      <c r="BC407" s="20"/>
      <c r="BD407" s="20"/>
      <c r="BE407" s="20"/>
    </row>
    <row r="408" spans="9:57" ht="30.75" customHeight="1">
      <c r="I408" s="10"/>
      <c r="J408" s="236"/>
      <c r="K408" s="237"/>
      <c r="L408" s="12"/>
      <c r="M408" s="13"/>
      <c r="N408" s="12"/>
      <c r="O408" s="14"/>
      <c r="P408" s="14"/>
      <c r="Q408" s="14"/>
      <c r="R408" s="14"/>
      <c r="S408" s="14"/>
      <c r="T408" s="16"/>
      <c r="U408" s="17"/>
      <c r="V408" s="18"/>
      <c r="W408" s="120"/>
      <c r="X408" s="109"/>
      <c r="Y408" s="110"/>
      <c r="Z408" s="119"/>
      <c r="AA408" s="19"/>
      <c r="AB408" s="19"/>
      <c r="AC408" s="19"/>
      <c r="AD408" s="152"/>
      <c r="AE408" s="19"/>
      <c r="AF408" s="19"/>
      <c r="AG408" s="166"/>
      <c r="AH408" s="170"/>
      <c r="AI408" s="170"/>
      <c r="AJ408" s="170"/>
      <c r="AK408" s="170"/>
      <c r="AL408" s="170"/>
      <c r="AM408" s="17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  <c r="BA408" s="20"/>
      <c r="BB408" s="20"/>
      <c r="BC408" s="20"/>
      <c r="BD408" s="20"/>
      <c r="BE408" s="20"/>
    </row>
    <row r="409" spans="9:57" ht="30.75" customHeight="1">
      <c r="I409" s="10"/>
      <c r="J409" s="236"/>
      <c r="K409" s="237"/>
      <c r="L409" s="12"/>
      <c r="M409" s="13"/>
      <c r="N409" s="12"/>
      <c r="O409" s="14"/>
      <c r="P409" s="14"/>
      <c r="Q409" s="14"/>
      <c r="R409" s="14"/>
      <c r="S409" s="14"/>
      <c r="T409" s="16"/>
      <c r="U409" s="17"/>
      <c r="V409" s="18"/>
      <c r="W409" s="120"/>
      <c r="X409" s="109"/>
      <c r="Y409" s="110"/>
      <c r="Z409" s="119"/>
      <c r="AA409" s="19"/>
      <c r="AB409" s="19"/>
      <c r="AC409" s="19"/>
      <c r="AD409" s="152"/>
      <c r="AE409" s="19"/>
      <c r="AF409" s="19"/>
      <c r="AG409" s="166"/>
      <c r="AH409" s="170"/>
      <c r="AI409" s="170"/>
      <c r="AJ409" s="170"/>
      <c r="AK409" s="170"/>
      <c r="AL409" s="170"/>
      <c r="AM409" s="17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0"/>
      <c r="BE409" s="20"/>
    </row>
    <row r="410" spans="9:57" ht="30" customHeight="1">
      <c r="I410" s="27"/>
      <c r="J410" s="28"/>
      <c r="K410" s="28"/>
      <c r="L410" s="12"/>
      <c r="M410" s="30"/>
      <c r="N410" s="31"/>
      <c r="Z410" s="103"/>
      <c r="AA410" s="27"/>
      <c r="AB410" s="27"/>
      <c r="AC410" s="27"/>
      <c r="AD410" s="145"/>
      <c r="AE410" s="27"/>
      <c r="AF410" s="27"/>
    </row>
    <row r="412" spans="9:57" ht="15.75" customHeight="1">
      <c r="I412" s="232"/>
      <c r="J412" s="234"/>
      <c r="K412" s="235"/>
      <c r="L412" s="1"/>
      <c r="M412" s="227"/>
      <c r="N412" s="2"/>
      <c r="O412" s="251"/>
      <c r="P412" s="252"/>
      <c r="Q412" s="252"/>
      <c r="R412" s="224"/>
      <c r="S412" s="3"/>
      <c r="T412" s="253"/>
      <c r="U412" s="254"/>
      <c r="V412" s="254"/>
      <c r="W412" s="254"/>
      <c r="X412" s="255"/>
      <c r="Y412" s="115"/>
      <c r="Z412" s="246"/>
      <c r="AA412" s="1"/>
      <c r="AB412" s="1"/>
      <c r="AC412" s="1"/>
      <c r="AD412" s="148"/>
      <c r="AE412" s="1"/>
      <c r="AF412" s="1"/>
      <c r="AG412" s="256"/>
      <c r="AH412" s="168"/>
      <c r="AI412" s="168"/>
      <c r="AJ412" s="168"/>
      <c r="AK412" s="168"/>
      <c r="AL412" s="168"/>
      <c r="AM412" s="168"/>
      <c r="AN412" s="70"/>
      <c r="AO412" s="70"/>
      <c r="AP412" s="70"/>
      <c r="AQ412" s="70"/>
      <c r="AR412" s="70"/>
      <c r="AS412" s="70"/>
      <c r="AT412" s="70"/>
      <c r="AU412" s="70"/>
      <c r="AV412" s="70"/>
      <c r="AW412" s="70"/>
      <c r="AX412" s="70"/>
      <c r="AY412" s="70"/>
      <c r="AZ412" s="70"/>
      <c r="BA412" s="70"/>
      <c r="BB412" s="70"/>
      <c r="BC412" s="70"/>
      <c r="BD412" s="70"/>
      <c r="BE412" s="70"/>
    </row>
    <row r="413" spans="9:57">
      <c r="I413" s="233"/>
      <c r="J413" s="219"/>
      <c r="K413" s="220"/>
      <c r="L413" s="5"/>
      <c r="M413" s="228"/>
      <c r="N413" s="6"/>
      <c r="O413" s="221"/>
      <c r="P413" s="222"/>
      <c r="Q413" s="222"/>
      <c r="R413" s="223"/>
      <c r="S413" s="180"/>
      <c r="T413" s="224"/>
      <c r="U413" s="227"/>
      <c r="V413" s="230"/>
      <c r="W413" s="246"/>
      <c r="X413" s="246"/>
      <c r="Y413" s="116"/>
      <c r="Z413" s="240"/>
      <c r="AA413" s="5"/>
      <c r="AB413" s="5"/>
      <c r="AC413" s="5"/>
      <c r="AD413" s="149"/>
      <c r="AE413" s="5"/>
      <c r="AF413" s="5"/>
      <c r="AG413" s="256"/>
      <c r="AH413" s="168"/>
      <c r="AI413" s="168"/>
      <c r="AJ413" s="168"/>
      <c r="AK413" s="168"/>
      <c r="AL413" s="168"/>
      <c r="AM413" s="168"/>
      <c r="AN413" s="70"/>
      <c r="AO413" s="70"/>
      <c r="AP413" s="70"/>
      <c r="AQ413" s="70"/>
      <c r="AR413" s="70"/>
      <c r="AS413" s="70"/>
      <c r="AT413" s="70"/>
      <c r="AU413" s="70"/>
      <c r="AV413" s="70"/>
      <c r="AW413" s="70"/>
      <c r="AX413" s="70"/>
      <c r="AY413" s="70"/>
      <c r="AZ413" s="70"/>
      <c r="BA413" s="70"/>
      <c r="BB413" s="70"/>
      <c r="BC413" s="70"/>
      <c r="BD413" s="70"/>
      <c r="BE413" s="70"/>
    </row>
    <row r="414" spans="9:57">
      <c r="I414" s="233"/>
      <c r="J414" s="219"/>
      <c r="K414" s="220"/>
      <c r="L414" s="225"/>
      <c r="M414" s="228"/>
      <c r="N414" s="248"/>
      <c r="O414" s="5"/>
      <c r="P414" s="6"/>
      <c r="Q414" s="249"/>
      <c r="R414" s="250"/>
      <c r="S414" s="181"/>
      <c r="T414" s="225"/>
      <c r="U414" s="228"/>
      <c r="V414" s="225"/>
      <c r="W414" s="240"/>
      <c r="X414" s="240"/>
      <c r="Y414" s="238"/>
      <c r="Z414" s="240"/>
      <c r="AA414" s="5"/>
      <c r="AB414" s="5"/>
      <c r="AC414" s="5"/>
      <c r="AD414" s="149"/>
      <c r="AE414" s="5"/>
      <c r="AF414" s="5"/>
      <c r="AG414" s="256"/>
      <c r="AH414" s="168"/>
      <c r="AI414" s="168"/>
      <c r="AJ414" s="168"/>
      <c r="AK414" s="168"/>
      <c r="AL414" s="168"/>
      <c r="AM414" s="168"/>
      <c r="AN414" s="70"/>
      <c r="AO414" s="70"/>
      <c r="AP414" s="70"/>
      <c r="AQ414" s="70"/>
      <c r="AR414" s="70"/>
      <c r="AS414" s="70"/>
      <c r="AT414" s="70"/>
      <c r="AU414" s="70"/>
      <c r="AV414" s="70"/>
      <c r="AW414" s="70"/>
      <c r="AX414" s="70"/>
      <c r="AY414" s="70"/>
      <c r="AZ414" s="70"/>
      <c r="BA414" s="70"/>
      <c r="BB414" s="70"/>
      <c r="BC414" s="70"/>
      <c r="BD414" s="70"/>
      <c r="BE414" s="70"/>
    </row>
    <row r="415" spans="9:57" ht="33" customHeight="1">
      <c r="I415" s="247"/>
      <c r="J415" s="242"/>
      <c r="K415" s="243"/>
      <c r="L415" s="226"/>
      <c r="M415" s="229"/>
      <c r="N415" s="226"/>
      <c r="O415" s="8"/>
      <c r="P415" s="8"/>
      <c r="Q415" s="9"/>
      <c r="R415" s="9"/>
      <c r="S415" s="8"/>
      <c r="T415" s="226"/>
      <c r="U415" s="229"/>
      <c r="V415" s="5"/>
      <c r="W415" s="117"/>
      <c r="X415" s="117"/>
      <c r="Y415" s="239"/>
      <c r="Z415" s="241"/>
      <c r="AA415" s="61"/>
      <c r="AB415" s="61"/>
      <c r="AC415" s="61"/>
      <c r="AD415" s="150"/>
      <c r="AE415" s="61"/>
      <c r="AF415" s="61"/>
      <c r="AG415" s="256"/>
      <c r="AH415" s="168"/>
      <c r="AI415" s="168"/>
      <c r="AJ415" s="168"/>
      <c r="AK415" s="168"/>
      <c r="AL415" s="168"/>
      <c r="AM415" s="168"/>
      <c r="AN415" s="70"/>
      <c r="AO415" s="70"/>
      <c r="AP415" s="70"/>
      <c r="AQ415" s="70"/>
      <c r="AR415" s="70"/>
      <c r="AS415" s="70"/>
      <c r="AT415" s="70"/>
      <c r="AU415" s="70"/>
      <c r="AV415" s="70"/>
      <c r="AW415" s="70"/>
      <c r="AX415" s="70"/>
      <c r="AY415" s="70"/>
      <c r="AZ415" s="70"/>
      <c r="BA415" s="70"/>
      <c r="BB415" s="70"/>
      <c r="BC415" s="70"/>
      <c r="BD415" s="70"/>
      <c r="BE415" s="70"/>
    </row>
    <row r="416" spans="9:57">
      <c r="I416" s="10"/>
      <c r="J416" s="244"/>
      <c r="K416" s="237"/>
      <c r="L416" s="10"/>
      <c r="M416" s="10"/>
      <c r="N416" s="10"/>
      <c r="O416" s="10"/>
      <c r="P416" s="10"/>
      <c r="Q416" s="10"/>
      <c r="R416" s="10"/>
      <c r="S416" s="25"/>
      <c r="T416" s="10"/>
      <c r="U416" s="10"/>
      <c r="V416" s="10"/>
      <c r="W416" s="109"/>
      <c r="X416" s="109"/>
      <c r="Y416" s="109"/>
      <c r="Z416" s="109"/>
      <c r="AA416" s="10"/>
      <c r="AB416" s="10"/>
      <c r="AC416" s="10"/>
      <c r="AD416" s="151"/>
      <c r="AE416" s="10"/>
      <c r="AF416" s="10"/>
      <c r="AG416" s="151"/>
      <c r="AH416" s="169"/>
      <c r="AI416" s="169"/>
      <c r="AJ416" s="169"/>
      <c r="AK416" s="169"/>
      <c r="AL416" s="169"/>
      <c r="AM416" s="169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</row>
    <row r="417" spans="9:57">
      <c r="I417" s="236"/>
      <c r="J417" s="245"/>
      <c r="K417" s="245"/>
      <c r="L417" s="245"/>
      <c r="M417" s="245"/>
      <c r="N417" s="245"/>
      <c r="O417" s="245"/>
      <c r="P417" s="245"/>
      <c r="Q417" s="245"/>
      <c r="R417" s="245"/>
      <c r="S417" s="245"/>
      <c r="T417" s="245"/>
      <c r="U417" s="245"/>
      <c r="V417" s="245"/>
      <c r="W417" s="245"/>
      <c r="X417" s="245"/>
      <c r="Y417" s="245"/>
      <c r="Z417" s="245"/>
      <c r="AA417" s="245"/>
      <c r="AB417" s="245"/>
      <c r="AC417" s="245"/>
      <c r="AD417" s="245"/>
      <c r="AE417" s="245"/>
      <c r="AF417" s="245"/>
      <c r="AG417" s="237"/>
      <c r="AH417" s="169"/>
      <c r="AI417" s="169"/>
      <c r="AJ417" s="169"/>
      <c r="AK417" s="169"/>
      <c r="AL417" s="169"/>
      <c r="AM417" s="169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</row>
    <row r="418" spans="9:57">
      <c r="I418" s="10"/>
      <c r="J418" s="236"/>
      <c r="K418" s="237"/>
      <c r="L418" s="12"/>
      <c r="M418" s="13"/>
      <c r="N418" s="12"/>
      <c r="O418" s="14"/>
      <c r="P418" s="14"/>
      <c r="Q418" s="11"/>
      <c r="R418" s="15"/>
      <c r="S418" s="15"/>
      <c r="T418" s="16"/>
      <c r="U418" s="17"/>
      <c r="V418" s="18"/>
      <c r="W418" s="118"/>
      <c r="X418" s="109"/>
      <c r="Y418" s="110"/>
      <c r="Z418" s="119"/>
      <c r="AA418" s="19"/>
      <c r="AB418" s="19"/>
      <c r="AC418" s="19"/>
      <c r="AD418" s="152"/>
      <c r="AE418" s="19"/>
      <c r="AF418" s="19"/>
      <c r="AG418" s="166"/>
      <c r="AH418" s="170"/>
      <c r="AI418" s="170"/>
      <c r="AJ418" s="170"/>
      <c r="AK418" s="170"/>
      <c r="AL418" s="170"/>
      <c r="AM418" s="17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  <c r="BA418" s="20"/>
      <c r="BB418" s="20"/>
      <c r="BC418" s="20"/>
      <c r="BD418" s="20"/>
      <c r="BE418" s="20"/>
    </row>
    <row r="419" spans="9:57">
      <c r="I419" s="10"/>
      <c r="J419" s="236"/>
      <c r="K419" s="237"/>
      <c r="L419" s="12"/>
      <c r="M419" s="13"/>
      <c r="N419" s="12"/>
      <c r="O419" s="14"/>
      <c r="P419" s="14"/>
      <c r="Q419" s="14"/>
      <c r="R419" s="14"/>
      <c r="S419" s="14"/>
      <c r="T419" s="16"/>
      <c r="U419" s="17"/>
      <c r="V419" s="18"/>
      <c r="W419" s="118"/>
      <c r="X419" s="109"/>
      <c r="Y419" s="110"/>
      <c r="Z419" s="119"/>
      <c r="AA419" s="19"/>
      <c r="AB419" s="19"/>
      <c r="AC419" s="19"/>
      <c r="AD419" s="152"/>
      <c r="AE419" s="19"/>
      <c r="AF419" s="19"/>
      <c r="AG419" s="166"/>
      <c r="AH419" s="170"/>
      <c r="AI419" s="170"/>
      <c r="AJ419" s="170"/>
      <c r="AK419" s="170"/>
      <c r="AL419" s="170"/>
      <c r="AM419" s="17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  <c r="BA419" s="20"/>
      <c r="BB419" s="20"/>
      <c r="BC419" s="20"/>
      <c r="BD419" s="20"/>
      <c r="BE419" s="20"/>
    </row>
    <row r="420" spans="9:57">
      <c r="I420" s="10"/>
      <c r="J420" s="236"/>
      <c r="K420" s="237"/>
      <c r="L420" s="12"/>
      <c r="M420" s="13"/>
      <c r="N420" s="12"/>
      <c r="O420" s="14"/>
      <c r="P420" s="14"/>
      <c r="Q420" s="14"/>
      <c r="R420" s="14"/>
      <c r="S420" s="14"/>
      <c r="T420" s="16"/>
      <c r="U420" s="17"/>
      <c r="V420" s="18"/>
      <c r="W420" s="118"/>
      <c r="X420" s="109"/>
      <c r="Y420" s="110"/>
      <c r="Z420" s="119"/>
      <c r="AA420" s="19"/>
      <c r="AB420" s="19"/>
      <c r="AC420" s="19"/>
      <c r="AD420" s="152"/>
      <c r="AE420" s="19"/>
      <c r="AF420" s="19"/>
      <c r="AG420" s="166"/>
      <c r="AH420" s="170"/>
      <c r="AI420" s="170"/>
      <c r="AJ420" s="170"/>
      <c r="AK420" s="170"/>
      <c r="AL420" s="170"/>
      <c r="AM420" s="17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  <c r="BA420" s="20"/>
      <c r="BB420" s="20"/>
      <c r="BC420" s="20"/>
      <c r="BD420" s="20"/>
      <c r="BE420" s="20"/>
    </row>
    <row r="421" spans="9:57">
      <c r="I421" s="10"/>
      <c r="J421" s="236"/>
      <c r="K421" s="237"/>
      <c r="L421" s="12"/>
      <c r="M421" s="13"/>
      <c r="N421" s="12"/>
      <c r="O421" s="14"/>
      <c r="P421" s="14"/>
      <c r="Q421" s="14"/>
      <c r="R421" s="14"/>
      <c r="S421" s="14"/>
      <c r="T421" s="16"/>
      <c r="U421" s="17"/>
      <c r="V421" s="18"/>
      <c r="W421" s="118"/>
      <c r="X421" s="109"/>
      <c r="Y421" s="110"/>
      <c r="Z421" s="119"/>
      <c r="AA421" s="19"/>
      <c r="AB421" s="19"/>
      <c r="AC421" s="19"/>
      <c r="AD421" s="152"/>
      <c r="AE421" s="19"/>
      <c r="AF421" s="19"/>
      <c r="AG421" s="166"/>
      <c r="AH421" s="170"/>
      <c r="AI421" s="170"/>
      <c r="AJ421" s="170"/>
      <c r="AK421" s="170"/>
      <c r="AL421" s="170"/>
      <c r="AM421" s="17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</row>
    <row r="422" spans="9:57">
      <c r="I422" s="10"/>
      <c r="J422" s="236"/>
      <c r="K422" s="237"/>
      <c r="L422" s="12"/>
      <c r="M422" s="13"/>
      <c r="N422" s="12"/>
      <c r="O422" s="14"/>
      <c r="P422" s="14"/>
      <c r="Q422" s="14"/>
      <c r="R422" s="14"/>
      <c r="S422" s="14"/>
      <c r="T422" s="16"/>
      <c r="U422" s="17"/>
      <c r="V422" s="18"/>
      <c r="W422" s="120"/>
      <c r="X422" s="109"/>
      <c r="Y422" s="110"/>
      <c r="Z422" s="119"/>
      <c r="AA422" s="19"/>
      <c r="AB422" s="19"/>
      <c r="AC422" s="19"/>
      <c r="AD422" s="152"/>
      <c r="AE422" s="19"/>
      <c r="AF422" s="19"/>
      <c r="AG422" s="166"/>
      <c r="AH422" s="170"/>
      <c r="AI422" s="170"/>
      <c r="AJ422" s="170"/>
      <c r="AK422" s="170"/>
      <c r="AL422" s="170"/>
      <c r="AM422" s="17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  <c r="BA422" s="20"/>
      <c r="BB422" s="20"/>
      <c r="BC422" s="20"/>
      <c r="BD422" s="20"/>
      <c r="BE422" s="20"/>
    </row>
    <row r="423" spans="9:57" ht="31.5" customHeight="1">
      <c r="I423" s="10"/>
      <c r="J423" s="236"/>
      <c r="K423" s="237"/>
      <c r="L423" s="12"/>
      <c r="M423" s="13"/>
      <c r="N423" s="12"/>
      <c r="O423" s="14"/>
      <c r="P423" s="14"/>
      <c r="Q423" s="14"/>
      <c r="R423" s="14"/>
      <c r="S423" s="14"/>
      <c r="T423" s="16"/>
      <c r="U423" s="17"/>
      <c r="V423" s="18"/>
      <c r="W423" s="120"/>
      <c r="X423" s="109"/>
      <c r="Y423" s="110"/>
      <c r="Z423" s="119"/>
      <c r="AA423" s="19"/>
      <c r="AB423" s="19"/>
      <c r="AC423" s="19"/>
      <c r="AD423" s="152"/>
      <c r="AE423" s="19"/>
      <c r="AF423" s="19"/>
      <c r="AG423" s="166"/>
      <c r="AH423" s="170"/>
      <c r="AI423" s="170"/>
      <c r="AJ423" s="170"/>
      <c r="AK423" s="170"/>
      <c r="AL423" s="170"/>
      <c r="AM423" s="17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/>
      <c r="BB423" s="20"/>
      <c r="BC423" s="20"/>
      <c r="BD423" s="20"/>
      <c r="BE423" s="20"/>
    </row>
    <row r="424" spans="9:57" ht="31.5" customHeight="1">
      <c r="I424" s="10"/>
      <c r="J424" s="236"/>
      <c r="K424" s="237"/>
      <c r="L424" s="12"/>
      <c r="M424" s="13"/>
      <c r="N424" s="12"/>
      <c r="O424" s="14"/>
      <c r="P424" s="14"/>
      <c r="Q424" s="14"/>
      <c r="R424" s="14"/>
      <c r="S424" s="14"/>
      <c r="T424" s="16"/>
      <c r="U424" s="17"/>
      <c r="V424" s="18"/>
      <c r="W424" s="120"/>
      <c r="X424" s="109"/>
      <c r="Y424" s="110"/>
      <c r="Z424" s="119"/>
      <c r="AA424" s="19"/>
      <c r="AB424" s="19"/>
      <c r="AC424" s="19"/>
      <c r="AD424" s="152"/>
      <c r="AE424" s="19"/>
      <c r="AF424" s="19"/>
      <c r="AG424" s="166"/>
      <c r="AH424" s="170"/>
      <c r="AI424" s="170"/>
      <c r="AJ424" s="170"/>
      <c r="AK424" s="170"/>
      <c r="AL424" s="170"/>
      <c r="AM424" s="17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0"/>
      <c r="BE424" s="20"/>
    </row>
    <row r="425" spans="9:57" ht="31.5" customHeight="1">
      <c r="I425" s="10"/>
      <c r="J425" s="236"/>
      <c r="K425" s="237"/>
      <c r="L425" s="12"/>
      <c r="M425" s="13"/>
      <c r="N425" s="12"/>
      <c r="O425" s="14"/>
      <c r="P425" s="14"/>
      <c r="Q425" s="14"/>
      <c r="R425" s="14"/>
      <c r="S425" s="14"/>
      <c r="T425" s="16"/>
      <c r="U425" s="17"/>
      <c r="V425" s="18"/>
      <c r="W425" s="120"/>
      <c r="X425" s="109"/>
      <c r="Y425" s="110"/>
      <c r="Z425" s="119"/>
      <c r="AA425" s="19"/>
      <c r="AB425" s="19"/>
      <c r="AC425" s="19"/>
      <c r="AD425" s="152"/>
      <c r="AE425" s="19"/>
      <c r="AF425" s="19"/>
      <c r="AG425" s="166"/>
      <c r="AH425" s="170"/>
      <c r="AI425" s="170"/>
      <c r="AJ425" s="170"/>
      <c r="AK425" s="170"/>
      <c r="AL425" s="170"/>
      <c r="AM425" s="17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/>
      <c r="BB425" s="20"/>
      <c r="BC425" s="20"/>
      <c r="BD425" s="20"/>
      <c r="BE425" s="20"/>
    </row>
    <row r="426" spans="9:57" ht="30" customHeight="1">
      <c r="I426" s="27"/>
      <c r="J426" s="28"/>
      <c r="K426" s="28"/>
      <c r="L426" s="12"/>
      <c r="M426" s="30"/>
      <c r="N426" s="31"/>
      <c r="Z426" s="103"/>
      <c r="AA426" s="27"/>
      <c r="AB426" s="27"/>
      <c r="AC426" s="27"/>
      <c r="AD426" s="145"/>
      <c r="AE426" s="27"/>
      <c r="AF426" s="27"/>
    </row>
    <row r="502" spans="10:40">
      <c r="AL502" s="207" t="s">
        <v>100</v>
      </c>
      <c r="AM502" s="208" t="s">
        <v>101</v>
      </c>
    </row>
    <row r="503" spans="10:40">
      <c r="J503" s="4" t="s">
        <v>25</v>
      </c>
      <c r="L503" s="70" t="s">
        <v>16</v>
      </c>
      <c r="M503" s="4" t="s">
        <v>42</v>
      </c>
      <c r="N503" s="4" t="s">
        <v>44</v>
      </c>
      <c r="P503" s="4" t="s">
        <v>45</v>
      </c>
      <c r="Q503" s="4" t="s">
        <v>42</v>
      </c>
      <c r="R503" s="4" t="s">
        <v>49</v>
      </c>
      <c r="W503" s="114" t="s">
        <v>55</v>
      </c>
      <c r="Y503" s="114" t="s">
        <v>54</v>
      </c>
      <c r="AD503" s="160" t="s">
        <v>20</v>
      </c>
      <c r="AG503" s="164" t="s">
        <v>1</v>
      </c>
      <c r="AH503" s="176" t="s">
        <v>77</v>
      </c>
      <c r="AI503" s="176" t="s">
        <v>69</v>
      </c>
      <c r="AJ503" s="176" t="s">
        <v>74</v>
      </c>
      <c r="AK503" s="171" t="s">
        <v>72</v>
      </c>
      <c r="AL503" s="209" t="s">
        <v>94</v>
      </c>
      <c r="AM503" s="210"/>
      <c r="AN503" s="4" t="s">
        <v>67</v>
      </c>
    </row>
    <row r="504" spans="10:40">
      <c r="J504" s="88"/>
      <c r="L504" s="91"/>
      <c r="M504" s="86"/>
      <c r="N504" s="88"/>
      <c r="P504" s="86"/>
      <c r="Q504" s="86"/>
      <c r="R504" s="86"/>
      <c r="S504" s="20"/>
      <c r="W504" s="138"/>
      <c r="Y504" s="139"/>
      <c r="AD504" s="161"/>
      <c r="AG504" s="161"/>
      <c r="AH504" s="170"/>
      <c r="AI504" s="177"/>
      <c r="AJ504" s="177"/>
      <c r="AK504" s="204"/>
      <c r="AL504" s="205"/>
      <c r="AM504" s="210"/>
    </row>
    <row r="505" spans="10:40">
      <c r="J505" s="7" t="s">
        <v>26</v>
      </c>
      <c r="L505" s="92" t="s">
        <v>36</v>
      </c>
      <c r="M505" s="87">
        <v>0.5</v>
      </c>
      <c r="N505" s="7" t="s">
        <v>26</v>
      </c>
      <c r="P505" s="87" t="s">
        <v>46</v>
      </c>
      <c r="Q505" s="87">
        <v>10</v>
      </c>
      <c r="R505" s="87">
        <v>10</v>
      </c>
      <c r="S505" s="20"/>
      <c r="W505" s="140">
        <v>1</v>
      </c>
      <c r="Y505" s="139">
        <v>1</v>
      </c>
      <c r="AD505" s="162">
        <v>1</v>
      </c>
      <c r="AG505" s="162" t="s">
        <v>5</v>
      </c>
      <c r="AH505" s="170"/>
      <c r="AI505" s="178" t="s">
        <v>75</v>
      </c>
      <c r="AJ505" s="178">
        <v>1</v>
      </c>
      <c r="AK505" s="205">
        <v>0.5</v>
      </c>
      <c r="AL505" s="205"/>
      <c r="AM505" s="210"/>
    </row>
    <row r="506" spans="10:40">
      <c r="J506" s="7" t="s">
        <v>27</v>
      </c>
      <c r="L506" s="92" t="s">
        <v>37</v>
      </c>
      <c r="M506" s="87">
        <v>1</v>
      </c>
      <c r="N506" s="7" t="s">
        <v>27</v>
      </c>
      <c r="P506" s="87" t="s">
        <v>5</v>
      </c>
      <c r="Q506" s="87">
        <v>13</v>
      </c>
      <c r="R506" s="87">
        <v>30</v>
      </c>
      <c r="S506" s="20"/>
      <c r="W506" s="140">
        <v>0.99</v>
      </c>
      <c r="Y506" s="139">
        <v>0.99</v>
      </c>
      <c r="AD506" s="162">
        <v>2</v>
      </c>
      <c r="AG506" s="162" t="s">
        <v>21</v>
      </c>
      <c r="AH506" s="170"/>
      <c r="AI506" s="178" t="s">
        <v>76</v>
      </c>
      <c r="AJ506" s="178">
        <v>2</v>
      </c>
      <c r="AK506" s="205">
        <v>0.75</v>
      </c>
      <c r="AL506" s="205"/>
      <c r="AM506" s="210"/>
    </row>
    <row r="507" spans="10:40">
      <c r="J507" s="7" t="s">
        <v>28</v>
      </c>
      <c r="L507" s="92" t="s">
        <v>38</v>
      </c>
      <c r="M507" s="94">
        <v>1.6</v>
      </c>
      <c r="N507" s="7" t="s">
        <v>28</v>
      </c>
      <c r="P507" s="87" t="s">
        <v>37</v>
      </c>
      <c r="Q507" s="87">
        <v>16</v>
      </c>
      <c r="R507" s="87">
        <v>100</v>
      </c>
      <c r="S507" s="20"/>
      <c r="W507" s="140">
        <v>0.98</v>
      </c>
      <c r="Y507" s="139">
        <v>0.98</v>
      </c>
      <c r="AD507" s="162">
        <v>3</v>
      </c>
      <c r="AG507" s="162" t="s">
        <v>22</v>
      </c>
      <c r="AH507" s="170"/>
      <c r="AI507" s="178"/>
      <c r="AJ507" s="178">
        <v>3</v>
      </c>
      <c r="AK507" s="205">
        <v>1</v>
      </c>
      <c r="AL507" s="205"/>
      <c r="AM507" s="210"/>
    </row>
    <row r="508" spans="10:40">
      <c r="J508" s="7" t="s">
        <v>29</v>
      </c>
      <c r="L508" s="92" t="s">
        <v>39</v>
      </c>
      <c r="M508" s="87">
        <v>2</v>
      </c>
      <c r="N508" s="7" t="s">
        <v>29</v>
      </c>
      <c r="P508" s="87" t="s">
        <v>47</v>
      </c>
      <c r="Q508" s="87">
        <v>20</v>
      </c>
      <c r="R508" s="87">
        <v>300</v>
      </c>
      <c r="S508" s="20"/>
      <c r="W508" s="140">
        <v>0.97</v>
      </c>
      <c r="Y508" s="139">
        <v>0.97</v>
      </c>
      <c r="AD508" s="162"/>
      <c r="AG508" s="162" t="s">
        <v>24</v>
      </c>
      <c r="AH508" s="170"/>
      <c r="AI508" s="179"/>
      <c r="AJ508" s="178">
        <v>4</v>
      </c>
      <c r="AK508" s="205">
        <v>1.2</v>
      </c>
      <c r="AL508" s="205"/>
      <c r="AM508" s="210"/>
    </row>
    <row r="509" spans="10:40">
      <c r="J509" s="7" t="s">
        <v>30</v>
      </c>
      <c r="L509" s="92" t="s">
        <v>40</v>
      </c>
      <c r="M509" s="87">
        <v>3</v>
      </c>
      <c r="N509" s="7" t="s">
        <v>30</v>
      </c>
      <c r="P509" s="87" t="s">
        <v>48</v>
      </c>
      <c r="Q509" s="87">
        <v>25</v>
      </c>
      <c r="R509" s="87">
        <v>1000</v>
      </c>
      <c r="S509" s="20"/>
      <c r="W509" s="140">
        <v>0.96</v>
      </c>
      <c r="Y509" s="139">
        <v>0.96</v>
      </c>
      <c r="AD509" s="163"/>
      <c r="AG509" s="163"/>
      <c r="AH509" s="170"/>
      <c r="AI509" s="170"/>
      <c r="AJ509" s="178">
        <v>5</v>
      </c>
      <c r="AK509" s="205">
        <v>1.5</v>
      </c>
      <c r="AL509" s="205">
        <v>19</v>
      </c>
      <c r="AM509" s="210"/>
    </row>
    <row r="510" spans="10:40">
      <c r="J510" s="7" t="s">
        <v>31</v>
      </c>
      <c r="L510" s="92" t="s">
        <v>41</v>
      </c>
      <c r="M510" s="87">
        <v>4</v>
      </c>
      <c r="N510" s="7" t="s">
        <v>31</v>
      </c>
      <c r="P510" s="87"/>
      <c r="Q510" s="87">
        <v>32</v>
      </c>
      <c r="R510" s="87"/>
      <c r="S510" s="20"/>
      <c r="W510" s="140">
        <v>0.95</v>
      </c>
      <c r="Y510" s="139">
        <v>0.95</v>
      </c>
      <c r="AJ510" s="179"/>
      <c r="AK510" s="205">
        <v>2</v>
      </c>
      <c r="AL510" s="205"/>
      <c r="AM510" s="210"/>
    </row>
    <row r="511" spans="10:40">
      <c r="J511" s="7" t="s">
        <v>32</v>
      </c>
      <c r="L511" s="92"/>
      <c r="M511" s="87">
        <v>6</v>
      </c>
      <c r="N511" s="7" t="s">
        <v>32</v>
      </c>
      <c r="P511" s="87"/>
      <c r="Q511" s="87">
        <v>40</v>
      </c>
      <c r="R511" s="87"/>
      <c r="S511" s="20"/>
      <c r="W511" s="140">
        <v>0.94</v>
      </c>
      <c r="Y511" s="139">
        <v>0.94</v>
      </c>
      <c r="AK511" s="205">
        <v>2.5</v>
      </c>
      <c r="AL511" s="205">
        <v>26</v>
      </c>
      <c r="AM511" s="210">
        <v>19</v>
      </c>
    </row>
    <row r="512" spans="10:40">
      <c r="J512" s="7" t="s">
        <v>33</v>
      </c>
      <c r="L512" s="92"/>
      <c r="M512" s="87">
        <v>8</v>
      </c>
      <c r="N512" s="7" t="s">
        <v>33</v>
      </c>
      <c r="P512" s="87"/>
      <c r="Q512" s="87">
        <v>50</v>
      </c>
      <c r="R512" s="87"/>
      <c r="S512" s="20"/>
      <c r="W512" s="140">
        <v>0.93</v>
      </c>
      <c r="Y512" s="139">
        <v>0.93</v>
      </c>
      <c r="AK512" s="205">
        <v>3</v>
      </c>
      <c r="AL512" s="205"/>
      <c r="AM512" s="210"/>
    </row>
    <row r="513" spans="10:39">
      <c r="J513" s="7" t="s">
        <v>34</v>
      </c>
      <c r="L513" s="92"/>
      <c r="M513" s="87">
        <v>10</v>
      </c>
      <c r="N513" s="7" t="s">
        <v>34</v>
      </c>
      <c r="P513" s="87"/>
      <c r="Q513" s="87">
        <v>63</v>
      </c>
      <c r="R513" s="87"/>
      <c r="S513" s="20"/>
      <c r="W513" s="140">
        <v>0.92</v>
      </c>
      <c r="Y513" s="139">
        <v>0.92</v>
      </c>
      <c r="AK513" s="205">
        <v>4</v>
      </c>
      <c r="AL513" s="205">
        <v>34</v>
      </c>
      <c r="AM513" s="210">
        <v>27</v>
      </c>
    </row>
    <row r="514" spans="10:39">
      <c r="J514" s="7" t="s">
        <v>43</v>
      </c>
      <c r="L514" s="92"/>
      <c r="M514" s="87">
        <v>13</v>
      </c>
      <c r="N514" s="7" t="s">
        <v>43</v>
      </c>
      <c r="P514" s="87"/>
      <c r="Q514" s="87">
        <v>80</v>
      </c>
      <c r="R514" s="87"/>
      <c r="S514" s="20"/>
      <c r="W514" s="140">
        <v>0.91</v>
      </c>
      <c r="Y514" s="139">
        <v>0.91</v>
      </c>
      <c r="AK514" s="205">
        <v>5</v>
      </c>
      <c r="AL514" s="205"/>
      <c r="AM514" s="210"/>
    </row>
    <row r="515" spans="10:39">
      <c r="J515" s="7"/>
      <c r="L515" s="92"/>
      <c r="M515" s="87">
        <v>16</v>
      </c>
      <c r="N515" s="7"/>
      <c r="P515" s="87"/>
      <c r="Q515" s="87">
        <v>100</v>
      </c>
      <c r="R515" s="87"/>
      <c r="S515" s="20"/>
      <c r="W515" s="140">
        <v>0.9</v>
      </c>
      <c r="Y515" s="139">
        <v>0.9</v>
      </c>
      <c r="AK515" s="205">
        <v>6</v>
      </c>
      <c r="AL515" s="205">
        <v>46</v>
      </c>
      <c r="AM515" s="210">
        <v>34</v>
      </c>
    </row>
    <row r="516" spans="10:39">
      <c r="J516" s="7"/>
      <c r="L516" s="92"/>
      <c r="M516" s="87">
        <v>20</v>
      </c>
      <c r="N516" s="7"/>
      <c r="P516" s="87"/>
      <c r="Q516" s="87">
        <v>125</v>
      </c>
      <c r="R516" s="87"/>
      <c r="S516" s="20"/>
      <c r="W516" s="140">
        <v>0.89</v>
      </c>
      <c r="Y516" s="139">
        <v>0.89</v>
      </c>
      <c r="AK516" s="205">
        <v>8</v>
      </c>
      <c r="AL516" s="205"/>
      <c r="AM516" s="210"/>
    </row>
    <row r="517" spans="10:39">
      <c r="J517" s="7"/>
      <c r="L517" s="92"/>
      <c r="M517" s="87">
        <v>25</v>
      </c>
      <c r="N517" s="7"/>
      <c r="P517" s="87"/>
      <c r="Q517" s="87">
        <v>160</v>
      </c>
      <c r="R517" s="87"/>
      <c r="S517" s="20"/>
      <c r="W517" s="140">
        <v>0.88</v>
      </c>
      <c r="Y517" s="139">
        <v>0.88</v>
      </c>
      <c r="AK517" s="205">
        <v>10</v>
      </c>
      <c r="AL517" s="205">
        <v>66</v>
      </c>
      <c r="AM517" s="210">
        <v>46</v>
      </c>
    </row>
    <row r="518" spans="10:39">
      <c r="J518" s="7"/>
      <c r="L518" s="92"/>
      <c r="M518" s="87">
        <v>32</v>
      </c>
      <c r="N518" s="7"/>
      <c r="P518" s="87"/>
      <c r="Q518" s="87">
        <v>200</v>
      </c>
      <c r="R518" s="87"/>
      <c r="S518" s="20"/>
      <c r="W518" s="140">
        <v>0.87</v>
      </c>
      <c r="Y518" s="139">
        <v>0.87</v>
      </c>
      <c r="AK518" s="205">
        <v>16</v>
      </c>
      <c r="AL518" s="205">
        <v>81</v>
      </c>
      <c r="AM518" s="210">
        <v>62</v>
      </c>
    </row>
    <row r="519" spans="10:39">
      <c r="J519" s="7"/>
      <c r="L519" s="92"/>
      <c r="M519" s="87">
        <v>40</v>
      </c>
      <c r="N519" s="7"/>
      <c r="P519" s="87"/>
      <c r="Q519" s="87">
        <v>250</v>
      </c>
      <c r="R519" s="87"/>
      <c r="S519" s="20"/>
      <c r="W519" s="140">
        <v>0.86</v>
      </c>
      <c r="Y519" s="139">
        <v>0.86</v>
      </c>
      <c r="AK519" s="205">
        <v>25</v>
      </c>
      <c r="AL519" s="205">
        <v>107</v>
      </c>
      <c r="AM519" s="210">
        <v>82</v>
      </c>
    </row>
    <row r="520" spans="10:39">
      <c r="J520" s="7"/>
      <c r="L520" s="92"/>
      <c r="M520" s="87">
        <v>50</v>
      </c>
      <c r="N520" s="7"/>
      <c r="P520" s="87"/>
      <c r="Q520" s="87">
        <v>315</v>
      </c>
      <c r="R520" s="87"/>
      <c r="S520" s="20"/>
      <c r="W520" s="140">
        <v>0.85</v>
      </c>
      <c r="Y520" s="139">
        <v>0.85</v>
      </c>
      <c r="AK520" s="205">
        <v>35</v>
      </c>
      <c r="AL520" s="205">
        <v>131</v>
      </c>
      <c r="AM520" s="210">
        <v>101</v>
      </c>
    </row>
    <row r="521" spans="10:39">
      <c r="J521" s="7"/>
      <c r="L521" s="92"/>
      <c r="M521" s="87">
        <v>63</v>
      </c>
      <c r="N521" s="7"/>
      <c r="P521" s="87"/>
      <c r="Q521" s="87">
        <v>320</v>
      </c>
      <c r="R521" s="87"/>
      <c r="S521" s="20"/>
      <c r="W521" s="140">
        <v>0.84</v>
      </c>
      <c r="Y521" s="139">
        <v>0.84</v>
      </c>
      <c r="AK521" s="205">
        <v>50</v>
      </c>
      <c r="AL521" s="205">
        <v>165</v>
      </c>
      <c r="AM521" s="210">
        <v>126</v>
      </c>
    </row>
    <row r="522" spans="10:39">
      <c r="J522" s="7"/>
      <c r="L522" s="92"/>
      <c r="M522" s="87">
        <v>80</v>
      </c>
      <c r="N522" s="7"/>
      <c r="P522" s="87"/>
      <c r="Q522" s="87"/>
      <c r="R522" s="87"/>
      <c r="S522" s="20"/>
      <c r="W522" s="140">
        <v>0.83</v>
      </c>
      <c r="Y522" s="139">
        <v>0.83</v>
      </c>
      <c r="AK522" s="205">
        <v>70</v>
      </c>
      <c r="AL522" s="205">
        <v>210</v>
      </c>
      <c r="AM522" s="210">
        <v>155</v>
      </c>
    </row>
    <row r="523" spans="10:39">
      <c r="J523" s="62"/>
      <c r="L523" s="93"/>
      <c r="M523" s="87">
        <v>100</v>
      </c>
      <c r="N523" s="62"/>
      <c r="P523" s="68"/>
      <c r="Q523" s="68"/>
      <c r="R523" s="68"/>
      <c r="S523" s="20"/>
      <c r="W523" s="140">
        <v>0.82</v>
      </c>
      <c r="Y523" s="139">
        <v>0.82</v>
      </c>
      <c r="AK523" s="205">
        <v>95</v>
      </c>
      <c r="AL523" s="205">
        <v>255</v>
      </c>
      <c r="AM523" s="210">
        <v>190</v>
      </c>
    </row>
    <row r="524" spans="10:39">
      <c r="J524" s="89"/>
      <c r="M524" s="87">
        <v>125</v>
      </c>
      <c r="W524" s="140">
        <v>0.81</v>
      </c>
      <c r="Y524" s="139">
        <v>0.81</v>
      </c>
      <c r="AK524" s="205">
        <v>120</v>
      </c>
      <c r="AL524" s="205">
        <v>298</v>
      </c>
      <c r="AM524" s="210">
        <v>219</v>
      </c>
    </row>
    <row r="525" spans="10:39">
      <c r="M525" s="87">
        <v>160</v>
      </c>
      <c r="W525" s="140">
        <v>0.8</v>
      </c>
      <c r="Y525" s="139">
        <v>0.8</v>
      </c>
      <c r="AK525" s="205">
        <v>150</v>
      </c>
      <c r="AL525" s="205">
        <v>344</v>
      </c>
      <c r="AM525" s="210">
        <v>254</v>
      </c>
    </row>
    <row r="526" spans="10:39">
      <c r="M526" s="87">
        <v>200</v>
      </c>
      <c r="W526" s="140">
        <v>0.79</v>
      </c>
      <c r="Y526" s="139">
        <v>0.79</v>
      </c>
      <c r="AK526" s="205">
        <v>185</v>
      </c>
      <c r="AL526" s="205">
        <v>391</v>
      </c>
      <c r="AM526" s="210">
        <v>291</v>
      </c>
    </row>
    <row r="527" spans="10:39">
      <c r="M527" s="87">
        <v>250</v>
      </c>
      <c r="W527" s="140">
        <v>0.78</v>
      </c>
      <c r="Y527" s="139">
        <v>0.78</v>
      </c>
      <c r="AK527" s="205">
        <v>240</v>
      </c>
      <c r="AL527" s="205">
        <v>464</v>
      </c>
      <c r="AM527" s="210">
        <v>343</v>
      </c>
    </row>
    <row r="528" spans="10:39">
      <c r="M528" s="87">
        <v>315</v>
      </c>
      <c r="W528" s="140">
        <v>0.77</v>
      </c>
      <c r="Y528" s="139">
        <v>0.77</v>
      </c>
      <c r="AK528" s="205">
        <v>300</v>
      </c>
      <c r="AL528" s="205"/>
      <c r="AM528" s="210"/>
    </row>
    <row r="529" spans="13:39">
      <c r="M529" s="87">
        <v>320</v>
      </c>
      <c r="W529" s="140">
        <v>0.76</v>
      </c>
      <c r="Y529" s="139">
        <v>0.76</v>
      </c>
      <c r="AK529" s="205">
        <v>400</v>
      </c>
      <c r="AL529" s="205"/>
      <c r="AM529" s="210"/>
    </row>
    <row r="530" spans="13:39">
      <c r="M530" s="87">
        <v>400</v>
      </c>
      <c r="W530" s="140">
        <v>0.75</v>
      </c>
      <c r="Y530" s="139">
        <v>0.75</v>
      </c>
      <c r="AK530" s="205"/>
      <c r="AL530" s="205"/>
      <c r="AM530" s="210"/>
    </row>
    <row r="531" spans="13:39">
      <c r="M531" s="87">
        <v>500</v>
      </c>
      <c r="W531" s="140">
        <v>0.74</v>
      </c>
      <c r="Y531" s="139">
        <v>0.74</v>
      </c>
      <c r="AK531" s="205"/>
      <c r="AL531" s="205"/>
      <c r="AM531" s="210"/>
    </row>
    <row r="532" spans="13:39">
      <c r="M532" s="87">
        <v>630</v>
      </c>
      <c r="W532" s="140">
        <v>0.73</v>
      </c>
      <c r="Y532" s="139">
        <v>0.73</v>
      </c>
      <c r="AK532" s="205"/>
      <c r="AL532" s="205"/>
      <c r="AM532" s="210"/>
    </row>
    <row r="533" spans="13:39">
      <c r="M533" s="87">
        <v>800</v>
      </c>
      <c r="W533" s="140">
        <v>0.72</v>
      </c>
      <c r="Y533" s="139">
        <v>0.72</v>
      </c>
      <c r="AK533" s="206"/>
      <c r="AL533" s="206"/>
      <c r="AM533" s="211"/>
    </row>
    <row r="534" spans="13:39">
      <c r="M534" s="87">
        <v>1000</v>
      </c>
      <c r="W534" s="140">
        <v>0.71</v>
      </c>
      <c r="Y534" s="139">
        <v>0.71</v>
      </c>
    </row>
    <row r="535" spans="13:39">
      <c r="M535" s="87">
        <v>1250</v>
      </c>
      <c r="W535" s="140">
        <v>0.7</v>
      </c>
      <c r="Y535" s="139">
        <v>0.7</v>
      </c>
    </row>
    <row r="536" spans="13:39">
      <c r="M536" s="87">
        <v>1600</v>
      </c>
      <c r="W536" s="140">
        <v>0.69</v>
      </c>
      <c r="Y536" s="139">
        <v>0.69</v>
      </c>
    </row>
    <row r="537" spans="13:39">
      <c r="M537" s="87">
        <v>2000</v>
      </c>
      <c r="W537" s="140">
        <v>0.68</v>
      </c>
      <c r="Y537" s="139">
        <v>0.68</v>
      </c>
    </row>
    <row r="538" spans="13:39">
      <c r="M538" s="87">
        <v>2500</v>
      </c>
      <c r="W538" s="140">
        <v>0.67</v>
      </c>
      <c r="Y538" s="139">
        <v>0.67</v>
      </c>
    </row>
    <row r="539" spans="13:39">
      <c r="M539" s="87"/>
      <c r="W539" s="140">
        <v>0.66</v>
      </c>
      <c r="Y539" s="139">
        <v>0.66</v>
      </c>
    </row>
    <row r="540" spans="13:39">
      <c r="M540" s="87"/>
      <c r="W540" s="140">
        <v>0.65</v>
      </c>
      <c r="Y540" s="139">
        <v>0.65</v>
      </c>
    </row>
    <row r="541" spans="13:39">
      <c r="M541" s="87"/>
      <c r="W541" s="140">
        <v>0.64</v>
      </c>
      <c r="Y541" s="139"/>
    </row>
    <row r="542" spans="13:39">
      <c r="M542" s="87"/>
      <c r="W542" s="140">
        <v>0.63</v>
      </c>
      <c r="Y542" s="139"/>
    </row>
    <row r="543" spans="13:39">
      <c r="M543" s="68"/>
      <c r="W543" s="140">
        <v>0.62</v>
      </c>
      <c r="Y543" s="139"/>
    </row>
    <row r="544" spans="13:39">
      <c r="W544" s="140">
        <v>0.61</v>
      </c>
    </row>
    <row r="545" spans="23:23">
      <c r="W545" s="140">
        <v>0.6</v>
      </c>
    </row>
    <row r="546" spans="23:23">
      <c r="W546" s="140">
        <v>0.59</v>
      </c>
    </row>
    <row r="547" spans="23:23">
      <c r="W547" s="140">
        <v>0.57999999999999996</v>
      </c>
    </row>
    <row r="548" spans="23:23">
      <c r="W548" s="140">
        <v>0.56999999999999995</v>
      </c>
    </row>
    <row r="549" spans="23:23">
      <c r="W549" s="140">
        <v>0.56000000000000005</v>
      </c>
    </row>
    <row r="550" spans="23:23">
      <c r="W550" s="140">
        <v>0.55000000000000004</v>
      </c>
    </row>
    <row r="551" spans="23:23">
      <c r="W551" s="140">
        <v>0.54</v>
      </c>
    </row>
    <row r="552" spans="23:23">
      <c r="W552" s="140">
        <v>0.53</v>
      </c>
    </row>
    <row r="553" spans="23:23">
      <c r="W553" s="140">
        <v>0.52</v>
      </c>
    </row>
    <row r="554" spans="23:23">
      <c r="W554" s="140">
        <v>0.51</v>
      </c>
    </row>
    <row r="555" spans="23:23">
      <c r="W555" s="140">
        <v>0.5</v>
      </c>
    </row>
    <row r="556" spans="23:23">
      <c r="W556" s="140">
        <v>0.49</v>
      </c>
    </row>
    <row r="557" spans="23:23">
      <c r="W557" s="140">
        <v>0.48</v>
      </c>
    </row>
    <row r="558" spans="23:23">
      <c r="W558" s="140">
        <v>0.47</v>
      </c>
    </row>
    <row r="559" spans="23:23">
      <c r="W559" s="140">
        <v>0.46</v>
      </c>
    </row>
    <row r="560" spans="23:23">
      <c r="W560" s="140">
        <v>0.45</v>
      </c>
    </row>
    <row r="561" spans="23:23">
      <c r="W561" s="140">
        <v>0.44</v>
      </c>
    </row>
    <row r="562" spans="23:23">
      <c r="W562" s="140">
        <v>0.42999999999999899</v>
      </c>
    </row>
    <row r="563" spans="23:23">
      <c r="W563" s="140">
        <v>0.41999999999999899</v>
      </c>
    </row>
    <row r="564" spans="23:23">
      <c r="W564" s="140">
        <v>0.40999999999999898</v>
      </c>
    </row>
    <row r="565" spans="23:23">
      <c r="W565" s="140">
        <v>0.39999999999999902</v>
      </c>
    </row>
    <row r="566" spans="23:23">
      <c r="W566" s="140">
        <v>0.38999999999999901</v>
      </c>
    </row>
    <row r="567" spans="23:23">
      <c r="W567" s="140">
        <v>0.37999999999999901</v>
      </c>
    </row>
    <row r="568" spans="23:23">
      <c r="W568" s="140">
        <v>0.369999999999999</v>
      </c>
    </row>
    <row r="569" spans="23:23">
      <c r="W569" s="140">
        <v>0.35999999999999899</v>
      </c>
    </row>
    <row r="570" spans="23:23">
      <c r="W570" s="140">
        <v>0.34999999999999898</v>
      </c>
    </row>
    <row r="571" spans="23:23">
      <c r="W571" s="140">
        <v>0.33999999999999903</v>
      </c>
    </row>
    <row r="572" spans="23:23">
      <c r="W572" s="140">
        <v>0.32999999999999902</v>
      </c>
    </row>
    <row r="573" spans="23:23">
      <c r="W573" s="140">
        <v>0.31999999999999901</v>
      </c>
    </row>
    <row r="574" spans="23:23">
      <c r="W574" s="140">
        <v>0.309999999999999</v>
      </c>
    </row>
    <row r="575" spans="23:23">
      <c r="W575" s="140">
        <v>0.29999999999999899</v>
      </c>
    </row>
    <row r="576" spans="23:23">
      <c r="W576" s="140">
        <v>0.28999999999999898</v>
      </c>
    </row>
    <row r="577" spans="23:23">
      <c r="W577" s="140">
        <v>0.27999999999999903</v>
      </c>
    </row>
    <row r="578" spans="23:23">
      <c r="W578" s="140">
        <v>0.26999999999999902</v>
      </c>
    </row>
    <row r="579" spans="23:23">
      <c r="W579" s="140">
        <v>0.25999999999999901</v>
      </c>
    </row>
    <row r="580" spans="23:23">
      <c r="W580" s="140">
        <v>0.249999999999999</v>
      </c>
    </row>
    <row r="581" spans="23:23">
      <c r="W581" s="140">
        <v>0.23999999999999899</v>
      </c>
    </row>
    <row r="582" spans="23:23">
      <c r="W582" s="140">
        <v>0.22999999999999901</v>
      </c>
    </row>
    <row r="583" spans="23:23">
      <c r="W583" s="140">
        <v>0.219999999999999</v>
      </c>
    </row>
    <row r="584" spans="23:23">
      <c r="W584" s="140">
        <v>0.20999999999999899</v>
      </c>
    </row>
    <row r="585" spans="23:23">
      <c r="W585" s="140">
        <v>0.19999999999999901</v>
      </c>
    </row>
    <row r="586" spans="23:23">
      <c r="W586" s="140">
        <v>0.189999999999999</v>
      </c>
    </row>
    <row r="587" spans="23:23">
      <c r="W587" s="140">
        <v>0.17999999999999899</v>
      </c>
    </row>
    <row r="588" spans="23:23">
      <c r="W588" s="140">
        <v>0.16999999999999901</v>
      </c>
    </row>
    <row r="589" spans="23:23">
      <c r="W589" s="140">
        <v>0.159999999999999</v>
      </c>
    </row>
    <row r="590" spans="23:23">
      <c r="W590" s="140">
        <v>0.149999999999999</v>
      </c>
    </row>
    <row r="591" spans="23:23">
      <c r="W591" s="140">
        <v>0.13999999999999899</v>
      </c>
    </row>
    <row r="592" spans="23:23">
      <c r="W592" s="140">
        <v>0.12999999999999901</v>
      </c>
    </row>
    <row r="593" spans="23:23">
      <c r="W593" s="140">
        <v>0.119999999999999</v>
      </c>
    </row>
    <row r="594" spans="23:23">
      <c r="W594" s="140">
        <v>0.109999999999999</v>
      </c>
    </row>
    <row r="595" spans="23:23">
      <c r="W595" s="140">
        <v>9.9999999999999006E-2</v>
      </c>
    </row>
    <row r="596" spans="23:23">
      <c r="W596" s="141"/>
    </row>
  </sheetData>
  <mergeCells count="567">
    <mergeCell ref="J425:K425"/>
    <mergeCell ref="J419:K419"/>
    <mergeCell ref="J420:K420"/>
    <mergeCell ref="J421:K421"/>
    <mergeCell ref="J422:K422"/>
    <mergeCell ref="J423:K423"/>
    <mergeCell ref="J424:K424"/>
    <mergeCell ref="Y414:Y415"/>
    <mergeCell ref="Z414:Z415"/>
    <mergeCell ref="J415:K415"/>
    <mergeCell ref="J416:K416"/>
    <mergeCell ref="I417:AG417"/>
    <mergeCell ref="J418:K418"/>
    <mergeCell ref="Z412:Z413"/>
    <mergeCell ref="AG412:AG415"/>
    <mergeCell ref="J413:K413"/>
    <mergeCell ref="O413:R413"/>
    <mergeCell ref="T413:T415"/>
    <mergeCell ref="U413:U415"/>
    <mergeCell ref="V413:V414"/>
    <mergeCell ref="W413:W414"/>
    <mergeCell ref="X413:X414"/>
    <mergeCell ref="J414:K414"/>
    <mergeCell ref="J409:K409"/>
    <mergeCell ref="I412:I413"/>
    <mergeCell ref="J412:K412"/>
    <mergeCell ref="M412:M415"/>
    <mergeCell ref="O412:R412"/>
    <mergeCell ref="T412:X412"/>
    <mergeCell ref="I414:I415"/>
    <mergeCell ref="L414:L415"/>
    <mergeCell ref="N414:N415"/>
    <mergeCell ref="Q414:R414"/>
    <mergeCell ref="J403:K403"/>
    <mergeCell ref="J404:K404"/>
    <mergeCell ref="J405:K405"/>
    <mergeCell ref="J406:K406"/>
    <mergeCell ref="J407:K407"/>
    <mergeCell ref="J408:K408"/>
    <mergeCell ref="J397:K397"/>
    <mergeCell ref="J398:K398"/>
    <mergeCell ref="J399:K399"/>
    <mergeCell ref="J400:K400"/>
    <mergeCell ref="J401:K401"/>
    <mergeCell ref="J402:K402"/>
    <mergeCell ref="Y392:Y393"/>
    <mergeCell ref="Z392:Z393"/>
    <mergeCell ref="J393:K393"/>
    <mergeCell ref="J394:K394"/>
    <mergeCell ref="I395:AG395"/>
    <mergeCell ref="J396:K396"/>
    <mergeCell ref="W391:W392"/>
    <mergeCell ref="X391:X392"/>
    <mergeCell ref="I392:I393"/>
    <mergeCell ref="J392:K392"/>
    <mergeCell ref="L392:L393"/>
    <mergeCell ref="N392:N393"/>
    <mergeCell ref="Q392:R392"/>
    <mergeCell ref="M390:M393"/>
    <mergeCell ref="O390:R390"/>
    <mergeCell ref="T390:X390"/>
    <mergeCell ref="Z390:Z391"/>
    <mergeCell ref="AG390:AG393"/>
    <mergeCell ref="J391:K391"/>
    <mergeCell ref="O391:R391"/>
    <mergeCell ref="T391:T393"/>
    <mergeCell ref="U391:U393"/>
    <mergeCell ref="V391:V392"/>
    <mergeCell ref="J378:K378"/>
    <mergeCell ref="J379:K379"/>
    <mergeCell ref="J380:K380"/>
    <mergeCell ref="J386:K386"/>
    <mergeCell ref="J387:K387"/>
    <mergeCell ref="I390:I391"/>
    <mergeCell ref="J390:K390"/>
    <mergeCell ref="J372:K372"/>
    <mergeCell ref="J373:K373"/>
    <mergeCell ref="J374:K374"/>
    <mergeCell ref="J375:K375"/>
    <mergeCell ref="J376:K376"/>
    <mergeCell ref="J377:K377"/>
    <mergeCell ref="Y367:Y368"/>
    <mergeCell ref="Z367:Z368"/>
    <mergeCell ref="J368:K368"/>
    <mergeCell ref="J369:K369"/>
    <mergeCell ref="I370:AG370"/>
    <mergeCell ref="J371:K371"/>
    <mergeCell ref="W366:W367"/>
    <mergeCell ref="X366:X367"/>
    <mergeCell ref="I367:I368"/>
    <mergeCell ref="J367:K367"/>
    <mergeCell ref="L367:L368"/>
    <mergeCell ref="N367:N368"/>
    <mergeCell ref="Q367:R367"/>
    <mergeCell ref="M365:M368"/>
    <mergeCell ref="O365:R365"/>
    <mergeCell ref="T365:X365"/>
    <mergeCell ref="Z365:Z366"/>
    <mergeCell ref="AG365:AG368"/>
    <mergeCell ref="J366:K366"/>
    <mergeCell ref="O366:R366"/>
    <mergeCell ref="T366:T368"/>
    <mergeCell ref="U366:U368"/>
    <mergeCell ref="V366:V367"/>
    <mergeCell ref="J353:K353"/>
    <mergeCell ref="J354:K354"/>
    <mergeCell ref="J355:K355"/>
    <mergeCell ref="J361:K361"/>
    <mergeCell ref="J362:K362"/>
    <mergeCell ref="I365:I366"/>
    <mergeCell ref="J365:K365"/>
    <mergeCell ref="J347:K347"/>
    <mergeCell ref="J348:K348"/>
    <mergeCell ref="J349:K349"/>
    <mergeCell ref="J350:K350"/>
    <mergeCell ref="J351:K351"/>
    <mergeCell ref="J352:K352"/>
    <mergeCell ref="Y342:Y343"/>
    <mergeCell ref="Z342:Z343"/>
    <mergeCell ref="J343:K343"/>
    <mergeCell ref="J344:K344"/>
    <mergeCell ref="I345:AG345"/>
    <mergeCell ref="J346:K346"/>
    <mergeCell ref="W341:W342"/>
    <mergeCell ref="X341:X342"/>
    <mergeCell ref="I342:I343"/>
    <mergeCell ref="J342:K342"/>
    <mergeCell ref="L342:L343"/>
    <mergeCell ref="N342:N343"/>
    <mergeCell ref="Q342:R342"/>
    <mergeCell ref="M340:M343"/>
    <mergeCell ref="O340:R340"/>
    <mergeCell ref="T340:X340"/>
    <mergeCell ref="Z340:Z341"/>
    <mergeCell ref="AG340:AG343"/>
    <mergeCell ref="J341:K341"/>
    <mergeCell ref="O341:R341"/>
    <mergeCell ref="T341:T343"/>
    <mergeCell ref="U341:U343"/>
    <mergeCell ref="V341:V342"/>
    <mergeCell ref="J328:K328"/>
    <mergeCell ref="J329:K329"/>
    <mergeCell ref="J330:K330"/>
    <mergeCell ref="J336:K336"/>
    <mergeCell ref="J337:K337"/>
    <mergeCell ref="I340:I341"/>
    <mergeCell ref="J340:K340"/>
    <mergeCell ref="J322:K322"/>
    <mergeCell ref="J323:K323"/>
    <mergeCell ref="J324:K324"/>
    <mergeCell ref="J325:K325"/>
    <mergeCell ref="J326:K326"/>
    <mergeCell ref="J327:K327"/>
    <mergeCell ref="Y317:Y318"/>
    <mergeCell ref="Z317:Z318"/>
    <mergeCell ref="J318:K318"/>
    <mergeCell ref="J319:K319"/>
    <mergeCell ref="I320:AG320"/>
    <mergeCell ref="J321:K321"/>
    <mergeCell ref="W316:W317"/>
    <mergeCell ref="X316:X317"/>
    <mergeCell ref="I317:I318"/>
    <mergeCell ref="J317:K317"/>
    <mergeCell ref="L317:L318"/>
    <mergeCell ref="N317:N318"/>
    <mergeCell ref="Q317:R317"/>
    <mergeCell ref="M315:M318"/>
    <mergeCell ref="O315:R315"/>
    <mergeCell ref="T315:X315"/>
    <mergeCell ref="Z315:Z316"/>
    <mergeCell ref="AG315:AG318"/>
    <mergeCell ref="J316:K316"/>
    <mergeCell ref="O316:R316"/>
    <mergeCell ref="T316:T318"/>
    <mergeCell ref="U316:U318"/>
    <mergeCell ref="V316:V317"/>
    <mergeCell ref="J300:K300"/>
    <mergeCell ref="J301:K301"/>
    <mergeCell ref="J302:K302"/>
    <mergeCell ref="J308:K308"/>
    <mergeCell ref="J309:K309"/>
    <mergeCell ref="I315:I316"/>
    <mergeCell ref="J315:K315"/>
    <mergeCell ref="J294:K294"/>
    <mergeCell ref="J295:K295"/>
    <mergeCell ref="J296:K296"/>
    <mergeCell ref="J297:K297"/>
    <mergeCell ref="J298:K298"/>
    <mergeCell ref="J299:K299"/>
    <mergeCell ref="Y289:Y290"/>
    <mergeCell ref="Z289:Z290"/>
    <mergeCell ref="J290:K290"/>
    <mergeCell ref="J291:K291"/>
    <mergeCell ref="I292:AG292"/>
    <mergeCell ref="J293:K293"/>
    <mergeCell ref="W288:W289"/>
    <mergeCell ref="X288:X289"/>
    <mergeCell ref="I289:I290"/>
    <mergeCell ref="J289:K289"/>
    <mergeCell ref="L289:L290"/>
    <mergeCell ref="N289:N290"/>
    <mergeCell ref="Q289:R289"/>
    <mergeCell ref="M287:M290"/>
    <mergeCell ref="O287:R287"/>
    <mergeCell ref="T287:X287"/>
    <mergeCell ref="Z287:Z288"/>
    <mergeCell ref="AG287:AG290"/>
    <mergeCell ref="J288:K288"/>
    <mergeCell ref="O288:R288"/>
    <mergeCell ref="T288:T290"/>
    <mergeCell ref="U288:U290"/>
    <mergeCell ref="V288:V289"/>
    <mergeCell ref="J275:K275"/>
    <mergeCell ref="J276:K276"/>
    <mergeCell ref="J277:K277"/>
    <mergeCell ref="J284:K284"/>
    <mergeCell ref="I287:I288"/>
    <mergeCell ref="J287:K287"/>
    <mergeCell ref="J269:K269"/>
    <mergeCell ref="J270:K270"/>
    <mergeCell ref="J271:K271"/>
    <mergeCell ref="J272:K272"/>
    <mergeCell ref="J273:K273"/>
    <mergeCell ref="J274:K274"/>
    <mergeCell ref="Y264:Y265"/>
    <mergeCell ref="Z264:Z265"/>
    <mergeCell ref="J265:K265"/>
    <mergeCell ref="J266:K266"/>
    <mergeCell ref="I267:AG267"/>
    <mergeCell ref="J268:K268"/>
    <mergeCell ref="W263:W264"/>
    <mergeCell ref="X263:X264"/>
    <mergeCell ref="I264:I265"/>
    <mergeCell ref="J264:K264"/>
    <mergeCell ref="L264:L265"/>
    <mergeCell ref="N264:N265"/>
    <mergeCell ref="Q264:R264"/>
    <mergeCell ref="M262:M265"/>
    <mergeCell ref="O262:R262"/>
    <mergeCell ref="T262:X262"/>
    <mergeCell ref="Z262:Z263"/>
    <mergeCell ref="AG262:AG265"/>
    <mergeCell ref="J263:K263"/>
    <mergeCell ref="O263:R263"/>
    <mergeCell ref="T263:T265"/>
    <mergeCell ref="U263:U265"/>
    <mergeCell ref="V263:V264"/>
    <mergeCell ref="J254:K254"/>
    <mergeCell ref="J255:K255"/>
    <mergeCell ref="J256:K256"/>
    <mergeCell ref="J257:K257"/>
    <mergeCell ref="J258:K258"/>
    <mergeCell ref="I262:I263"/>
    <mergeCell ref="J262:K262"/>
    <mergeCell ref="Q250:R250"/>
    <mergeCell ref="Y250:Y251"/>
    <mergeCell ref="Z250:Z251"/>
    <mergeCell ref="J251:K251"/>
    <mergeCell ref="J252:K252"/>
    <mergeCell ref="I253:AG253"/>
    <mergeCell ref="T248:X248"/>
    <mergeCell ref="Z248:Z249"/>
    <mergeCell ref="AG248:AG251"/>
    <mergeCell ref="J249:K249"/>
    <mergeCell ref="O249:R249"/>
    <mergeCell ref="T249:T251"/>
    <mergeCell ref="U249:U251"/>
    <mergeCell ref="V249:V250"/>
    <mergeCell ref="W249:W250"/>
    <mergeCell ref="X249:X250"/>
    <mergeCell ref="J243:K243"/>
    <mergeCell ref="J244:K244"/>
    <mergeCell ref="I248:I249"/>
    <mergeCell ref="J248:K248"/>
    <mergeCell ref="M248:M251"/>
    <mergeCell ref="O248:R248"/>
    <mergeCell ref="I250:I251"/>
    <mergeCell ref="J250:K250"/>
    <mergeCell ref="L250:L251"/>
    <mergeCell ref="N250:N251"/>
    <mergeCell ref="J237:K237"/>
    <mergeCell ref="J238:K238"/>
    <mergeCell ref="J239:K239"/>
    <mergeCell ref="J240:K240"/>
    <mergeCell ref="J241:K241"/>
    <mergeCell ref="J242:K242"/>
    <mergeCell ref="J231:K231"/>
    <mergeCell ref="J232:K232"/>
    <mergeCell ref="J233:K233"/>
    <mergeCell ref="J234:K234"/>
    <mergeCell ref="J235:K235"/>
    <mergeCell ref="J236:K236"/>
    <mergeCell ref="J225:K225"/>
    <mergeCell ref="J226:K226"/>
    <mergeCell ref="J227:K227"/>
    <mergeCell ref="J228:K228"/>
    <mergeCell ref="J229:K229"/>
    <mergeCell ref="J230:K230"/>
    <mergeCell ref="Y220:Y221"/>
    <mergeCell ref="Z220:Z221"/>
    <mergeCell ref="J221:K221"/>
    <mergeCell ref="J222:K222"/>
    <mergeCell ref="I223:AG223"/>
    <mergeCell ref="J224:K224"/>
    <mergeCell ref="X219:X220"/>
    <mergeCell ref="I220:I221"/>
    <mergeCell ref="J220:K220"/>
    <mergeCell ref="L220:L221"/>
    <mergeCell ref="N220:N221"/>
    <mergeCell ref="Q220:R220"/>
    <mergeCell ref="O218:R218"/>
    <mergeCell ref="T218:X218"/>
    <mergeCell ref="Z218:Z219"/>
    <mergeCell ref="AG218:AG221"/>
    <mergeCell ref="J219:K219"/>
    <mergeCell ref="O219:R219"/>
    <mergeCell ref="T219:T221"/>
    <mergeCell ref="U219:U221"/>
    <mergeCell ref="V219:V220"/>
    <mergeCell ref="W219:W220"/>
    <mergeCell ref="J212:K212"/>
    <mergeCell ref="J213:K213"/>
    <mergeCell ref="J214:K214"/>
    <mergeCell ref="I218:I219"/>
    <mergeCell ref="J218:K218"/>
    <mergeCell ref="M218:M221"/>
    <mergeCell ref="J206:K206"/>
    <mergeCell ref="J207:K207"/>
    <mergeCell ref="J208:K208"/>
    <mergeCell ref="J209:K209"/>
    <mergeCell ref="J210:K210"/>
    <mergeCell ref="J211:K211"/>
    <mergeCell ref="J200:K200"/>
    <mergeCell ref="J201:K201"/>
    <mergeCell ref="J202:K202"/>
    <mergeCell ref="J203:K203"/>
    <mergeCell ref="J204:K204"/>
    <mergeCell ref="J205:K205"/>
    <mergeCell ref="Y195:Y196"/>
    <mergeCell ref="Z195:Z196"/>
    <mergeCell ref="J196:K196"/>
    <mergeCell ref="J197:K197"/>
    <mergeCell ref="I198:AG198"/>
    <mergeCell ref="J199:K199"/>
    <mergeCell ref="W194:W195"/>
    <mergeCell ref="X194:X195"/>
    <mergeCell ref="I195:I196"/>
    <mergeCell ref="J195:K195"/>
    <mergeCell ref="L195:L196"/>
    <mergeCell ref="N195:N196"/>
    <mergeCell ref="Q195:R195"/>
    <mergeCell ref="M193:M196"/>
    <mergeCell ref="O193:R193"/>
    <mergeCell ref="T193:X193"/>
    <mergeCell ref="Z193:Z194"/>
    <mergeCell ref="AG193:AG196"/>
    <mergeCell ref="O194:R194"/>
    <mergeCell ref="T194:T196"/>
    <mergeCell ref="U194:U196"/>
    <mergeCell ref="V194:V195"/>
    <mergeCell ref="J185:K185"/>
    <mergeCell ref="J186:K186"/>
    <mergeCell ref="J187:K187"/>
    <mergeCell ref="J188:K188"/>
    <mergeCell ref="J189:K189"/>
    <mergeCell ref="I193:I194"/>
    <mergeCell ref="J193:K193"/>
    <mergeCell ref="J179:K179"/>
    <mergeCell ref="J180:K180"/>
    <mergeCell ref="J181:K181"/>
    <mergeCell ref="J182:K182"/>
    <mergeCell ref="J183:K183"/>
    <mergeCell ref="J184:K184"/>
    <mergeCell ref="J173:K173"/>
    <mergeCell ref="J174:K174"/>
    <mergeCell ref="J175:K175"/>
    <mergeCell ref="J176:K176"/>
    <mergeCell ref="J177:K177"/>
    <mergeCell ref="J178:K178"/>
    <mergeCell ref="J194:K194"/>
    <mergeCell ref="J167:K167"/>
    <mergeCell ref="J168:K168"/>
    <mergeCell ref="J169:K169"/>
    <mergeCell ref="J170:K170"/>
    <mergeCell ref="J171:K171"/>
    <mergeCell ref="J172:K172"/>
    <mergeCell ref="J161:K161"/>
    <mergeCell ref="J162:K162"/>
    <mergeCell ref="J163:K163"/>
    <mergeCell ref="J164:K164"/>
    <mergeCell ref="J165:K165"/>
    <mergeCell ref="J166:K166"/>
    <mergeCell ref="J158:K158"/>
    <mergeCell ref="I159:AG159"/>
    <mergeCell ref="J160:K160"/>
    <mergeCell ref="X155:X156"/>
    <mergeCell ref="I156:I157"/>
    <mergeCell ref="J156:K156"/>
    <mergeCell ref="L156:L157"/>
    <mergeCell ref="N156:N157"/>
    <mergeCell ref="Q156:R156"/>
    <mergeCell ref="O154:R154"/>
    <mergeCell ref="T154:X154"/>
    <mergeCell ref="Z154:Z155"/>
    <mergeCell ref="AG154:AG157"/>
    <mergeCell ref="J155:K155"/>
    <mergeCell ref="O155:R155"/>
    <mergeCell ref="T155:T157"/>
    <mergeCell ref="U155:U157"/>
    <mergeCell ref="V155:V156"/>
    <mergeCell ref="W155:W156"/>
    <mergeCell ref="Y156:Y157"/>
    <mergeCell ref="Z156:Z157"/>
    <mergeCell ref="J157:K157"/>
    <mergeCell ref="J148:K148"/>
    <mergeCell ref="J149:K149"/>
    <mergeCell ref="J150:K150"/>
    <mergeCell ref="I154:I155"/>
    <mergeCell ref="J154:K154"/>
    <mergeCell ref="M154:M157"/>
    <mergeCell ref="J142:K142"/>
    <mergeCell ref="J143:K143"/>
    <mergeCell ref="J144:K144"/>
    <mergeCell ref="J145:K145"/>
    <mergeCell ref="J146:K146"/>
    <mergeCell ref="J147:K147"/>
    <mergeCell ref="Y137:Y138"/>
    <mergeCell ref="Z137:Z138"/>
    <mergeCell ref="J138:K138"/>
    <mergeCell ref="J139:K139"/>
    <mergeCell ref="I140:AG140"/>
    <mergeCell ref="J141:K141"/>
    <mergeCell ref="W136:W137"/>
    <mergeCell ref="X136:X137"/>
    <mergeCell ref="I137:I138"/>
    <mergeCell ref="J137:K137"/>
    <mergeCell ref="L137:L138"/>
    <mergeCell ref="N137:N138"/>
    <mergeCell ref="Q137:R137"/>
    <mergeCell ref="M135:M138"/>
    <mergeCell ref="O135:R135"/>
    <mergeCell ref="T135:X135"/>
    <mergeCell ref="Z135:Z136"/>
    <mergeCell ref="AG135:AG138"/>
    <mergeCell ref="J136:K136"/>
    <mergeCell ref="O136:R136"/>
    <mergeCell ref="T136:T138"/>
    <mergeCell ref="U136:U138"/>
    <mergeCell ref="V136:V137"/>
    <mergeCell ref="J128:K128"/>
    <mergeCell ref="J129:K129"/>
    <mergeCell ref="J130:K130"/>
    <mergeCell ref="J131:K131"/>
    <mergeCell ref="I135:I136"/>
    <mergeCell ref="J135:K135"/>
    <mergeCell ref="Y123:Y124"/>
    <mergeCell ref="Z123:Z124"/>
    <mergeCell ref="J124:K124"/>
    <mergeCell ref="J125:K125"/>
    <mergeCell ref="I126:AG126"/>
    <mergeCell ref="J127:K127"/>
    <mergeCell ref="X122:X123"/>
    <mergeCell ref="I123:I124"/>
    <mergeCell ref="J123:K123"/>
    <mergeCell ref="L123:L124"/>
    <mergeCell ref="N123:N124"/>
    <mergeCell ref="Q123:R123"/>
    <mergeCell ref="O121:R121"/>
    <mergeCell ref="T121:X121"/>
    <mergeCell ref="Z121:Z122"/>
    <mergeCell ref="AG121:AG124"/>
    <mergeCell ref="J122:K122"/>
    <mergeCell ref="O122:R122"/>
    <mergeCell ref="T122:T124"/>
    <mergeCell ref="U122:U124"/>
    <mergeCell ref="V122:V123"/>
    <mergeCell ref="W122:W123"/>
    <mergeCell ref="J115:K115"/>
    <mergeCell ref="J116:K116"/>
    <mergeCell ref="J117:K117"/>
    <mergeCell ref="I121:I122"/>
    <mergeCell ref="J121:K121"/>
    <mergeCell ref="M121:M124"/>
    <mergeCell ref="J109:K109"/>
    <mergeCell ref="J110:K110"/>
    <mergeCell ref="J111:K111"/>
    <mergeCell ref="J112:K112"/>
    <mergeCell ref="J113:K113"/>
    <mergeCell ref="J114:K114"/>
    <mergeCell ref="J106:K106"/>
    <mergeCell ref="I107:AG107"/>
    <mergeCell ref="J108:K108"/>
    <mergeCell ref="X103:X104"/>
    <mergeCell ref="I104:I105"/>
    <mergeCell ref="J104:K104"/>
    <mergeCell ref="L104:L105"/>
    <mergeCell ref="N104:N105"/>
    <mergeCell ref="Q104:R104"/>
    <mergeCell ref="O102:R102"/>
    <mergeCell ref="T102:X102"/>
    <mergeCell ref="Z102:Z103"/>
    <mergeCell ref="AG102:AG105"/>
    <mergeCell ref="J103:K103"/>
    <mergeCell ref="O103:R103"/>
    <mergeCell ref="T103:T105"/>
    <mergeCell ref="U103:U105"/>
    <mergeCell ref="V103:V104"/>
    <mergeCell ref="W103:W104"/>
    <mergeCell ref="Y104:Y105"/>
    <mergeCell ref="Z104:Z105"/>
    <mergeCell ref="J105:K105"/>
    <mergeCell ref="J96:K96"/>
    <mergeCell ref="J97:K97"/>
    <mergeCell ref="J98:K98"/>
    <mergeCell ref="I102:I103"/>
    <mergeCell ref="J102:K102"/>
    <mergeCell ref="M102:M105"/>
    <mergeCell ref="J84:K84"/>
    <mergeCell ref="J85:K85"/>
    <mergeCell ref="J86:K86"/>
    <mergeCell ref="J87:K87"/>
    <mergeCell ref="J88:K88"/>
    <mergeCell ref="J89:K89"/>
    <mergeCell ref="J78:K78"/>
    <mergeCell ref="J79:K79"/>
    <mergeCell ref="J80:K80"/>
    <mergeCell ref="J81:K81"/>
    <mergeCell ref="J82:K82"/>
    <mergeCell ref="J83:K83"/>
    <mergeCell ref="Y73:Y74"/>
    <mergeCell ref="Z73:Z74"/>
    <mergeCell ref="J74:K74"/>
    <mergeCell ref="J75:K75"/>
    <mergeCell ref="I76:AG76"/>
    <mergeCell ref="J77:K77"/>
    <mergeCell ref="W72:W73"/>
    <mergeCell ref="X72:X73"/>
    <mergeCell ref="I73:I74"/>
    <mergeCell ref="J73:K73"/>
    <mergeCell ref="L73:L74"/>
    <mergeCell ref="N73:N74"/>
    <mergeCell ref="Q73:R73"/>
    <mergeCell ref="M71:M74"/>
    <mergeCell ref="O71:R71"/>
    <mergeCell ref="T71:X71"/>
    <mergeCell ref="Z71:Z72"/>
    <mergeCell ref="AG71:AG74"/>
    <mergeCell ref="J72:K72"/>
    <mergeCell ref="O72:R72"/>
    <mergeCell ref="T72:T74"/>
    <mergeCell ref="U72:U74"/>
    <mergeCell ref="V72:V73"/>
    <mergeCell ref="J65:K65"/>
    <mergeCell ref="J66:K66"/>
    <mergeCell ref="J67:K67"/>
    <mergeCell ref="I71:I72"/>
    <mergeCell ref="J71:K71"/>
    <mergeCell ref="AN10:AP10"/>
    <mergeCell ref="AQ10:AT10"/>
    <mergeCell ref="AU10:AW10"/>
    <mergeCell ref="AA10:AG10"/>
    <mergeCell ref="S10:V10"/>
    <mergeCell ref="AX10:BA10"/>
    <mergeCell ref="J10:M10"/>
    <mergeCell ref="N10:R10"/>
    <mergeCell ref="W10:Z10"/>
    <mergeCell ref="AH10:AM10"/>
  </mergeCells>
  <conditionalFormatting sqref="O14:P14 BH199:BI214 BH254:BI258">
    <cfRule type="cellIs" dxfId="36" priority="57" stopIfTrue="1" operator="lessThan">
      <formula>N14*1.1</formula>
    </cfRule>
  </conditionalFormatting>
  <conditionalFormatting sqref="O78:P98 O128:P131 O255:P258 O200:P214 O41:P67 O15:P39">
    <cfRule type="cellIs" dxfId="35" priority="56" stopIfTrue="1" operator="lessThan">
      <formula>N15*1.1</formula>
    </cfRule>
  </conditionalFormatting>
  <conditionalFormatting sqref="Y14:Y39 Y77:Y98 Y108:Y117 Y127:Y131 Y141:Y146 Y160:Y189 Y224:Y244 Y254:Y258 Y41:Y67 Y199:Y214">
    <cfRule type="cellIs" dxfId="34" priority="55" stopIfTrue="1" operator="greaterThan">
      <formula>5</formula>
    </cfRule>
  </conditionalFormatting>
  <conditionalFormatting sqref="O77:P77">
    <cfRule type="cellIs" dxfId="33" priority="54" stopIfTrue="1" operator="lessThan">
      <formula>N77*1.1</formula>
    </cfRule>
  </conditionalFormatting>
  <conditionalFormatting sqref="O109:P117">
    <cfRule type="cellIs" dxfId="32" priority="53" stopIfTrue="1" operator="lessThan">
      <formula>N109*1.1</formula>
    </cfRule>
  </conditionalFormatting>
  <conditionalFormatting sqref="O108:P108">
    <cfRule type="cellIs" dxfId="31" priority="52" stopIfTrue="1" operator="lessThan">
      <formula>N108*1.1</formula>
    </cfRule>
  </conditionalFormatting>
  <conditionalFormatting sqref="O127:P127">
    <cfRule type="cellIs" dxfId="30" priority="51" stopIfTrue="1" operator="lessThan">
      <formula>N127*1.1</formula>
    </cfRule>
  </conditionalFormatting>
  <conditionalFormatting sqref="BH14:BI67">
    <cfRule type="cellIs" dxfId="29" priority="50" stopIfTrue="1" operator="lessThan">
      <formula>BG14*1.1</formula>
    </cfRule>
  </conditionalFormatting>
  <conditionalFormatting sqref="BK14:BK31 BK45 BK67">
    <cfRule type="cellIs" dxfId="28" priority="49" stopIfTrue="1" operator="lessThan">
      <formula>BJ14*1.1</formula>
    </cfRule>
  </conditionalFormatting>
  <conditionalFormatting sqref="BH77:BI98">
    <cfRule type="cellIs" dxfId="27" priority="48" stopIfTrue="1" operator="lessThan">
      <formula>BG77*1.1</formula>
    </cfRule>
  </conditionalFormatting>
  <conditionalFormatting sqref="BH14:BK67 BH77:BK98 BH108:BK117 BH127:BK131 BH141:BK150 BH160:BL189 BH199:BK214 BH224:BK244 BH254:BK258 BN160:BQ189 BN141:BQ141 BN127:BQ127 BN108:BQ117 BN77:BQ98 BN14:BQ14 BN199:BQ214 BN224:BQ244 BN254:BQ258">
    <cfRule type="colorScale" priority="47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N14:BQ67 BN141:BQ150 BN127:BQ131">
    <cfRule type="colorScale" priority="46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H14:BK67 BH77:BK98 BH108:BK117 BH127:BK131 BH141:BK150 BH160:BL189 BH199:BK214 BH224:BK244 BH254:BK258 BN160:BQ189 BN141:BQ150 BN127:BQ131 BN108:BQ117 BN77:BQ98 BN14:BQ67 BN199:BQ214 BN224:BQ244 BN254:BQ258">
    <cfRule type="cellIs" dxfId="26" priority="45" stopIfTrue="1" operator="equal">
      <formula>0</formula>
    </cfRule>
  </conditionalFormatting>
  <conditionalFormatting sqref="O142:P145">
    <cfRule type="cellIs" dxfId="25" priority="44" stopIfTrue="1" operator="lessThan">
      <formula>N142*1.1</formula>
    </cfRule>
  </conditionalFormatting>
  <conditionalFormatting sqref="O141:P150">
    <cfRule type="cellIs" dxfId="24" priority="43" stopIfTrue="1" operator="lessThan">
      <formula>N141*1.1</formula>
    </cfRule>
  </conditionalFormatting>
  <conditionalFormatting sqref="O161:P189">
    <cfRule type="cellIs" dxfId="23" priority="42" stopIfTrue="1" operator="lessThan">
      <formula>N161*1.1</formula>
    </cfRule>
  </conditionalFormatting>
  <conditionalFormatting sqref="O160:P160">
    <cfRule type="cellIs" dxfId="22" priority="41" stopIfTrue="1" operator="lessThan">
      <formula>N160*1.1</formula>
    </cfRule>
  </conditionalFormatting>
  <conditionalFormatting sqref="BH160:BI189">
    <cfRule type="cellIs" dxfId="21" priority="40" stopIfTrue="1" operator="lessThan">
      <formula>BG160*1.1</formula>
    </cfRule>
  </conditionalFormatting>
  <conditionalFormatting sqref="BL160:BL189">
    <cfRule type="cellIs" dxfId="20" priority="39" stopIfTrue="1" operator="lessThan">
      <formula>BK160*1.1</formula>
    </cfRule>
  </conditionalFormatting>
  <conditionalFormatting sqref="O199:P199">
    <cfRule type="cellIs" dxfId="19" priority="38" stopIfTrue="1" operator="lessThan">
      <formula>N199*1.1</formula>
    </cfRule>
  </conditionalFormatting>
  <conditionalFormatting sqref="BH224:BI244">
    <cfRule type="cellIs" dxfId="18" priority="37" stopIfTrue="1" operator="lessThan">
      <formula>BG224*1.1</formula>
    </cfRule>
  </conditionalFormatting>
  <conditionalFormatting sqref="O225:P228 O230:P244">
    <cfRule type="cellIs" dxfId="17" priority="36" stopIfTrue="1" operator="lessThan">
      <formula>N225*1.1</formula>
    </cfRule>
  </conditionalFormatting>
  <conditionalFormatting sqref="O224:P224">
    <cfRule type="cellIs" dxfId="16" priority="35" stopIfTrue="1" operator="lessThan">
      <formula>N224*1.1</formula>
    </cfRule>
  </conditionalFormatting>
  <conditionalFormatting sqref="O254:P254">
    <cfRule type="cellIs" dxfId="15" priority="34" stopIfTrue="1" operator="lessThan">
      <formula>N254*1.1</formula>
    </cfRule>
  </conditionalFormatting>
  <conditionalFormatting sqref="BR224:BT244">
    <cfRule type="colorScale" priority="33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224:BT244">
    <cfRule type="cellIs" dxfId="14" priority="32" stopIfTrue="1" operator="equal">
      <formula>0</formula>
    </cfRule>
  </conditionalFormatting>
  <conditionalFormatting sqref="BR199:BT214">
    <cfRule type="colorScale" priority="31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199:BT214">
    <cfRule type="cellIs" dxfId="13" priority="30" stopIfTrue="1" operator="equal">
      <formula>0</formula>
    </cfRule>
  </conditionalFormatting>
  <conditionalFormatting sqref="BR254:BT258">
    <cfRule type="colorScale" priority="29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254:BT258">
    <cfRule type="cellIs" dxfId="12" priority="28" stopIfTrue="1" operator="equal">
      <formula>0</formula>
    </cfRule>
  </conditionalFormatting>
  <conditionalFormatting sqref="BR160:BT189">
    <cfRule type="colorScale" priority="27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160:BT189">
    <cfRule type="cellIs" dxfId="11" priority="26" stopIfTrue="1" operator="equal">
      <formula>0</formula>
    </cfRule>
  </conditionalFormatting>
  <conditionalFormatting sqref="BR141:BT150">
    <cfRule type="colorScale" priority="25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141:BT150">
    <cfRule type="cellIs" dxfId="10" priority="24" stopIfTrue="1" operator="equal">
      <formula>0</formula>
    </cfRule>
  </conditionalFormatting>
  <conditionalFormatting sqref="BR127:BT131">
    <cfRule type="colorScale" priority="23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127:BT131">
    <cfRule type="cellIs" dxfId="9" priority="22" stopIfTrue="1" operator="equal">
      <formula>0</formula>
    </cfRule>
  </conditionalFormatting>
  <conditionalFormatting sqref="BN108:BQ108">
    <cfRule type="colorScale" priority="21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108:BT117">
    <cfRule type="colorScale" priority="20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108:BT117">
    <cfRule type="cellIs" dxfId="8" priority="19" stopIfTrue="1" operator="equal">
      <formula>0</formula>
    </cfRule>
  </conditionalFormatting>
  <conditionalFormatting sqref="BN77:BQ77">
    <cfRule type="colorScale" priority="18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77:BT98">
    <cfRule type="colorScale" priority="17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77:BT98">
    <cfRule type="cellIs" dxfId="7" priority="16" stopIfTrue="1" operator="equal">
      <formula>0</formula>
    </cfRule>
  </conditionalFormatting>
  <conditionalFormatting sqref="BN14:BQ14">
    <cfRule type="colorScale" priority="15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14:BT67">
    <cfRule type="colorScale" priority="14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14:BT67">
    <cfRule type="cellIs" dxfId="6" priority="13" stopIfTrue="1" operator="equal">
      <formula>0</formula>
    </cfRule>
  </conditionalFormatting>
  <conditionalFormatting sqref="BR224:BR244">
    <cfRule type="colorScale" priority="12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224:BR244">
    <cfRule type="cellIs" dxfId="5" priority="11" stopIfTrue="1" operator="equal">
      <formula>0</formula>
    </cfRule>
  </conditionalFormatting>
  <conditionalFormatting sqref="BR254:BR258">
    <cfRule type="colorScale" priority="10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254:BR258">
    <cfRule type="cellIs" dxfId="4" priority="9" stopIfTrue="1" operator="equal">
      <formula>0</formula>
    </cfRule>
  </conditionalFormatting>
  <conditionalFormatting sqref="BR254:BR258">
    <cfRule type="colorScale" priority="8">
      <colorScale>
        <cfvo type="num" val="0"/>
        <cfvo type="num" val="&quot;&gt;0&quot;"/>
        <color theme="5" tint="0.59999389629810485"/>
        <color theme="0"/>
      </colorScale>
    </cfRule>
  </conditionalFormatting>
  <conditionalFormatting sqref="BR254:BR258">
    <cfRule type="cellIs" dxfId="3" priority="7" stopIfTrue="1" operator="equal">
      <formula>0</formula>
    </cfRule>
  </conditionalFormatting>
  <conditionalFormatting sqref="Y40">
    <cfRule type="cellIs" dxfId="2" priority="5" stopIfTrue="1" operator="greaterThan">
      <formula>5</formula>
    </cfRule>
  </conditionalFormatting>
  <conditionalFormatting sqref="O40:P40">
    <cfRule type="cellIs" dxfId="1" priority="6" stopIfTrue="1" operator="lessThan">
      <formula>N40*1.1</formula>
    </cfRule>
  </conditionalFormatting>
  <conditionalFormatting sqref="Q13">
    <cfRule type="expression" dxfId="0" priority="2">
      <formula>$M$13&gt;$Q$13</formula>
    </cfRule>
  </conditionalFormatting>
  <dataValidations count="15">
    <dataValidation type="list" allowBlank="1" showInputMessage="1" showErrorMessage="1" sqref="Q16">
      <formula1>номинал</formula1>
    </dataValidation>
    <dataValidation type="list" allowBlank="1" showInputMessage="1" showErrorMessage="1" sqref="J13">
      <formula1>производитель_автомата</formula1>
    </dataValidation>
    <dataValidation type="list" allowBlank="1" showInputMessage="1" showErrorMessage="1" sqref="L13">
      <formula1>харак_сраб</formula1>
    </dataValidation>
    <dataValidation type="list" allowBlank="1" showInputMessage="1" showErrorMessage="1" sqref="M13">
      <formula1>номин_ток_авт</formula1>
    </dataValidation>
    <dataValidation type="list" allowBlank="1" showInputMessage="1" showErrorMessage="1" sqref="N13">
      <formula1>производитель_УЗО</formula1>
    </dataValidation>
    <dataValidation type="list" allowBlank="1" showInputMessage="1" showErrorMessage="1" sqref="P13">
      <formula1>тип_УЗО</formula1>
    </dataValidation>
    <dataValidation type="list" allowBlank="1" showInputMessage="1" showErrorMessage="1" sqref="Q13">
      <formula1>ном_ток_УЗО</formula1>
    </dataValidation>
    <dataValidation type="list" allowBlank="1" showInputMessage="1" showErrorMessage="1" sqref="R13">
      <formula1>диф_ток_УЗО</formula1>
    </dataValidation>
    <dataValidation type="list" allowBlank="1" showInputMessage="1" showErrorMessage="1" sqref="Y13">
      <formula1>cos_F</formula1>
    </dataValidation>
    <dataValidation type="list" allowBlank="1" showInputMessage="1" showErrorMessage="1" sqref="AD13">
      <formula1>Число_фаз</formula1>
    </dataValidation>
    <dataValidation type="list" allowBlank="1" showInputMessage="1" showErrorMessage="1" sqref="W13">
      <formula1>Кс</formula1>
    </dataValidation>
    <dataValidation type="list" allowBlank="1" showInputMessage="1" showErrorMessage="1" sqref="AG13">
      <formula1>фаза</formula1>
    </dataValidation>
    <dataValidation type="list" allowBlank="1" showInputMessage="1" showErrorMessage="1" sqref="AK13">
      <formula1>сечение</formula1>
    </dataValidation>
    <dataValidation type="list" allowBlank="1" showInputMessage="1" showErrorMessage="1" sqref="AJ13">
      <formula1>Кол_жил</formula1>
    </dataValidation>
    <dataValidation type="list" allowBlank="1" showInputMessage="1" showErrorMessage="1" sqref="AI13">
      <formula1>материал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2"/>
  <sheetViews>
    <sheetView workbookViewId="0">
      <selection activeCell="I14" sqref="I14"/>
    </sheetView>
  </sheetViews>
  <sheetFormatPr defaultRowHeight="15"/>
  <sheetData>
    <row r="12" spans="8:8">
      <c r="H12" s="2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расч щит</vt:lpstr>
      <vt:lpstr>Лист1</vt:lpstr>
      <vt:lpstr>Лист2</vt:lpstr>
      <vt:lpstr>Лист3</vt:lpstr>
      <vt:lpstr>cos_F</vt:lpstr>
      <vt:lpstr>hh</vt:lpstr>
      <vt:lpstr>диф_ток_УЗО</vt:lpstr>
      <vt:lpstr>Кол_жил</vt:lpstr>
      <vt:lpstr>Кс</vt:lpstr>
      <vt:lpstr>материал</vt:lpstr>
      <vt:lpstr>ном_ток_УЗО</vt:lpstr>
      <vt:lpstr>номин_ток_авт</vt:lpstr>
      <vt:lpstr>производитель_автомата</vt:lpstr>
      <vt:lpstr>производитель_УЗО</vt:lpstr>
      <vt:lpstr>сечение</vt:lpstr>
      <vt:lpstr>тип_УЗО</vt:lpstr>
      <vt:lpstr>фаза</vt:lpstr>
      <vt:lpstr>харак_сраб</vt:lpstr>
      <vt:lpstr>Число_фаз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ASKON</dc:creator>
  <cp:lastModifiedBy>ASKON</cp:lastModifiedBy>
  <dcterms:created xsi:type="dcterms:W3CDTF">2011-12-28T14:05:14Z</dcterms:created>
  <dcterms:modified xsi:type="dcterms:W3CDTF">2011-12-30T07:38:20Z</dcterms:modified>
</cp:coreProperties>
</file>