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50" windowWidth="16260" windowHeight="70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56" i="1" l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32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36" i="1"/>
  <c r="Q37" i="1"/>
  <c r="Q38" i="1"/>
  <c r="Q39" i="1"/>
  <c r="Q40" i="1"/>
  <c r="Q41" i="1"/>
  <c r="Q42" i="1"/>
  <c r="Q43" i="1"/>
  <c r="Q31" i="1"/>
  <c r="Q32" i="1"/>
  <c r="Q33" i="1"/>
  <c r="Q34" i="1"/>
  <c r="Q35" i="1"/>
  <c r="L33" i="1" l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32" i="1"/>
  <c r="O29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32" i="1"/>
  <c r="U53" i="1" l="1"/>
  <c r="U49" i="1"/>
  <c r="U45" i="1"/>
  <c r="U41" i="1"/>
  <c r="U37" i="1"/>
  <c r="U33" i="1"/>
  <c r="U32" i="1"/>
  <c r="U31" i="1"/>
  <c r="U52" i="1"/>
  <c r="U48" i="1"/>
  <c r="U44" i="1"/>
  <c r="U40" i="1"/>
  <c r="U36" i="1"/>
  <c r="U55" i="1"/>
  <c r="U51" i="1"/>
  <c r="U47" i="1"/>
  <c r="U43" i="1"/>
  <c r="U39" i="1"/>
  <c r="U35" i="1"/>
  <c r="U54" i="1"/>
  <c r="U50" i="1"/>
  <c r="U46" i="1"/>
  <c r="U42" i="1"/>
  <c r="U38" i="1"/>
  <c r="U34" i="1"/>
</calcChain>
</file>

<file path=xl/sharedStrings.xml><?xml version="1.0" encoding="utf-8"?>
<sst xmlns="http://schemas.openxmlformats.org/spreadsheetml/2006/main" count="14" uniqueCount="4">
  <si>
    <r>
      <t>t</t>
    </r>
    <r>
      <rPr>
        <vertAlign val="superscript"/>
        <sz val="14"/>
        <color rgb="FF000000"/>
        <rFont val="Cambria"/>
        <family val="1"/>
        <charset val="204"/>
      </rPr>
      <t>’</t>
    </r>
  </si>
  <si>
    <r>
      <t>h</t>
    </r>
    <r>
      <rPr>
        <vertAlign val="superscript"/>
        <sz val="14"/>
        <color rgb="FF000000"/>
        <rFont val="Cambria"/>
        <family val="1"/>
        <charset val="204"/>
      </rPr>
      <t>’</t>
    </r>
  </si>
  <si>
    <r>
      <t>t= t</t>
    </r>
    <r>
      <rPr>
        <vertAlign val="superscript"/>
        <sz val="14"/>
        <color rgb="FF000000"/>
        <rFont val="Cambria"/>
        <family val="1"/>
        <charset val="204"/>
      </rPr>
      <t>’</t>
    </r>
    <r>
      <rPr>
        <sz val="14"/>
        <color rgb="FF000000"/>
        <rFont val="Cambria"/>
        <family val="1"/>
        <charset val="204"/>
      </rPr>
      <t>/w</t>
    </r>
    <r>
      <rPr>
        <vertAlign val="subscript"/>
        <sz val="14"/>
        <color rgb="FF000000"/>
        <rFont val="Cambria"/>
        <family val="1"/>
        <charset val="204"/>
      </rPr>
      <t>П</t>
    </r>
  </si>
  <si>
    <r>
      <t>H= h</t>
    </r>
    <r>
      <rPr>
        <vertAlign val="superscript"/>
        <sz val="14"/>
        <color rgb="FF000000"/>
        <rFont val="Cambria"/>
        <family val="1"/>
        <charset val="204"/>
      </rPr>
      <t>’</t>
    </r>
    <r>
      <rPr>
        <sz val="14"/>
        <color rgb="FF000000"/>
        <rFont val="Cambria"/>
        <family val="1"/>
        <charset val="204"/>
      </rPr>
      <t>/P(0)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</si>
</sst>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4"/>
      <color rgb="FF000000"/>
      <name val="Cambria"/>
      <family val="1"/>
      <charset val="204"/>
    </font>
    <font>
      <vertAlign val="superscript"/>
      <sz val="14"/>
      <color rgb="FF000000"/>
      <name val="Cambria"/>
      <family val="1"/>
      <charset val="204"/>
    </font>
    <font>
      <vertAlign val="subscript"/>
      <sz val="14"/>
      <color rgb="FF00000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Лист1!$G$30</c:f>
              <c:strCache>
                <c:ptCount val="1"/>
                <c:pt idx="0">
                  <c:v>H= h’/P(0)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xVal>
            <c:numRef>
              <c:f>Лист1!$F$31:$F$83</c:f>
              <c:numCache>
                <c:formatCode>0.000</c:formatCode>
                <c:ptCount val="53"/>
                <c:pt idx="0">
                  <c:v>0</c:v>
                </c:pt>
                <c:pt idx="1">
                  <c:v>1.0752688172043012E-2</c:v>
                </c:pt>
                <c:pt idx="2">
                  <c:v>2.1505376344086023E-2</c:v>
                </c:pt>
                <c:pt idx="3">
                  <c:v>3.2258064516129031E-2</c:v>
                </c:pt>
                <c:pt idx="4">
                  <c:v>4.3010752688172046E-2</c:v>
                </c:pt>
                <c:pt idx="5">
                  <c:v>5.3763440860215055E-2</c:v>
                </c:pt>
                <c:pt idx="6">
                  <c:v>6.4516129032258063E-2</c:v>
                </c:pt>
                <c:pt idx="7">
                  <c:v>7.5268817204301078E-2</c:v>
                </c:pt>
                <c:pt idx="8">
                  <c:v>8.6021505376344093E-2</c:v>
                </c:pt>
                <c:pt idx="9">
                  <c:v>9.6774193548387094E-2</c:v>
                </c:pt>
                <c:pt idx="10">
                  <c:v>0.10752688172043011</c:v>
                </c:pt>
                <c:pt idx="11">
                  <c:v>0.11827956989247312</c:v>
                </c:pt>
                <c:pt idx="12">
                  <c:v>0.12903225806451613</c:v>
                </c:pt>
                <c:pt idx="13">
                  <c:v>0.13978494623655913</c:v>
                </c:pt>
                <c:pt idx="14">
                  <c:v>0.15053763440860216</c:v>
                </c:pt>
                <c:pt idx="15">
                  <c:v>0.16129032258064516</c:v>
                </c:pt>
                <c:pt idx="16">
                  <c:v>0.17204301075268819</c:v>
                </c:pt>
                <c:pt idx="17">
                  <c:v>0.18279569892473119</c:v>
                </c:pt>
                <c:pt idx="18">
                  <c:v>0.19354838709677419</c:v>
                </c:pt>
                <c:pt idx="19">
                  <c:v>0.20430107526881722</c:v>
                </c:pt>
                <c:pt idx="20">
                  <c:v>0.21505376344086022</c:v>
                </c:pt>
                <c:pt idx="21">
                  <c:v>0.22580645161290322</c:v>
                </c:pt>
                <c:pt idx="22">
                  <c:v>0.23655913978494625</c:v>
                </c:pt>
                <c:pt idx="23">
                  <c:v>0.24731182795698925</c:v>
                </c:pt>
                <c:pt idx="24">
                  <c:v>0.25806451612903225</c:v>
                </c:pt>
                <c:pt idx="25">
                  <c:v>0.26881720430107525</c:v>
                </c:pt>
                <c:pt idx="26">
                  <c:v>0.27956989247311825</c:v>
                </c:pt>
                <c:pt idx="27">
                  <c:v>0.29032258064516131</c:v>
                </c:pt>
                <c:pt idx="28">
                  <c:v>0.30107526881720431</c:v>
                </c:pt>
                <c:pt idx="29">
                  <c:v>0.31182795698924731</c:v>
                </c:pt>
                <c:pt idx="30">
                  <c:v>0.32258064516129031</c:v>
                </c:pt>
                <c:pt idx="31">
                  <c:v>0.33333333333333331</c:v>
                </c:pt>
                <c:pt idx="32">
                  <c:v>0.34408602150537637</c:v>
                </c:pt>
                <c:pt idx="33">
                  <c:v>0.35483870967741937</c:v>
                </c:pt>
                <c:pt idx="34">
                  <c:v>0.36559139784946237</c:v>
                </c:pt>
                <c:pt idx="35">
                  <c:v>0.37634408602150538</c:v>
                </c:pt>
                <c:pt idx="36">
                  <c:v>0.38709677419354838</c:v>
                </c:pt>
                <c:pt idx="37">
                  <c:v>0.39784946236559138</c:v>
                </c:pt>
                <c:pt idx="38">
                  <c:v>0.40860215053763443</c:v>
                </c:pt>
                <c:pt idx="39">
                  <c:v>0.41935483870967744</c:v>
                </c:pt>
                <c:pt idx="40">
                  <c:v>0.43010752688172044</c:v>
                </c:pt>
                <c:pt idx="41">
                  <c:v>0.44086021505376344</c:v>
                </c:pt>
                <c:pt idx="42">
                  <c:v>0.45161290322580644</c:v>
                </c:pt>
                <c:pt idx="43">
                  <c:v>0.46236559139784944</c:v>
                </c:pt>
                <c:pt idx="44">
                  <c:v>0.4731182795698925</c:v>
                </c:pt>
                <c:pt idx="45">
                  <c:v>0.4838709677419355</c:v>
                </c:pt>
                <c:pt idx="46">
                  <c:v>0.4946236559139785</c:v>
                </c:pt>
                <c:pt idx="47">
                  <c:v>0.5053763440860215</c:v>
                </c:pt>
                <c:pt idx="48">
                  <c:v>0.5161290322580645</c:v>
                </c:pt>
                <c:pt idx="49">
                  <c:v>0.5268817204301075</c:v>
                </c:pt>
                <c:pt idx="50">
                  <c:v>0.5376344086021505</c:v>
                </c:pt>
                <c:pt idx="51">
                  <c:v>0.54838709677419351</c:v>
                </c:pt>
                <c:pt idx="52">
                  <c:v>0.55913978494623651</c:v>
                </c:pt>
              </c:numCache>
            </c:numRef>
          </c:xVal>
          <c:yVal>
            <c:numRef>
              <c:f>Лист1!$G$31:$G$83</c:f>
              <c:numCache>
                <c:formatCode>0.000</c:formatCode>
                <c:ptCount val="53"/>
                <c:pt idx="0">
                  <c:v>0</c:v>
                </c:pt>
                <c:pt idx="1">
                  <c:v>8.1777777777777783E-2</c:v>
                </c:pt>
                <c:pt idx="2">
                  <c:v>0.15822222222222221</c:v>
                </c:pt>
                <c:pt idx="3">
                  <c:v>0.22933333333333333</c:v>
                </c:pt>
                <c:pt idx="4">
                  <c:v>0.2911111111111111</c:v>
                </c:pt>
                <c:pt idx="5">
                  <c:v>0.37022222222222223</c:v>
                </c:pt>
                <c:pt idx="6">
                  <c:v>0.38355555555555554</c:v>
                </c:pt>
                <c:pt idx="7">
                  <c:v>0.41244444444444445</c:v>
                </c:pt>
                <c:pt idx="8">
                  <c:v>0.43288888888888888</c:v>
                </c:pt>
                <c:pt idx="9">
                  <c:v>0.44311111111111112</c:v>
                </c:pt>
                <c:pt idx="10">
                  <c:v>0.44977777777777778</c:v>
                </c:pt>
                <c:pt idx="11">
                  <c:v>0.45288888888888884</c:v>
                </c:pt>
                <c:pt idx="12">
                  <c:v>0.45022222222222219</c:v>
                </c:pt>
                <c:pt idx="13">
                  <c:v>0.44844444444444442</c:v>
                </c:pt>
                <c:pt idx="14">
                  <c:v>0.44711111111111113</c:v>
                </c:pt>
                <c:pt idx="15">
                  <c:v>0.44711111111111113</c:v>
                </c:pt>
                <c:pt idx="16">
                  <c:v>0.44800000000000001</c:v>
                </c:pt>
                <c:pt idx="17">
                  <c:v>0.44888888888888889</c:v>
                </c:pt>
                <c:pt idx="18">
                  <c:v>0.45155555555555554</c:v>
                </c:pt>
                <c:pt idx="19">
                  <c:v>0.45422222222222225</c:v>
                </c:pt>
                <c:pt idx="20">
                  <c:v>0.45555555555555549</c:v>
                </c:pt>
                <c:pt idx="21">
                  <c:v>0.4568888888888889</c:v>
                </c:pt>
                <c:pt idx="22">
                  <c:v>0.45733333333333331</c:v>
                </c:pt>
                <c:pt idx="23">
                  <c:v>0.45644444444444443</c:v>
                </c:pt>
                <c:pt idx="24">
                  <c:v>0.45555555555555549</c:v>
                </c:pt>
                <c:pt idx="25">
                  <c:v>0.45422222222222225</c:v>
                </c:pt>
                <c:pt idx="26">
                  <c:v>0.45288888888888884</c:v>
                </c:pt>
                <c:pt idx="27">
                  <c:v>0.45199999999999996</c:v>
                </c:pt>
                <c:pt idx="28">
                  <c:v>0.45155555555555554</c:v>
                </c:pt>
                <c:pt idx="29">
                  <c:v>0.45111111111111107</c:v>
                </c:pt>
                <c:pt idx="30">
                  <c:v>0.45066666666666666</c:v>
                </c:pt>
                <c:pt idx="31">
                  <c:v>0.45066666666666666</c:v>
                </c:pt>
                <c:pt idx="32">
                  <c:v>0.45066666666666666</c:v>
                </c:pt>
                <c:pt idx="33">
                  <c:v>0.45066666666666666</c:v>
                </c:pt>
                <c:pt idx="34">
                  <c:v>0.45022222222222219</c:v>
                </c:pt>
                <c:pt idx="35">
                  <c:v>0.44977777777777778</c:v>
                </c:pt>
                <c:pt idx="36">
                  <c:v>0.44933333333333331</c:v>
                </c:pt>
                <c:pt idx="37">
                  <c:v>0.44844444444444442</c:v>
                </c:pt>
                <c:pt idx="38">
                  <c:v>0.44800000000000001</c:v>
                </c:pt>
                <c:pt idx="39">
                  <c:v>0.44711111111111113</c:v>
                </c:pt>
                <c:pt idx="40">
                  <c:v>0.4466666666666666</c:v>
                </c:pt>
                <c:pt idx="41">
                  <c:v>0.44622222222222224</c:v>
                </c:pt>
                <c:pt idx="42">
                  <c:v>0.44577777777777772</c:v>
                </c:pt>
                <c:pt idx="43">
                  <c:v>0.44577777777777772</c:v>
                </c:pt>
                <c:pt idx="44">
                  <c:v>0.44533333333333336</c:v>
                </c:pt>
                <c:pt idx="45">
                  <c:v>0.44533333333333336</c:v>
                </c:pt>
                <c:pt idx="46">
                  <c:v>0.44533333333333336</c:v>
                </c:pt>
                <c:pt idx="47">
                  <c:v>0.44533333333333336</c:v>
                </c:pt>
                <c:pt idx="48">
                  <c:v>0.44488888888888883</c:v>
                </c:pt>
                <c:pt idx="49">
                  <c:v>0.44444444444444442</c:v>
                </c:pt>
                <c:pt idx="50">
                  <c:v>0.44400000000000001</c:v>
                </c:pt>
                <c:pt idx="51">
                  <c:v>0.44444444444444442</c:v>
                </c:pt>
                <c:pt idx="52">
                  <c:v>0.44400000000000001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89120"/>
        <c:axId val="163191040"/>
      </c:scatterChart>
      <c:valAx>
        <c:axId val="163189120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191040"/>
        <c:crosses val="autoZero"/>
        <c:crossBetween val="midCat"/>
      </c:valAx>
      <c:valAx>
        <c:axId val="163191040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1891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Лист1!$L$30</c:f>
              <c:strCache>
                <c:ptCount val="1"/>
                <c:pt idx="0">
                  <c:v>H= h’/P(0)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xVal>
            <c:numRef>
              <c:f>Лист1!$K$31:$K$83</c:f>
              <c:numCache>
                <c:formatCode>0.000</c:formatCode>
                <c:ptCount val="53"/>
                <c:pt idx="0">
                  <c:v>0</c:v>
                </c:pt>
                <c:pt idx="1">
                  <c:v>6.6666666666666666E-2</c:v>
                </c:pt>
                <c:pt idx="2">
                  <c:v>0.13333333333333333</c:v>
                </c:pt>
                <c:pt idx="3">
                  <c:v>0.2</c:v>
                </c:pt>
                <c:pt idx="4">
                  <c:v>0.26666666666666666</c:v>
                </c:pt>
                <c:pt idx="5">
                  <c:v>0.33333333333333331</c:v>
                </c:pt>
                <c:pt idx="6">
                  <c:v>0.4</c:v>
                </c:pt>
                <c:pt idx="7">
                  <c:v>0.46666666666666667</c:v>
                </c:pt>
                <c:pt idx="8">
                  <c:v>0.53333333333333333</c:v>
                </c:pt>
                <c:pt idx="9">
                  <c:v>0.6</c:v>
                </c:pt>
                <c:pt idx="10">
                  <c:v>0.66666666666666663</c:v>
                </c:pt>
                <c:pt idx="11">
                  <c:v>0.73333333333333328</c:v>
                </c:pt>
                <c:pt idx="12">
                  <c:v>0.8</c:v>
                </c:pt>
                <c:pt idx="13">
                  <c:v>0.8666666666666667</c:v>
                </c:pt>
                <c:pt idx="14">
                  <c:v>0.93333333333333335</c:v>
                </c:pt>
                <c:pt idx="15">
                  <c:v>1</c:v>
                </c:pt>
                <c:pt idx="16">
                  <c:v>1.0666666666666667</c:v>
                </c:pt>
                <c:pt idx="17">
                  <c:v>1.1333333333333333</c:v>
                </c:pt>
                <c:pt idx="18">
                  <c:v>1.2</c:v>
                </c:pt>
                <c:pt idx="19">
                  <c:v>1.2666666666666666</c:v>
                </c:pt>
                <c:pt idx="20">
                  <c:v>1.3333333333333333</c:v>
                </c:pt>
                <c:pt idx="21">
                  <c:v>1.4</c:v>
                </c:pt>
                <c:pt idx="22">
                  <c:v>1.4666666666666666</c:v>
                </c:pt>
                <c:pt idx="23">
                  <c:v>1.5333333333333334</c:v>
                </c:pt>
                <c:pt idx="24">
                  <c:v>1.6</c:v>
                </c:pt>
                <c:pt idx="25">
                  <c:v>1.6666666666666667</c:v>
                </c:pt>
                <c:pt idx="26">
                  <c:v>1.7333333333333334</c:v>
                </c:pt>
                <c:pt idx="27">
                  <c:v>1.8</c:v>
                </c:pt>
                <c:pt idx="28">
                  <c:v>1.8666666666666667</c:v>
                </c:pt>
                <c:pt idx="29">
                  <c:v>1.9333333333333333</c:v>
                </c:pt>
                <c:pt idx="30">
                  <c:v>2</c:v>
                </c:pt>
                <c:pt idx="31">
                  <c:v>2.0666666666666669</c:v>
                </c:pt>
                <c:pt idx="32">
                  <c:v>2.1333333333333333</c:v>
                </c:pt>
                <c:pt idx="33">
                  <c:v>2.2000000000000002</c:v>
                </c:pt>
                <c:pt idx="34">
                  <c:v>2.2666666666666666</c:v>
                </c:pt>
                <c:pt idx="35">
                  <c:v>2.3333333333333335</c:v>
                </c:pt>
                <c:pt idx="36">
                  <c:v>2.4</c:v>
                </c:pt>
                <c:pt idx="37">
                  <c:v>2.4666666666666668</c:v>
                </c:pt>
                <c:pt idx="38">
                  <c:v>2.5333333333333332</c:v>
                </c:pt>
                <c:pt idx="39">
                  <c:v>2.6</c:v>
                </c:pt>
                <c:pt idx="40">
                  <c:v>2.6666666666666665</c:v>
                </c:pt>
                <c:pt idx="41">
                  <c:v>2.7333333333333334</c:v>
                </c:pt>
                <c:pt idx="42">
                  <c:v>2.8</c:v>
                </c:pt>
                <c:pt idx="43">
                  <c:v>2.8666666666666667</c:v>
                </c:pt>
                <c:pt idx="44">
                  <c:v>2.9333333333333331</c:v>
                </c:pt>
                <c:pt idx="45">
                  <c:v>3</c:v>
                </c:pt>
                <c:pt idx="46">
                  <c:v>3.0666666666666669</c:v>
                </c:pt>
                <c:pt idx="47">
                  <c:v>3.1333333333333333</c:v>
                </c:pt>
                <c:pt idx="48">
                  <c:v>3.2</c:v>
                </c:pt>
                <c:pt idx="49">
                  <c:v>3.2666666666666666</c:v>
                </c:pt>
                <c:pt idx="50">
                  <c:v>3.3333333333333335</c:v>
                </c:pt>
                <c:pt idx="51">
                  <c:v>3.4</c:v>
                </c:pt>
                <c:pt idx="52">
                  <c:v>3.4666666666666668</c:v>
                </c:pt>
              </c:numCache>
            </c:numRef>
          </c:xVal>
          <c:yVal>
            <c:numRef>
              <c:f>Лист1!$L$31:$L$83</c:f>
              <c:numCache>
                <c:formatCode>0.000</c:formatCode>
                <c:ptCount val="53"/>
                <c:pt idx="0">
                  <c:v>0</c:v>
                </c:pt>
                <c:pt idx="1">
                  <c:v>-0.70857142857142863</c:v>
                </c:pt>
                <c:pt idx="2">
                  <c:v>-1.3342857142857145</c:v>
                </c:pt>
                <c:pt idx="3">
                  <c:v>-1.9571428571428575</c:v>
                </c:pt>
                <c:pt idx="4">
                  <c:v>-2.4457142857142857</c:v>
                </c:pt>
                <c:pt idx="5">
                  <c:v>-2.8142857142857145</c:v>
                </c:pt>
                <c:pt idx="6">
                  <c:v>-3.0914285714285716</c:v>
                </c:pt>
                <c:pt idx="7">
                  <c:v>-3.234285714285714</c:v>
                </c:pt>
                <c:pt idx="8">
                  <c:v>-3.2914285714285714</c:v>
                </c:pt>
                <c:pt idx="9">
                  <c:v>-3.2399999999999998</c:v>
                </c:pt>
                <c:pt idx="10">
                  <c:v>-3.1857142857142859</c:v>
                </c:pt>
                <c:pt idx="11">
                  <c:v>-3.0942857142857143</c:v>
                </c:pt>
                <c:pt idx="12">
                  <c:v>-3.02</c:v>
                </c:pt>
                <c:pt idx="13">
                  <c:v>-2.86</c:v>
                </c:pt>
                <c:pt idx="14">
                  <c:v>-2.785714285714286</c:v>
                </c:pt>
                <c:pt idx="15">
                  <c:v>-2.7371428571428571</c:v>
                </c:pt>
                <c:pt idx="16">
                  <c:v>-2.7171428571428571</c:v>
                </c:pt>
                <c:pt idx="17">
                  <c:v>-2.7114285714285713</c:v>
                </c:pt>
                <c:pt idx="18">
                  <c:v>-2.7428571428571429</c:v>
                </c:pt>
                <c:pt idx="19">
                  <c:v>-2.7771428571428571</c:v>
                </c:pt>
                <c:pt idx="20">
                  <c:v>-2.8142857142857145</c:v>
                </c:pt>
                <c:pt idx="21">
                  <c:v>-2.8457142857142861</c:v>
                </c:pt>
                <c:pt idx="22">
                  <c:v>-2.862857142857143</c:v>
                </c:pt>
                <c:pt idx="23">
                  <c:v>-2.8742857142857146</c:v>
                </c:pt>
                <c:pt idx="24">
                  <c:v>-2.8742857142857146</c:v>
                </c:pt>
                <c:pt idx="25">
                  <c:v>-2.8742857142857146</c:v>
                </c:pt>
                <c:pt idx="26">
                  <c:v>-2.8742857142857146</c:v>
                </c:pt>
                <c:pt idx="27">
                  <c:v>-2.8742857142857146</c:v>
                </c:pt>
                <c:pt idx="28">
                  <c:v>-2.8742857142857146</c:v>
                </c:pt>
                <c:pt idx="29">
                  <c:v>-2.8742857142857146</c:v>
                </c:pt>
                <c:pt idx="30">
                  <c:v>-2.8771428571428572</c:v>
                </c:pt>
                <c:pt idx="31">
                  <c:v>-2.8771428571428572</c:v>
                </c:pt>
                <c:pt idx="32">
                  <c:v>-2.8800000000000003</c:v>
                </c:pt>
                <c:pt idx="33">
                  <c:v>-2.8800000000000003</c:v>
                </c:pt>
                <c:pt idx="34">
                  <c:v>-2.8771428571428572</c:v>
                </c:pt>
                <c:pt idx="35">
                  <c:v>-2.8714285714285714</c:v>
                </c:pt>
                <c:pt idx="36">
                  <c:v>-2.862857142857143</c:v>
                </c:pt>
                <c:pt idx="37">
                  <c:v>-2.8542857142857145</c:v>
                </c:pt>
                <c:pt idx="38">
                  <c:v>-2.842857142857143</c:v>
                </c:pt>
                <c:pt idx="39">
                  <c:v>-2.8342857142857145</c:v>
                </c:pt>
                <c:pt idx="40">
                  <c:v>-2.8314285714285714</c:v>
                </c:pt>
                <c:pt idx="41">
                  <c:v>-2.8314285714285714</c:v>
                </c:pt>
                <c:pt idx="42">
                  <c:v>-2.8371428571428572</c:v>
                </c:pt>
                <c:pt idx="43">
                  <c:v>-2.842857142857143</c:v>
                </c:pt>
                <c:pt idx="44">
                  <c:v>-2.8457142857142861</c:v>
                </c:pt>
                <c:pt idx="45">
                  <c:v>-2.8571428571428572</c:v>
                </c:pt>
                <c:pt idx="46">
                  <c:v>-2.86</c:v>
                </c:pt>
                <c:pt idx="47">
                  <c:v>-2.862857142857143</c:v>
                </c:pt>
                <c:pt idx="48">
                  <c:v>-2.862857142857143</c:v>
                </c:pt>
                <c:pt idx="49">
                  <c:v>-2.862857142857143</c:v>
                </c:pt>
                <c:pt idx="50">
                  <c:v>-2.862857142857143</c:v>
                </c:pt>
                <c:pt idx="51">
                  <c:v>-2.862857142857143</c:v>
                </c:pt>
                <c:pt idx="52">
                  <c:v>-2.862857142857143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28288"/>
        <c:axId val="163230464"/>
      </c:scatterChart>
      <c:valAx>
        <c:axId val="163228288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230464"/>
        <c:crosses val="autoZero"/>
        <c:crossBetween val="midCat"/>
      </c:valAx>
      <c:valAx>
        <c:axId val="163230464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2282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Лист1!$Q$30</c:f>
              <c:strCache>
                <c:ptCount val="1"/>
                <c:pt idx="0">
                  <c:v>H= h’/P(0)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xVal>
            <c:numRef>
              <c:f>Лист1!$P$31:$P$83</c:f>
              <c:numCache>
                <c:formatCode>0.000</c:formatCode>
                <c:ptCount val="53"/>
                <c:pt idx="0">
                  <c:v>0</c:v>
                </c:pt>
                <c:pt idx="1">
                  <c:v>8.6206896551724137E-3</c:v>
                </c:pt>
                <c:pt idx="2">
                  <c:v>1.7241379310344827E-2</c:v>
                </c:pt>
                <c:pt idx="3">
                  <c:v>2.5862068965517241E-2</c:v>
                </c:pt>
                <c:pt idx="4">
                  <c:v>3.4482758620689655E-2</c:v>
                </c:pt>
                <c:pt idx="5">
                  <c:v>4.3103448275862072E-2</c:v>
                </c:pt>
                <c:pt idx="6">
                  <c:v>5.1724137931034482E-2</c:v>
                </c:pt>
                <c:pt idx="7">
                  <c:v>6.0344827586206899E-2</c:v>
                </c:pt>
                <c:pt idx="8">
                  <c:v>6.8965517241379309E-2</c:v>
                </c:pt>
                <c:pt idx="9">
                  <c:v>7.7586206896551727E-2</c:v>
                </c:pt>
                <c:pt idx="10">
                  <c:v>8.6206896551724144E-2</c:v>
                </c:pt>
                <c:pt idx="11">
                  <c:v>9.4827586206896547E-2</c:v>
                </c:pt>
                <c:pt idx="12">
                  <c:v>0.10344827586206896</c:v>
                </c:pt>
                <c:pt idx="13">
                  <c:v>0.11206896551724138</c:v>
                </c:pt>
                <c:pt idx="14">
                  <c:v>0.1206896551724138</c:v>
                </c:pt>
                <c:pt idx="15">
                  <c:v>0.12931034482758622</c:v>
                </c:pt>
                <c:pt idx="16">
                  <c:v>0.13793103448275862</c:v>
                </c:pt>
                <c:pt idx="17">
                  <c:v>0.14655172413793102</c:v>
                </c:pt>
                <c:pt idx="18">
                  <c:v>0.15517241379310345</c:v>
                </c:pt>
                <c:pt idx="19">
                  <c:v>0.16379310344827586</c:v>
                </c:pt>
                <c:pt idx="20">
                  <c:v>0.17241379310344829</c:v>
                </c:pt>
                <c:pt idx="21">
                  <c:v>0.18103448275862069</c:v>
                </c:pt>
                <c:pt idx="22">
                  <c:v>0.18965517241379309</c:v>
                </c:pt>
                <c:pt idx="23">
                  <c:v>0.19827586206896552</c:v>
                </c:pt>
                <c:pt idx="24">
                  <c:v>0.20689655172413793</c:v>
                </c:pt>
                <c:pt idx="25">
                  <c:v>0.21551724137931033</c:v>
                </c:pt>
                <c:pt idx="26">
                  <c:v>0.22413793103448276</c:v>
                </c:pt>
                <c:pt idx="27">
                  <c:v>0.23275862068965517</c:v>
                </c:pt>
                <c:pt idx="28">
                  <c:v>0.2413793103448276</c:v>
                </c:pt>
                <c:pt idx="29">
                  <c:v>0.25</c:v>
                </c:pt>
                <c:pt idx="30">
                  <c:v>0.25862068965517243</c:v>
                </c:pt>
                <c:pt idx="31">
                  <c:v>0.26724137931034481</c:v>
                </c:pt>
                <c:pt idx="32">
                  <c:v>0.27586206896551724</c:v>
                </c:pt>
                <c:pt idx="33">
                  <c:v>0.28448275862068967</c:v>
                </c:pt>
                <c:pt idx="34">
                  <c:v>0.29310344827586204</c:v>
                </c:pt>
                <c:pt idx="35">
                  <c:v>0.30172413793103448</c:v>
                </c:pt>
                <c:pt idx="36">
                  <c:v>0.31034482758620691</c:v>
                </c:pt>
                <c:pt idx="37">
                  <c:v>0.31896551724137934</c:v>
                </c:pt>
                <c:pt idx="38">
                  <c:v>0.32758620689655171</c:v>
                </c:pt>
                <c:pt idx="39">
                  <c:v>0.33620689655172414</c:v>
                </c:pt>
                <c:pt idx="40">
                  <c:v>0.34482758620689657</c:v>
                </c:pt>
                <c:pt idx="41">
                  <c:v>0.35344827586206895</c:v>
                </c:pt>
                <c:pt idx="42">
                  <c:v>0.36206896551724138</c:v>
                </c:pt>
                <c:pt idx="43">
                  <c:v>0.37068965517241381</c:v>
                </c:pt>
                <c:pt idx="44">
                  <c:v>0.37931034482758619</c:v>
                </c:pt>
                <c:pt idx="45">
                  <c:v>0.38793103448275862</c:v>
                </c:pt>
                <c:pt idx="46">
                  <c:v>0.39655172413793105</c:v>
                </c:pt>
                <c:pt idx="47">
                  <c:v>0.40517241379310343</c:v>
                </c:pt>
                <c:pt idx="48">
                  <c:v>0.41379310344827586</c:v>
                </c:pt>
                <c:pt idx="49">
                  <c:v>0.42241379310344829</c:v>
                </c:pt>
                <c:pt idx="50">
                  <c:v>0.43103448275862066</c:v>
                </c:pt>
                <c:pt idx="51">
                  <c:v>0.43965517241379309</c:v>
                </c:pt>
                <c:pt idx="52">
                  <c:v>0.44827586206896552</c:v>
                </c:pt>
              </c:numCache>
            </c:numRef>
          </c:xVal>
          <c:yVal>
            <c:numRef>
              <c:f>Лист1!$Q$31:$Q$83</c:f>
              <c:numCache>
                <c:formatCode>0.000</c:formatCode>
                <c:ptCount val="53"/>
                <c:pt idx="0">
                  <c:v>0</c:v>
                </c:pt>
                <c:pt idx="1">
                  <c:v>-0.28199999999999997</c:v>
                </c:pt>
                <c:pt idx="2">
                  <c:v>-0.54700000000000004</c:v>
                </c:pt>
                <c:pt idx="3">
                  <c:v>-0.77600000000000002</c:v>
                </c:pt>
                <c:pt idx="4">
                  <c:v>-0.95599999999999996</c:v>
                </c:pt>
                <c:pt idx="5">
                  <c:v>-1.0780000000000001</c:v>
                </c:pt>
                <c:pt idx="6">
                  <c:v>-1.1539999999999999</c:v>
                </c:pt>
                <c:pt idx="7">
                  <c:v>-1.171</c:v>
                </c:pt>
                <c:pt idx="8">
                  <c:v>-1.1559999999999999</c:v>
                </c:pt>
                <c:pt idx="9">
                  <c:v>-1.111</c:v>
                </c:pt>
                <c:pt idx="10">
                  <c:v>-1.0529999999999999</c:v>
                </c:pt>
                <c:pt idx="11">
                  <c:v>-0.99399999999999999</c:v>
                </c:pt>
                <c:pt idx="12">
                  <c:v>-0.99099999999999999</c:v>
                </c:pt>
                <c:pt idx="13">
                  <c:v>-0.92</c:v>
                </c:pt>
                <c:pt idx="14">
                  <c:v>-0.91100000000000003</c:v>
                </c:pt>
                <c:pt idx="15">
                  <c:v>-0.92</c:v>
                </c:pt>
                <c:pt idx="16">
                  <c:v>-0.94399999999999995</c:v>
                </c:pt>
                <c:pt idx="17">
                  <c:v>-0.97399999999999998</c:v>
                </c:pt>
                <c:pt idx="18">
                  <c:v>-1.006</c:v>
                </c:pt>
                <c:pt idx="19">
                  <c:v>-1.0329999999999999</c:v>
                </c:pt>
                <c:pt idx="20">
                  <c:v>-1.0489999999999999</c:v>
                </c:pt>
                <c:pt idx="21">
                  <c:v>-1.054</c:v>
                </c:pt>
                <c:pt idx="22">
                  <c:v>-1.048</c:v>
                </c:pt>
                <c:pt idx="23">
                  <c:v>-1.034</c:v>
                </c:pt>
                <c:pt idx="24">
                  <c:v>-1.0149999999999999</c:v>
                </c:pt>
                <c:pt idx="25">
                  <c:v>-0.995</c:v>
                </c:pt>
                <c:pt idx="26">
                  <c:v>-0.98</c:v>
                </c:pt>
                <c:pt idx="27">
                  <c:v>-0.96799999999999997</c:v>
                </c:pt>
                <c:pt idx="28">
                  <c:v>-0.96499999999999997</c:v>
                </c:pt>
                <c:pt idx="29">
                  <c:v>-0.96899999999999997</c:v>
                </c:pt>
                <c:pt idx="30">
                  <c:v>-0.97799999999999998</c:v>
                </c:pt>
                <c:pt idx="31">
                  <c:v>-0.99099999999999999</c:v>
                </c:pt>
                <c:pt idx="32">
                  <c:v>-1.0029999999999999</c:v>
                </c:pt>
                <c:pt idx="33">
                  <c:v>-1.014</c:v>
                </c:pt>
                <c:pt idx="34">
                  <c:v>-1</c:v>
                </c:pt>
                <c:pt idx="35">
                  <c:v>-1.0229999999999999</c:v>
                </c:pt>
                <c:pt idx="36">
                  <c:v>-1.02</c:v>
                </c:pt>
                <c:pt idx="37">
                  <c:v>-1.014</c:v>
                </c:pt>
                <c:pt idx="38">
                  <c:v>-1.006</c:v>
                </c:pt>
                <c:pt idx="39">
                  <c:v>-0.998</c:v>
                </c:pt>
                <c:pt idx="40">
                  <c:v>-0.99099999999999999</c:v>
                </c:pt>
                <c:pt idx="41">
                  <c:v>-0.98599999999999999</c:v>
                </c:pt>
                <c:pt idx="42">
                  <c:v>-0.98299999999999998</c:v>
                </c:pt>
                <c:pt idx="43">
                  <c:v>-0.98599999999999999</c:v>
                </c:pt>
                <c:pt idx="44">
                  <c:v>-0.99099999999999999</c:v>
                </c:pt>
                <c:pt idx="45">
                  <c:v>-0.998</c:v>
                </c:pt>
                <c:pt idx="46">
                  <c:v>-1.002</c:v>
                </c:pt>
                <c:pt idx="47">
                  <c:v>-1.0069999999999999</c:v>
                </c:pt>
                <c:pt idx="48">
                  <c:v>-1.008</c:v>
                </c:pt>
                <c:pt idx="49">
                  <c:v>-1.008</c:v>
                </c:pt>
                <c:pt idx="50">
                  <c:v>-1.0049999999999999</c:v>
                </c:pt>
                <c:pt idx="51">
                  <c:v>-1.004</c:v>
                </c:pt>
                <c:pt idx="52">
                  <c:v>-1.002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333632"/>
        <c:axId val="163335552"/>
      </c:scatterChart>
      <c:valAx>
        <c:axId val="163333632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335552"/>
        <c:crosses val="autoZero"/>
        <c:crossBetween val="midCat"/>
      </c:valAx>
      <c:valAx>
        <c:axId val="163335552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0.000" sourceLinked="1"/>
        <c:majorTickMark val="out"/>
        <c:minorTickMark val="none"/>
        <c:tickLblPos val="nextTo"/>
        <c:crossAx val="163333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401781</xdr:colOff>
      <xdr:row>29</xdr:row>
      <xdr:rowOff>254576</xdr:rowOff>
    </xdr:from>
    <xdr:to>
      <xdr:col>42</xdr:col>
      <xdr:colOff>121227</xdr:colOff>
      <xdr:row>43</xdr:row>
      <xdr:rowOff>53685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34</xdr:col>
      <xdr:colOff>419099</xdr:colOff>
      <xdr:row>44</xdr:row>
      <xdr:rowOff>12122</xdr:rowOff>
    </xdr:from>
    <xdr:to>
      <xdr:col>42</xdr:col>
      <xdr:colOff>138545</xdr:colOff>
      <xdr:row>57</xdr:row>
      <xdr:rowOff>53686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42</xdr:col>
      <xdr:colOff>349826</xdr:colOff>
      <xdr:row>29</xdr:row>
      <xdr:rowOff>219940</xdr:rowOff>
    </xdr:from>
    <xdr:to>
      <xdr:col>50</xdr:col>
      <xdr:colOff>69271</xdr:colOff>
      <xdr:row>43</xdr:row>
      <xdr:rowOff>19049</xdr:rowOff>
    </xdr:to>
    <xdr:graphicFrame macro="">
      <xdr:nvGraphicFramePr>
        <xdr:cNvPr id="12" name="Диаграмма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U83"/>
  <sheetViews>
    <sheetView tabSelected="1" topLeftCell="A21" zoomScale="40" zoomScaleNormal="40" workbookViewId="0">
      <selection activeCell="T37" sqref="T37"/>
    </sheetView>
  </sheetViews>
  <sheetFormatPr defaultRowHeight="15" x14ac:dyDescent="0.25"/>
  <cols>
    <col min="5" max="5" width="11.5703125" customWidth="1"/>
    <col min="6" max="6" width="14.5703125" customWidth="1"/>
    <col min="11" max="11" width="11.28515625" customWidth="1"/>
    <col min="16" max="16" width="12.28515625" customWidth="1"/>
  </cols>
  <sheetData>
    <row r="2" ht="14.45" x14ac:dyDescent="0.3"/>
    <row r="4" ht="14.45" x14ac:dyDescent="0.3"/>
    <row r="29" spans="4:21" ht="15.75" thickBot="1" x14ac:dyDescent="0.3">
      <c r="O29">
        <f>-1</f>
        <v>-1</v>
      </c>
    </row>
    <row r="30" spans="4:21" ht="21.75" thickBot="1" x14ac:dyDescent="0.3">
      <c r="D30" s="1" t="s">
        <v>0</v>
      </c>
      <c r="E30" s="1" t="s">
        <v>1</v>
      </c>
      <c r="F30" s="1" t="s">
        <v>2</v>
      </c>
      <c r="G30" s="1" t="s">
        <v>3</v>
      </c>
      <c r="I30" s="1" t="s">
        <v>0</v>
      </c>
      <c r="J30" s="1" t="s">
        <v>1</v>
      </c>
      <c r="K30" s="1" t="s">
        <v>2</v>
      </c>
      <c r="L30" s="1" t="s">
        <v>3</v>
      </c>
      <c r="N30" s="1" t="s">
        <v>0</v>
      </c>
      <c r="O30" s="1" t="s">
        <v>1</v>
      </c>
      <c r="P30" s="1" t="s">
        <v>2</v>
      </c>
      <c r="Q30" s="1" t="s">
        <v>3</v>
      </c>
      <c r="T30" s="1" t="s">
        <v>0</v>
      </c>
      <c r="U30" s="1" t="s">
        <v>1</v>
      </c>
    </row>
    <row r="31" spans="4:21" ht="15.75" thickBot="1" x14ac:dyDescent="0.3">
      <c r="D31" s="2">
        <v>0</v>
      </c>
      <c r="E31" s="2">
        <v>0</v>
      </c>
      <c r="F31" s="2">
        <v>0</v>
      </c>
      <c r="G31" s="2">
        <v>0</v>
      </c>
      <c r="H31" s="3"/>
      <c r="I31" s="2">
        <v>0</v>
      </c>
      <c r="J31" s="2">
        <v>0</v>
      </c>
      <c r="K31" s="2">
        <v>0</v>
      </c>
      <c r="L31" s="2">
        <v>0</v>
      </c>
      <c r="M31" s="3"/>
      <c r="N31" s="2">
        <v>0</v>
      </c>
      <c r="O31" s="2">
        <v>0</v>
      </c>
      <c r="P31" s="2">
        <v>0</v>
      </c>
      <c r="Q31" s="2">
        <f t="shared" ref="Q31:Q83" si="0">O31/-1</f>
        <v>0</v>
      </c>
      <c r="T31" s="2">
        <v>0</v>
      </c>
      <c r="U31" s="2">
        <f>FORECAST(T31:T55,L31:L40,K31:K40)</f>
        <v>-0.56140259740259779</v>
      </c>
    </row>
    <row r="32" spans="4:21" ht="15.75" thickBot="1" x14ac:dyDescent="0.3">
      <c r="D32" s="2">
        <v>0.5</v>
      </c>
      <c r="E32" s="2">
        <v>0.184</v>
      </c>
      <c r="F32" s="2">
        <f>D32/46.5</f>
        <v>1.0752688172043012E-2</v>
      </c>
      <c r="G32" s="2">
        <f>E32/2.25</f>
        <v>8.1777777777777783E-2</v>
      </c>
      <c r="H32" s="3"/>
      <c r="I32" s="2">
        <v>0.5</v>
      </c>
      <c r="J32" s="2">
        <v>0.248</v>
      </c>
      <c r="K32" s="2">
        <f>I32/7.5</f>
        <v>6.6666666666666666E-2</v>
      </c>
      <c r="L32" s="2">
        <f>J32/-0.35</f>
        <v>-0.70857142857142863</v>
      </c>
      <c r="M32" s="3"/>
      <c r="N32" s="2">
        <v>0.5</v>
      </c>
      <c r="O32" s="2">
        <v>0.28199999999999997</v>
      </c>
      <c r="P32" s="2">
        <f>N32/58</f>
        <v>8.6206896551724137E-3</v>
      </c>
      <c r="Q32" s="2">
        <f t="shared" si="0"/>
        <v>-0.28199999999999997</v>
      </c>
      <c r="T32" s="2">
        <v>2.5000000000000001E-2</v>
      </c>
      <c r="U32" s="2">
        <f t="shared" ref="U32:U55" si="1">FORECAST(T32:T56,L32:L41,K32:K41)</f>
        <v>-1.1341558441558446</v>
      </c>
    </row>
    <row r="33" spans="4:21" ht="15.75" thickBot="1" x14ac:dyDescent="0.3">
      <c r="D33" s="2">
        <v>1</v>
      </c>
      <c r="E33" s="2">
        <v>0.35599999999999998</v>
      </c>
      <c r="F33" s="2">
        <f t="shared" ref="F33:F83" si="2">D33/46.5</f>
        <v>2.1505376344086023E-2</v>
      </c>
      <c r="G33" s="2">
        <f t="shared" ref="G33:G83" si="3">E33/2.25</f>
        <v>0.15822222222222221</v>
      </c>
      <c r="H33" s="3"/>
      <c r="I33" s="2">
        <v>1</v>
      </c>
      <c r="J33" s="2">
        <v>0.46700000000000003</v>
      </c>
      <c r="K33" s="2">
        <f t="shared" ref="K33:K83" si="4">I33/7.5</f>
        <v>0.13333333333333333</v>
      </c>
      <c r="L33" s="2">
        <f t="shared" ref="L33:L83" si="5">J33/-0.35</f>
        <v>-1.3342857142857145</v>
      </c>
      <c r="M33" s="3"/>
      <c r="N33" s="2">
        <v>1</v>
      </c>
      <c r="O33" s="2">
        <v>0.54700000000000004</v>
      </c>
      <c r="P33" s="2">
        <f t="shared" ref="P33:P83" si="6">N33/58</f>
        <v>1.7241379310344827E-2</v>
      </c>
      <c r="Q33" s="2">
        <f t="shared" si="0"/>
        <v>-0.54700000000000004</v>
      </c>
      <c r="T33" s="2">
        <v>0.05</v>
      </c>
      <c r="U33" s="2">
        <f t="shared" si="1"/>
        <v>-1.7239004329004328</v>
      </c>
    </row>
    <row r="34" spans="4:21" ht="15.75" thickBot="1" x14ac:dyDescent="0.3">
      <c r="D34" s="2">
        <v>1.5</v>
      </c>
      <c r="E34" s="2">
        <v>0.51600000000000001</v>
      </c>
      <c r="F34" s="2">
        <f t="shared" si="2"/>
        <v>3.2258064516129031E-2</v>
      </c>
      <c r="G34" s="2">
        <f t="shared" si="3"/>
        <v>0.22933333333333333</v>
      </c>
      <c r="H34" s="3"/>
      <c r="I34" s="2">
        <v>1.5</v>
      </c>
      <c r="J34" s="2">
        <v>0.68500000000000005</v>
      </c>
      <c r="K34" s="2">
        <f t="shared" si="4"/>
        <v>0.2</v>
      </c>
      <c r="L34" s="2">
        <f t="shared" si="5"/>
        <v>-1.9571428571428575</v>
      </c>
      <c r="M34" s="3"/>
      <c r="N34" s="2">
        <v>1.5</v>
      </c>
      <c r="O34" s="2">
        <v>0.77600000000000002</v>
      </c>
      <c r="P34" s="2">
        <f t="shared" si="6"/>
        <v>2.5862068965517241E-2</v>
      </c>
      <c r="Q34" s="2">
        <f t="shared" si="0"/>
        <v>-0.77600000000000002</v>
      </c>
      <c r="T34" s="2">
        <v>7.4999999999999997E-2</v>
      </c>
      <c r="U34" s="2">
        <f t="shared" si="1"/>
        <v>-2.3012532467532476</v>
      </c>
    </row>
    <row r="35" spans="4:21" ht="15.75" thickBot="1" x14ac:dyDescent="0.3">
      <c r="D35" s="2">
        <v>2</v>
      </c>
      <c r="E35" s="2">
        <v>0.65500000000000003</v>
      </c>
      <c r="F35" s="2">
        <f t="shared" si="2"/>
        <v>4.3010752688172046E-2</v>
      </c>
      <c r="G35" s="2">
        <f t="shared" si="3"/>
        <v>0.2911111111111111</v>
      </c>
      <c r="H35" s="3"/>
      <c r="I35" s="2">
        <v>2</v>
      </c>
      <c r="J35" s="2">
        <v>0.85599999999999998</v>
      </c>
      <c r="K35" s="2">
        <f t="shared" si="4"/>
        <v>0.26666666666666666</v>
      </c>
      <c r="L35" s="2">
        <f t="shared" si="5"/>
        <v>-2.4457142857142857</v>
      </c>
      <c r="M35" s="3"/>
      <c r="N35" s="2">
        <v>2</v>
      </c>
      <c r="O35" s="2">
        <v>0.95599999999999996</v>
      </c>
      <c r="P35" s="2">
        <f t="shared" si="6"/>
        <v>3.4482758620689655E-2</v>
      </c>
      <c r="Q35" s="2">
        <f>O35/-1</f>
        <v>-0.95599999999999996</v>
      </c>
      <c r="T35" s="2">
        <v>0.1</v>
      </c>
      <c r="U35" s="2">
        <f t="shared" si="1"/>
        <v>-2.8161991341991341</v>
      </c>
    </row>
    <row r="36" spans="4:21" ht="15.75" thickBot="1" x14ac:dyDescent="0.3">
      <c r="D36" s="2">
        <v>2.5</v>
      </c>
      <c r="E36" s="2">
        <v>0.83299999999999996</v>
      </c>
      <c r="F36" s="2">
        <f t="shared" si="2"/>
        <v>5.3763440860215055E-2</v>
      </c>
      <c r="G36" s="2">
        <f t="shared" si="3"/>
        <v>0.37022222222222223</v>
      </c>
      <c r="H36" s="3"/>
      <c r="I36" s="2">
        <v>2.5</v>
      </c>
      <c r="J36" s="2">
        <v>0.98499999999999999</v>
      </c>
      <c r="K36" s="2">
        <f t="shared" si="4"/>
        <v>0.33333333333333331</v>
      </c>
      <c r="L36" s="2">
        <f t="shared" si="5"/>
        <v>-2.8142857142857145</v>
      </c>
      <c r="M36" s="3"/>
      <c r="N36" s="2">
        <v>2.5</v>
      </c>
      <c r="O36" s="2">
        <v>1.0780000000000001</v>
      </c>
      <c r="P36" s="2">
        <f t="shared" si="6"/>
        <v>4.3103448275862072E-2</v>
      </c>
      <c r="Q36" s="2">
        <f t="shared" si="0"/>
        <v>-1.0780000000000001</v>
      </c>
      <c r="T36" s="2">
        <v>0.125</v>
      </c>
      <c r="U36" s="2">
        <f t="shared" si="1"/>
        <v>-3.2278138528138527</v>
      </c>
    </row>
    <row r="37" spans="4:21" ht="15.75" thickBot="1" x14ac:dyDescent="0.3">
      <c r="D37" s="2">
        <v>3</v>
      </c>
      <c r="E37" s="2">
        <v>0.86299999999999999</v>
      </c>
      <c r="F37" s="2">
        <f t="shared" si="2"/>
        <v>6.4516129032258063E-2</v>
      </c>
      <c r="G37" s="2">
        <f t="shared" si="3"/>
        <v>0.38355555555555554</v>
      </c>
      <c r="H37" s="3"/>
      <c r="I37" s="2">
        <v>3</v>
      </c>
      <c r="J37" s="2">
        <v>1.0820000000000001</v>
      </c>
      <c r="K37" s="2">
        <f t="shared" si="4"/>
        <v>0.4</v>
      </c>
      <c r="L37" s="2">
        <f t="shared" si="5"/>
        <v>-3.0914285714285716</v>
      </c>
      <c r="M37" s="3"/>
      <c r="N37" s="2">
        <v>3</v>
      </c>
      <c r="O37" s="2">
        <v>1.1539999999999999</v>
      </c>
      <c r="P37" s="2">
        <f t="shared" si="6"/>
        <v>5.1724137931034482E-2</v>
      </c>
      <c r="Q37" s="2">
        <f t="shared" si="0"/>
        <v>-1.1539999999999999</v>
      </c>
      <c r="T37" s="2">
        <v>0.15</v>
      </c>
      <c r="U37" s="2">
        <f t="shared" si="1"/>
        <v>-3.5158571428571426</v>
      </c>
    </row>
    <row r="38" spans="4:21" ht="15.75" thickBot="1" x14ac:dyDescent="0.3">
      <c r="D38" s="2">
        <v>3.5</v>
      </c>
      <c r="E38" s="2">
        <v>0.92800000000000005</v>
      </c>
      <c r="F38" s="2">
        <f t="shared" si="2"/>
        <v>7.5268817204301078E-2</v>
      </c>
      <c r="G38" s="2">
        <f t="shared" si="3"/>
        <v>0.41244444444444445</v>
      </c>
      <c r="H38" s="3"/>
      <c r="I38" s="2">
        <v>3.5</v>
      </c>
      <c r="J38" s="2">
        <v>1.1319999999999999</v>
      </c>
      <c r="K38" s="2">
        <f t="shared" si="4"/>
        <v>0.46666666666666667</v>
      </c>
      <c r="L38" s="2">
        <f t="shared" si="5"/>
        <v>-3.234285714285714</v>
      </c>
      <c r="M38" s="3"/>
      <c r="N38" s="2">
        <v>3.5</v>
      </c>
      <c r="O38" s="2">
        <v>1.171</v>
      </c>
      <c r="P38" s="2">
        <f t="shared" si="6"/>
        <v>6.0344827586206899E-2</v>
      </c>
      <c r="Q38" s="2">
        <f t="shared" si="0"/>
        <v>-1.171</v>
      </c>
      <c r="T38" s="2">
        <v>0.17499999999999999</v>
      </c>
      <c r="U38" s="2">
        <f t="shared" si="1"/>
        <v>-3.6543419913419912</v>
      </c>
    </row>
    <row r="39" spans="4:21" ht="15.75" thickBot="1" x14ac:dyDescent="0.3">
      <c r="D39" s="2">
        <v>4</v>
      </c>
      <c r="E39" s="2">
        <v>0.97399999999999998</v>
      </c>
      <c r="F39" s="2">
        <f t="shared" si="2"/>
        <v>8.6021505376344093E-2</v>
      </c>
      <c r="G39" s="2">
        <f t="shared" si="3"/>
        <v>0.43288888888888888</v>
      </c>
      <c r="H39" s="3"/>
      <c r="I39" s="2">
        <v>4</v>
      </c>
      <c r="J39" s="2">
        <v>1.1519999999999999</v>
      </c>
      <c r="K39" s="2">
        <f t="shared" si="4"/>
        <v>0.53333333333333333</v>
      </c>
      <c r="L39" s="2">
        <f t="shared" si="5"/>
        <v>-3.2914285714285714</v>
      </c>
      <c r="M39" s="3"/>
      <c r="N39" s="2">
        <v>4</v>
      </c>
      <c r="O39" s="2">
        <v>1.1559999999999999</v>
      </c>
      <c r="P39" s="2">
        <f t="shared" si="6"/>
        <v>6.8965517241379309E-2</v>
      </c>
      <c r="Q39" s="2">
        <f t="shared" si="0"/>
        <v>-1.1559999999999999</v>
      </c>
      <c r="T39" s="2">
        <v>0.2</v>
      </c>
      <c r="U39" s="2">
        <f t="shared" si="1"/>
        <v>-3.6672034632034634</v>
      </c>
    </row>
    <row r="40" spans="4:21" ht="15.75" thickBot="1" x14ac:dyDescent="0.3">
      <c r="D40" s="2">
        <v>4.5</v>
      </c>
      <c r="E40" s="2">
        <v>0.997</v>
      </c>
      <c r="F40" s="2">
        <f t="shared" si="2"/>
        <v>9.6774193548387094E-2</v>
      </c>
      <c r="G40" s="2">
        <f t="shared" si="3"/>
        <v>0.44311111111111112</v>
      </c>
      <c r="H40" s="3"/>
      <c r="I40" s="2">
        <v>4.5</v>
      </c>
      <c r="J40" s="2">
        <v>1.1339999999999999</v>
      </c>
      <c r="K40" s="2">
        <f t="shared" si="4"/>
        <v>0.6</v>
      </c>
      <c r="L40" s="2">
        <f t="shared" si="5"/>
        <v>-3.2399999999999998</v>
      </c>
      <c r="M40" s="3"/>
      <c r="N40" s="2">
        <v>4.5</v>
      </c>
      <c r="O40" s="2">
        <v>1.111</v>
      </c>
      <c r="P40" s="2">
        <f t="shared" si="6"/>
        <v>7.7586206896551727E-2</v>
      </c>
      <c r="Q40" s="2">
        <f t="shared" si="0"/>
        <v>-1.111</v>
      </c>
      <c r="T40" s="2">
        <v>0.22500000000000001</v>
      </c>
      <c r="U40" s="2">
        <f t="shared" si="1"/>
        <v>-3.5600584415584411</v>
      </c>
    </row>
    <row r="41" spans="4:21" ht="15.75" thickBot="1" x14ac:dyDescent="0.3">
      <c r="D41" s="2">
        <v>5</v>
      </c>
      <c r="E41" s="2">
        <v>1.012</v>
      </c>
      <c r="F41" s="2">
        <f t="shared" si="2"/>
        <v>0.10752688172043011</v>
      </c>
      <c r="G41" s="2">
        <f t="shared" si="3"/>
        <v>0.44977777777777778</v>
      </c>
      <c r="H41" s="3"/>
      <c r="I41" s="2">
        <v>5</v>
      </c>
      <c r="J41" s="2">
        <v>1.115</v>
      </c>
      <c r="K41" s="2">
        <f t="shared" si="4"/>
        <v>0.66666666666666663</v>
      </c>
      <c r="L41" s="2">
        <f t="shared" si="5"/>
        <v>-3.1857142857142859</v>
      </c>
      <c r="M41" s="3"/>
      <c r="N41" s="2">
        <v>5</v>
      </c>
      <c r="O41" s="2">
        <v>1.0529999999999999</v>
      </c>
      <c r="P41" s="2">
        <f t="shared" si="6"/>
        <v>8.6206896551724144E-2</v>
      </c>
      <c r="Q41" s="2">
        <f t="shared" si="0"/>
        <v>-1.0529999999999999</v>
      </c>
      <c r="T41" s="2">
        <v>0.25</v>
      </c>
      <c r="U41" s="2">
        <f t="shared" si="1"/>
        <v>-3.3945930735930734</v>
      </c>
    </row>
    <row r="42" spans="4:21" ht="15.75" thickBot="1" x14ac:dyDescent="0.3">
      <c r="D42" s="2">
        <v>5.5</v>
      </c>
      <c r="E42" s="2">
        <v>1.0189999999999999</v>
      </c>
      <c r="F42" s="2">
        <f t="shared" si="2"/>
        <v>0.11827956989247312</v>
      </c>
      <c r="G42" s="2">
        <f t="shared" si="3"/>
        <v>0.45288888888888884</v>
      </c>
      <c r="H42" s="3"/>
      <c r="I42" s="2">
        <v>5.5</v>
      </c>
      <c r="J42" s="2">
        <v>1.083</v>
      </c>
      <c r="K42" s="2">
        <f t="shared" si="4"/>
        <v>0.73333333333333328</v>
      </c>
      <c r="L42" s="2">
        <f t="shared" si="5"/>
        <v>-3.0942857142857143</v>
      </c>
      <c r="M42" s="3"/>
      <c r="N42" s="2">
        <v>5.5</v>
      </c>
      <c r="O42" s="2">
        <v>0.99399999999999999</v>
      </c>
      <c r="P42" s="2">
        <f t="shared" si="6"/>
        <v>9.4827586206896547E-2</v>
      </c>
      <c r="Q42" s="2">
        <f t="shared" si="0"/>
        <v>-0.99399999999999999</v>
      </c>
      <c r="T42" s="2">
        <v>0.27500000000000002</v>
      </c>
      <c r="U42" s="2">
        <f t="shared" si="1"/>
        <v>-3.1740454545454546</v>
      </c>
    </row>
    <row r="43" spans="4:21" ht="15.75" thickBot="1" x14ac:dyDescent="0.3">
      <c r="D43" s="2">
        <v>6</v>
      </c>
      <c r="E43" s="2">
        <v>1.0129999999999999</v>
      </c>
      <c r="F43" s="2">
        <f t="shared" si="2"/>
        <v>0.12903225806451613</v>
      </c>
      <c r="G43" s="2">
        <f t="shared" si="3"/>
        <v>0.45022222222222219</v>
      </c>
      <c r="H43" s="3"/>
      <c r="I43" s="2">
        <v>6</v>
      </c>
      <c r="J43" s="2">
        <v>1.0569999999999999</v>
      </c>
      <c r="K43" s="2">
        <f t="shared" si="4"/>
        <v>0.8</v>
      </c>
      <c r="L43" s="2">
        <f t="shared" si="5"/>
        <v>-3.02</v>
      </c>
      <c r="M43" s="3"/>
      <c r="N43" s="2">
        <v>6</v>
      </c>
      <c r="O43" s="2">
        <v>0.99099999999999999</v>
      </c>
      <c r="P43" s="2">
        <f t="shared" si="6"/>
        <v>0.10344827586206896</v>
      </c>
      <c r="Q43" s="2">
        <f t="shared" si="0"/>
        <v>-0.99099999999999999</v>
      </c>
      <c r="T43" s="2">
        <v>0.3</v>
      </c>
      <c r="U43" s="2">
        <f t="shared" si="1"/>
        <v>-2.9407792207792207</v>
      </c>
    </row>
    <row r="44" spans="4:21" ht="15.75" thickBot="1" x14ac:dyDescent="0.3">
      <c r="D44" s="2">
        <v>6.5</v>
      </c>
      <c r="E44" s="2">
        <v>1.0089999999999999</v>
      </c>
      <c r="F44" s="2">
        <f t="shared" si="2"/>
        <v>0.13978494623655913</v>
      </c>
      <c r="G44" s="2">
        <f t="shared" si="3"/>
        <v>0.44844444444444442</v>
      </c>
      <c r="H44" s="3"/>
      <c r="I44" s="2">
        <v>6.5</v>
      </c>
      <c r="J44" s="2">
        <v>1.0009999999999999</v>
      </c>
      <c r="K44" s="2">
        <f t="shared" si="4"/>
        <v>0.8666666666666667</v>
      </c>
      <c r="L44" s="2">
        <f t="shared" si="5"/>
        <v>-2.86</v>
      </c>
      <c r="M44" s="3"/>
      <c r="N44" s="2">
        <v>6.5</v>
      </c>
      <c r="O44" s="2">
        <v>0.92</v>
      </c>
      <c r="P44" s="2">
        <f t="shared" si="6"/>
        <v>0.11206896551724138</v>
      </c>
      <c r="Q44" s="2">
        <f t="shared" si="0"/>
        <v>-0.92</v>
      </c>
      <c r="T44" s="2">
        <v>0.32500000000000001</v>
      </c>
      <c r="U44" s="2">
        <f t="shared" si="1"/>
        <v>-2.7056341991341988</v>
      </c>
    </row>
    <row r="45" spans="4:21" ht="15.75" thickBot="1" x14ac:dyDescent="0.3">
      <c r="D45" s="2">
        <v>7</v>
      </c>
      <c r="E45" s="2">
        <v>1.006</v>
      </c>
      <c r="F45" s="2">
        <f t="shared" si="2"/>
        <v>0.15053763440860216</v>
      </c>
      <c r="G45" s="2">
        <f t="shared" si="3"/>
        <v>0.44711111111111113</v>
      </c>
      <c r="H45" s="3"/>
      <c r="I45" s="2">
        <v>7</v>
      </c>
      <c r="J45" s="2">
        <v>0.97499999999999998</v>
      </c>
      <c r="K45" s="2">
        <f t="shared" si="4"/>
        <v>0.93333333333333335</v>
      </c>
      <c r="L45" s="2">
        <f t="shared" si="5"/>
        <v>-2.785714285714286</v>
      </c>
      <c r="M45" s="3"/>
      <c r="N45" s="2">
        <v>7</v>
      </c>
      <c r="O45" s="2">
        <v>0.91100000000000003</v>
      </c>
      <c r="P45" s="2">
        <f t="shared" si="6"/>
        <v>0.1206896551724138</v>
      </c>
      <c r="Q45" s="2">
        <f t="shared" si="0"/>
        <v>-0.91100000000000003</v>
      </c>
      <c r="T45" s="2">
        <v>0.35</v>
      </c>
      <c r="U45" s="2">
        <f t="shared" si="1"/>
        <v>-2.5730216450216452</v>
      </c>
    </row>
    <row r="46" spans="4:21" ht="15.75" thickBot="1" x14ac:dyDescent="0.3">
      <c r="D46" s="2">
        <v>7.5</v>
      </c>
      <c r="E46" s="2">
        <v>1.006</v>
      </c>
      <c r="F46" s="2">
        <f t="shared" si="2"/>
        <v>0.16129032258064516</v>
      </c>
      <c r="G46" s="2">
        <f t="shared" si="3"/>
        <v>0.44711111111111113</v>
      </c>
      <c r="H46" s="3"/>
      <c r="I46" s="2">
        <v>7.5</v>
      </c>
      <c r="J46" s="2">
        <v>0.95799999999999996</v>
      </c>
      <c r="K46" s="2">
        <f t="shared" si="4"/>
        <v>1</v>
      </c>
      <c r="L46" s="2">
        <f t="shared" si="5"/>
        <v>-2.7371428571428571</v>
      </c>
      <c r="M46" s="3"/>
      <c r="N46" s="2">
        <v>7.5</v>
      </c>
      <c r="O46" s="2">
        <v>0.92</v>
      </c>
      <c r="P46" s="2">
        <f t="shared" si="6"/>
        <v>0.12931034482758622</v>
      </c>
      <c r="Q46" s="2">
        <f t="shared" si="0"/>
        <v>-0.92</v>
      </c>
      <c r="T46" s="2">
        <v>0.375</v>
      </c>
      <c r="U46" s="2">
        <f t="shared" si="1"/>
        <v>-2.5066818181818182</v>
      </c>
    </row>
    <row r="47" spans="4:21" ht="15.75" thickBot="1" x14ac:dyDescent="0.3">
      <c r="D47" s="2">
        <v>8</v>
      </c>
      <c r="E47" s="2">
        <v>1.008</v>
      </c>
      <c r="F47" s="2">
        <f t="shared" si="2"/>
        <v>0.17204301075268819</v>
      </c>
      <c r="G47" s="2">
        <f t="shared" si="3"/>
        <v>0.44800000000000001</v>
      </c>
      <c r="H47" s="3"/>
      <c r="I47" s="2">
        <v>8</v>
      </c>
      <c r="J47" s="2">
        <v>0.95099999999999996</v>
      </c>
      <c r="K47" s="2">
        <f t="shared" si="4"/>
        <v>1.0666666666666667</v>
      </c>
      <c r="L47" s="2">
        <f t="shared" si="5"/>
        <v>-2.7171428571428571</v>
      </c>
      <c r="M47" s="3"/>
      <c r="N47" s="2">
        <v>8</v>
      </c>
      <c r="O47" s="2">
        <v>0.94399999999999995</v>
      </c>
      <c r="P47" s="2">
        <f t="shared" si="6"/>
        <v>0.13793103448275862</v>
      </c>
      <c r="Q47" s="2">
        <f t="shared" si="0"/>
        <v>-0.94399999999999995</v>
      </c>
      <c r="T47" s="2">
        <v>0.4</v>
      </c>
      <c r="U47" s="2">
        <f t="shared" si="1"/>
        <v>-2.5018528138528136</v>
      </c>
    </row>
    <row r="48" spans="4:21" ht="15.75" thickBot="1" x14ac:dyDescent="0.3">
      <c r="D48" s="2">
        <v>8.5</v>
      </c>
      <c r="E48" s="2">
        <v>1.01</v>
      </c>
      <c r="F48" s="2">
        <f t="shared" si="2"/>
        <v>0.18279569892473119</v>
      </c>
      <c r="G48" s="2">
        <f t="shared" si="3"/>
        <v>0.44888888888888889</v>
      </c>
      <c r="H48" s="3"/>
      <c r="I48" s="2">
        <v>8.5</v>
      </c>
      <c r="J48" s="2">
        <v>0.94899999999999995</v>
      </c>
      <c r="K48" s="2">
        <f t="shared" si="4"/>
        <v>1.1333333333333333</v>
      </c>
      <c r="L48" s="2">
        <f t="shared" si="5"/>
        <v>-2.7114285714285713</v>
      </c>
      <c r="M48" s="3"/>
      <c r="N48" s="2">
        <v>8.5</v>
      </c>
      <c r="O48" s="2">
        <v>0.97399999999999998</v>
      </c>
      <c r="P48" s="2">
        <f t="shared" si="6"/>
        <v>0.14655172413793102</v>
      </c>
      <c r="Q48" s="2">
        <f t="shared" si="0"/>
        <v>-0.97399999999999998</v>
      </c>
      <c r="T48" s="2">
        <v>0.42499999999999999</v>
      </c>
      <c r="U48" s="2">
        <f t="shared" si="1"/>
        <v>-2.543857142857143</v>
      </c>
    </row>
    <row r="49" spans="4:21" ht="15.75" thickBot="1" x14ac:dyDescent="0.3">
      <c r="D49" s="2">
        <v>9</v>
      </c>
      <c r="E49" s="2">
        <v>1.016</v>
      </c>
      <c r="F49" s="2">
        <f t="shared" si="2"/>
        <v>0.19354838709677419</v>
      </c>
      <c r="G49" s="2">
        <f t="shared" si="3"/>
        <v>0.45155555555555554</v>
      </c>
      <c r="H49" s="3"/>
      <c r="I49" s="2">
        <v>9</v>
      </c>
      <c r="J49" s="2">
        <v>0.96</v>
      </c>
      <c r="K49" s="2">
        <f t="shared" si="4"/>
        <v>1.2</v>
      </c>
      <c r="L49" s="2">
        <f t="shared" si="5"/>
        <v>-2.7428571428571429</v>
      </c>
      <c r="M49" s="3"/>
      <c r="N49" s="2">
        <v>9</v>
      </c>
      <c r="O49" s="2">
        <v>1.006</v>
      </c>
      <c r="P49" s="2">
        <f t="shared" si="6"/>
        <v>0.15517241379310345</v>
      </c>
      <c r="Q49" s="2">
        <f t="shared" si="0"/>
        <v>-1.006</v>
      </c>
      <c r="T49" s="2">
        <v>0.45</v>
      </c>
      <c r="U49" s="2">
        <f t="shared" si="1"/>
        <v>-2.6257012987012986</v>
      </c>
    </row>
    <row r="50" spans="4:21" ht="15.75" thickBot="1" x14ac:dyDescent="0.3">
      <c r="D50" s="2">
        <v>9.5</v>
      </c>
      <c r="E50" s="2">
        <v>1.022</v>
      </c>
      <c r="F50" s="2">
        <f t="shared" si="2"/>
        <v>0.20430107526881722</v>
      </c>
      <c r="G50" s="2">
        <f t="shared" si="3"/>
        <v>0.45422222222222225</v>
      </c>
      <c r="H50" s="3"/>
      <c r="I50" s="2">
        <v>9.5</v>
      </c>
      <c r="J50" s="2">
        <v>0.97199999999999998</v>
      </c>
      <c r="K50" s="2">
        <f t="shared" si="4"/>
        <v>1.2666666666666666</v>
      </c>
      <c r="L50" s="2">
        <f t="shared" si="5"/>
        <v>-2.7771428571428571</v>
      </c>
      <c r="M50" s="3"/>
      <c r="N50" s="2">
        <v>9.5</v>
      </c>
      <c r="O50" s="2">
        <v>1.0329999999999999</v>
      </c>
      <c r="P50" s="2">
        <f t="shared" si="6"/>
        <v>0.16379310344827586</v>
      </c>
      <c r="Q50" s="2">
        <f t="shared" si="0"/>
        <v>-1.0329999999999999</v>
      </c>
      <c r="T50" s="2">
        <v>0.47499999999999998</v>
      </c>
      <c r="U50" s="2">
        <f t="shared" si="1"/>
        <v>-2.7085432900432909</v>
      </c>
    </row>
    <row r="51" spans="4:21" ht="15.75" thickBot="1" x14ac:dyDescent="0.3">
      <c r="D51" s="2">
        <v>10</v>
      </c>
      <c r="E51" s="2">
        <v>1.0249999999999999</v>
      </c>
      <c r="F51" s="2">
        <f t="shared" si="2"/>
        <v>0.21505376344086022</v>
      </c>
      <c r="G51" s="2">
        <f t="shared" si="3"/>
        <v>0.45555555555555549</v>
      </c>
      <c r="H51" s="3"/>
      <c r="I51" s="2">
        <v>10</v>
      </c>
      <c r="J51" s="2">
        <v>0.98499999999999999</v>
      </c>
      <c r="K51" s="2">
        <f t="shared" si="4"/>
        <v>1.3333333333333333</v>
      </c>
      <c r="L51" s="2">
        <f t="shared" si="5"/>
        <v>-2.8142857142857145</v>
      </c>
      <c r="M51" s="3"/>
      <c r="N51" s="2">
        <v>10</v>
      </c>
      <c r="O51" s="2">
        <v>1.0489999999999999</v>
      </c>
      <c r="P51" s="2">
        <f t="shared" si="6"/>
        <v>0.17241379310344829</v>
      </c>
      <c r="Q51" s="2">
        <f t="shared" si="0"/>
        <v>-1.0489999999999999</v>
      </c>
      <c r="T51" s="2">
        <v>0.5</v>
      </c>
      <c r="U51" s="2">
        <f t="shared" si="1"/>
        <v>-2.7821558441558447</v>
      </c>
    </row>
    <row r="52" spans="4:21" ht="15.75" thickBot="1" x14ac:dyDescent="0.3">
      <c r="D52" s="2">
        <v>10.5</v>
      </c>
      <c r="E52" s="2">
        <v>1.028</v>
      </c>
      <c r="F52" s="2">
        <f t="shared" si="2"/>
        <v>0.22580645161290322</v>
      </c>
      <c r="G52" s="2">
        <f t="shared" si="3"/>
        <v>0.4568888888888889</v>
      </c>
      <c r="H52" s="3"/>
      <c r="I52" s="2">
        <v>10.5</v>
      </c>
      <c r="J52" s="2">
        <v>0.996</v>
      </c>
      <c r="K52" s="2">
        <f t="shared" si="4"/>
        <v>1.4</v>
      </c>
      <c r="L52" s="2">
        <f t="shared" si="5"/>
        <v>-2.8457142857142861</v>
      </c>
      <c r="M52" s="3"/>
      <c r="N52" s="2">
        <v>10.5</v>
      </c>
      <c r="O52" s="2">
        <v>1.054</v>
      </c>
      <c r="P52" s="2">
        <f t="shared" si="6"/>
        <v>0.18103448275862069</v>
      </c>
      <c r="Q52" s="2">
        <f t="shared" si="0"/>
        <v>-1.054</v>
      </c>
      <c r="T52" s="2">
        <v>0.52500000000000002</v>
      </c>
      <c r="U52" s="2">
        <f t="shared" si="1"/>
        <v>-2.8318116883116895</v>
      </c>
    </row>
    <row r="53" spans="4:21" ht="15.75" thickBot="1" x14ac:dyDescent="0.3">
      <c r="D53" s="2">
        <v>11</v>
      </c>
      <c r="E53" s="2">
        <v>1.0289999999999999</v>
      </c>
      <c r="F53" s="2">
        <f t="shared" si="2"/>
        <v>0.23655913978494625</v>
      </c>
      <c r="G53" s="2">
        <f t="shared" si="3"/>
        <v>0.45733333333333331</v>
      </c>
      <c r="H53" s="3"/>
      <c r="I53" s="2">
        <v>11</v>
      </c>
      <c r="J53" s="2">
        <v>1.002</v>
      </c>
      <c r="K53" s="2">
        <f t="shared" si="4"/>
        <v>1.4666666666666666</v>
      </c>
      <c r="L53" s="2">
        <f t="shared" si="5"/>
        <v>-2.862857142857143</v>
      </c>
      <c r="M53" s="3"/>
      <c r="N53" s="2">
        <v>11</v>
      </c>
      <c r="O53" s="2">
        <v>1.048</v>
      </c>
      <c r="P53" s="2">
        <f t="shared" si="6"/>
        <v>0.18965517241379309</v>
      </c>
      <c r="Q53" s="2">
        <f t="shared" si="0"/>
        <v>-1.048</v>
      </c>
      <c r="T53" s="2">
        <v>0.55000000000000004</v>
      </c>
      <c r="U53" s="2">
        <f t="shared" si="1"/>
        <v>-2.8572813852813863</v>
      </c>
    </row>
    <row r="54" spans="4:21" ht="15.75" thickBot="1" x14ac:dyDescent="0.3">
      <c r="D54" s="2">
        <v>11.5</v>
      </c>
      <c r="E54" s="2">
        <v>1.0269999999999999</v>
      </c>
      <c r="F54" s="2">
        <f t="shared" si="2"/>
        <v>0.24731182795698925</v>
      </c>
      <c r="G54" s="2">
        <f t="shared" si="3"/>
        <v>0.45644444444444443</v>
      </c>
      <c r="H54" s="3"/>
      <c r="I54" s="2">
        <v>11.5</v>
      </c>
      <c r="J54" s="2">
        <v>1.006</v>
      </c>
      <c r="K54" s="2">
        <f t="shared" si="4"/>
        <v>1.5333333333333334</v>
      </c>
      <c r="L54" s="2">
        <f t="shared" si="5"/>
        <v>-2.8742857142857146</v>
      </c>
      <c r="M54" s="3"/>
      <c r="N54" s="2">
        <v>11.5</v>
      </c>
      <c r="O54" s="2">
        <v>1.034</v>
      </c>
      <c r="P54" s="2">
        <f t="shared" si="6"/>
        <v>0.19827586206896552</v>
      </c>
      <c r="Q54" s="2">
        <f t="shared" si="0"/>
        <v>-1.034</v>
      </c>
      <c r="T54" s="2">
        <v>0.57499999999999996</v>
      </c>
      <c r="U54" s="2">
        <f t="shared" si="1"/>
        <v>-2.8656233766233772</v>
      </c>
    </row>
    <row r="55" spans="4:21" ht="15.75" thickBot="1" x14ac:dyDescent="0.3">
      <c r="D55" s="2">
        <v>12</v>
      </c>
      <c r="E55" s="2">
        <v>1.0249999999999999</v>
      </c>
      <c r="F55" s="2">
        <f t="shared" si="2"/>
        <v>0.25806451612903225</v>
      </c>
      <c r="G55" s="2">
        <f t="shared" si="3"/>
        <v>0.45555555555555549</v>
      </c>
      <c r="H55" s="3"/>
      <c r="I55" s="2">
        <v>12</v>
      </c>
      <c r="J55" s="2">
        <v>1.006</v>
      </c>
      <c r="K55" s="2">
        <f t="shared" si="4"/>
        <v>1.6</v>
      </c>
      <c r="L55" s="2">
        <f t="shared" si="5"/>
        <v>-2.8742857142857146</v>
      </c>
      <c r="M55" s="3"/>
      <c r="N55" s="2">
        <v>12</v>
      </c>
      <c r="O55" s="2">
        <v>1.0149999999999999</v>
      </c>
      <c r="P55" s="2">
        <f t="shared" si="6"/>
        <v>0.20689655172413793</v>
      </c>
      <c r="Q55" s="2">
        <f t="shared" si="0"/>
        <v>-1.0149999999999999</v>
      </c>
      <c r="T55" s="2">
        <v>0.6</v>
      </c>
      <c r="U55" s="2">
        <f t="shared" si="1"/>
        <v>-2.8624935064935069</v>
      </c>
    </row>
    <row r="56" spans="4:21" ht="15.75" thickBot="1" x14ac:dyDescent="0.3">
      <c r="D56" s="2">
        <v>12.5</v>
      </c>
      <c r="E56" s="2">
        <v>1.022</v>
      </c>
      <c r="F56" s="2">
        <f t="shared" si="2"/>
        <v>0.26881720430107525</v>
      </c>
      <c r="G56" s="2">
        <f t="shared" si="3"/>
        <v>0.45422222222222225</v>
      </c>
      <c r="H56" s="3"/>
      <c r="I56" s="2">
        <v>12.5</v>
      </c>
      <c r="J56" s="2">
        <v>1.006</v>
      </c>
      <c r="K56" s="2">
        <f t="shared" si="4"/>
        <v>1.6666666666666667</v>
      </c>
      <c r="L56" s="2">
        <f t="shared" si="5"/>
        <v>-2.8742857142857146</v>
      </c>
      <c r="M56" s="3"/>
      <c r="N56" s="2">
        <v>12.5</v>
      </c>
      <c r="O56" s="2">
        <v>0.995</v>
      </c>
      <c r="P56" s="2">
        <f t="shared" si="6"/>
        <v>0.21551724137931033</v>
      </c>
      <c r="Q56" s="2">
        <f t="shared" si="0"/>
        <v>-0.995</v>
      </c>
      <c r="T56" s="2" t="e">
        <f>пред</f>
        <v>#NAME?</v>
      </c>
      <c r="U56" s="2"/>
    </row>
    <row r="57" spans="4:21" ht="15.75" thickBot="1" x14ac:dyDescent="0.3">
      <c r="D57" s="2">
        <v>13</v>
      </c>
      <c r="E57" s="2">
        <v>1.0189999999999999</v>
      </c>
      <c r="F57" s="2">
        <f t="shared" si="2"/>
        <v>0.27956989247311825</v>
      </c>
      <c r="G57" s="2">
        <f t="shared" si="3"/>
        <v>0.45288888888888884</v>
      </c>
      <c r="H57" s="3"/>
      <c r="I57" s="2">
        <v>13</v>
      </c>
      <c r="J57" s="2">
        <v>1.006</v>
      </c>
      <c r="K57" s="2">
        <f t="shared" si="4"/>
        <v>1.7333333333333334</v>
      </c>
      <c r="L57" s="2">
        <f t="shared" si="5"/>
        <v>-2.8742857142857146</v>
      </c>
      <c r="M57" s="3"/>
      <c r="N57" s="2">
        <v>13</v>
      </c>
      <c r="O57" s="2">
        <v>0.98</v>
      </c>
      <c r="P57" s="2">
        <f t="shared" si="6"/>
        <v>0.22413793103448276</v>
      </c>
      <c r="Q57" s="2">
        <f t="shared" si="0"/>
        <v>-0.98</v>
      </c>
      <c r="T57" s="2"/>
      <c r="U57" s="2"/>
    </row>
    <row r="58" spans="4:21" ht="15.75" thickBot="1" x14ac:dyDescent="0.3">
      <c r="D58" s="2">
        <v>13.5</v>
      </c>
      <c r="E58" s="2">
        <v>1.0169999999999999</v>
      </c>
      <c r="F58" s="2">
        <f t="shared" si="2"/>
        <v>0.29032258064516131</v>
      </c>
      <c r="G58" s="2">
        <f t="shared" si="3"/>
        <v>0.45199999999999996</v>
      </c>
      <c r="H58" s="3"/>
      <c r="I58" s="2">
        <v>13.5</v>
      </c>
      <c r="J58" s="2">
        <v>1.006</v>
      </c>
      <c r="K58" s="2">
        <f t="shared" si="4"/>
        <v>1.8</v>
      </c>
      <c r="L58" s="2">
        <f t="shared" si="5"/>
        <v>-2.8742857142857146</v>
      </c>
      <c r="M58" s="3"/>
      <c r="N58" s="2">
        <v>13.5</v>
      </c>
      <c r="O58" s="2">
        <v>0.96799999999999997</v>
      </c>
      <c r="P58" s="2">
        <f t="shared" si="6"/>
        <v>0.23275862068965517</v>
      </c>
      <c r="Q58" s="2">
        <f t="shared" si="0"/>
        <v>-0.96799999999999997</v>
      </c>
      <c r="T58" s="2"/>
      <c r="U58" s="2"/>
    </row>
    <row r="59" spans="4:21" ht="15.75" thickBot="1" x14ac:dyDescent="0.3">
      <c r="D59" s="2">
        <v>14</v>
      </c>
      <c r="E59" s="2">
        <v>1.016</v>
      </c>
      <c r="F59" s="2">
        <f t="shared" si="2"/>
        <v>0.30107526881720431</v>
      </c>
      <c r="G59" s="2">
        <f t="shared" si="3"/>
        <v>0.45155555555555554</v>
      </c>
      <c r="H59" s="3"/>
      <c r="I59" s="2">
        <v>14</v>
      </c>
      <c r="J59" s="2">
        <v>1.006</v>
      </c>
      <c r="K59" s="2">
        <f t="shared" si="4"/>
        <v>1.8666666666666667</v>
      </c>
      <c r="L59" s="2">
        <f t="shared" si="5"/>
        <v>-2.8742857142857146</v>
      </c>
      <c r="M59" s="3"/>
      <c r="N59" s="2">
        <v>14</v>
      </c>
      <c r="O59" s="2">
        <v>0.96499999999999997</v>
      </c>
      <c r="P59" s="2">
        <f t="shared" si="6"/>
        <v>0.2413793103448276</v>
      </c>
      <c r="Q59" s="2">
        <f t="shared" si="0"/>
        <v>-0.96499999999999997</v>
      </c>
      <c r="T59" s="2"/>
      <c r="U59" s="2"/>
    </row>
    <row r="60" spans="4:21" ht="15.75" thickBot="1" x14ac:dyDescent="0.3">
      <c r="D60" s="2">
        <v>14.5</v>
      </c>
      <c r="E60" s="2">
        <v>1.0149999999999999</v>
      </c>
      <c r="F60" s="2">
        <f t="shared" si="2"/>
        <v>0.31182795698924731</v>
      </c>
      <c r="G60" s="2">
        <f t="shared" si="3"/>
        <v>0.45111111111111107</v>
      </c>
      <c r="H60" s="3"/>
      <c r="I60" s="2">
        <v>14.5</v>
      </c>
      <c r="J60" s="2">
        <v>1.006</v>
      </c>
      <c r="K60" s="2">
        <f t="shared" si="4"/>
        <v>1.9333333333333333</v>
      </c>
      <c r="L60" s="2">
        <f t="shared" si="5"/>
        <v>-2.8742857142857146</v>
      </c>
      <c r="M60" s="3"/>
      <c r="N60" s="2">
        <v>14.5</v>
      </c>
      <c r="O60" s="2">
        <v>0.96899999999999997</v>
      </c>
      <c r="P60" s="2">
        <f t="shared" si="6"/>
        <v>0.25</v>
      </c>
      <c r="Q60" s="2">
        <f t="shared" si="0"/>
        <v>-0.96899999999999997</v>
      </c>
      <c r="T60" s="2"/>
      <c r="U60" s="2"/>
    </row>
    <row r="61" spans="4:21" ht="15.75" thickBot="1" x14ac:dyDescent="0.3">
      <c r="D61" s="2">
        <v>15</v>
      </c>
      <c r="E61" s="2">
        <v>1.014</v>
      </c>
      <c r="F61" s="2">
        <f t="shared" si="2"/>
        <v>0.32258064516129031</v>
      </c>
      <c r="G61" s="2">
        <f t="shared" si="3"/>
        <v>0.45066666666666666</v>
      </c>
      <c r="H61" s="3"/>
      <c r="I61" s="2">
        <v>15</v>
      </c>
      <c r="J61" s="2">
        <v>1.0069999999999999</v>
      </c>
      <c r="K61" s="2">
        <f t="shared" si="4"/>
        <v>2</v>
      </c>
      <c r="L61" s="2">
        <f t="shared" si="5"/>
        <v>-2.8771428571428572</v>
      </c>
      <c r="M61" s="3"/>
      <c r="N61" s="2">
        <v>15</v>
      </c>
      <c r="O61" s="2">
        <v>0.97799999999999998</v>
      </c>
      <c r="P61" s="2">
        <f t="shared" si="6"/>
        <v>0.25862068965517243</v>
      </c>
      <c r="Q61" s="2">
        <f t="shared" si="0"/>
        <v>-0.97799999999999998</v>
      </c>
      <c r="T61" s="2"/>
      <c r="U61" s="2"/>
    </row>
    <row r="62" spans="4:21" ht="15.75" thickBot="1" x14ac:dyDescent="0.3">
      <c r="D62" s="2">
        <v>15.5</v>
      </c>
      <c r="E62" s="2">
        <v>1.014</v>
      </c>
      <c r="F62" s="2">
        <f t="shared" si="2"/>
        <v>0.33333333333333331</v>
      </c>
      <c r="G62" s="2">
        <f t="shared" si="3"/>
        <v>0.45066666666666666</v>
      </c>
      <c r="H62" s="3"/>
      <c r="I62" s="2">
        <v>15.5</v>
      </c>
      <c r="J62" s="2">
        <v>1.0069999999999999</v>
      </c>
      <c r="K62" s="2">
        <f t="shared" si="4"/>
        <v>2.0666666666666669</v>
      </c>
      <c r="L62" s="2">
        <f t="shared" si="5"/>
        <v>-2.8771428571428572</v>
      </c>
      <c r="M62" s="3"/>
      <c r="N62" s="2">
        <v>15.5</v>
      </c>
      <c r="O62" s="2">
        <v>0.99099999999999999</v>
      </c>
      <c r="P62" s="2">
        <f t="shared" si="6"/>
        <v>0.26724137931034481</v>
      </c>
      <c r="Q62" s="2">
        <f t="shared" si="0"/>
        <v>-0.99099999999999999</v>
      </c>
      <c r="T62" s="2"/>
      <c r="U62" s="2"/>
    </row>
    <row r="63" spans="4:21" ht="15.75" thickBot="1" x14ac:dyDescent="0.3">
      <c r="D63" s="2">
        <v>16</v>
      </c>
      <c r="E63" s="2">
        <v>1.014</v>
      </c>
      <c r="F63" s="2">
        <f t="shared" si="2"/>
        <v>0.34408602150537637</v>
      </c>
      <c r="G63" s="2">
        <f t="shared" si="3"/>
        <v>0.45066666666666666</v>
      </c>
      <c r="H63" s="3"/>
      <c r="I63" s="2">
        <v>16</v>
      </c>
      <c r="J63" s="2">
        <v>1.008</v>
      </c>
      <c r="K63" s="2">
        <f t="shared" si="4"/>
        <v>2.1333333333333333</v>
      </c>
      <c r="L63" s="2">
        <f t="shared" si="5"/>
        <v>-2.8800000000000003</v>
      </c>
      <c r="M63" s="3"/>
      <c r="N63" s="2">
        <v>16</v>
      </c>
      <c r="O63" s="2">
        <v>1.0029999999999999</v>
      </c>
      <c r="P63" s="2">
        <f t="shared" si="6"/>
        <v>0.27586206896551724</v>
      </c>
      <c r="Q63" s="2">
        <f t="shared" si="0"/>
        <v>-1.0029999999999999</v>
      </c>
      <c r="T63" s="2"/>
      <c r="U63" s="2"/>
    </row>
    <row r="64" spans="4:21" ht="15.75" thickBot="1" x14ac:dyDescent="0.3">
      <c r="D64" s="2">
        <v>16.5</v>
      </c>
      <c r="E64" s="2">
        <v>1.014</v>
      </c>
      <c r="F64" s="2">
        <f t="shared" si="2"/>
        <v>0.35483870967741937</v>
      </c>
      <c r="G64" s="2">
        <f t="shared" si="3"/>
        <v>0.45066666666666666</v>
      </c>
      <c r="H64" s="3"/>
      <c r="I64" s="2">
        <v>16.5</v>
      </c>
      <c r="J64" s="2">
        <v>1.008</v>
      </c>
      <c r="K64" s="2">
        <f t="shared" si="4"/>
        <v>2.2000000000000002</v>
      </c>
      <c r="L64" s="2">
        <f t="shared" si="5"/>
        <v>-2.8800000000000003</v>
      </c>
      <c r="M64" s="3"/>
      <c r="N64" s="2">
        <v>16.5</v>
      </c>
      <c r="O64" s="2">
        <v>1.014</v>
      </c>
      <c r="P64" s="2">
        <f t="shared" si="6"/>
        <v>0.28448275862068967</v>
      </c>
      <c r="Q64" s="2">
        <f t="shared" si="0"/>
        <v>-1.014</v>
      </c>
      <c r="T64" s="2"/>
      <c r="U64" s="2"/>
    </row>
    <row r="65" spans="4:21" ht="15.75" thickBot="1" x14ac:dyDescent="0.3">
      <c r="D65" s="2">
        <v>17</v>
      </c>
      <c r="E65" s="2">
        <v>1.0129999999999999</v>
      </c>
      <c r="F65" s="2">
        <f t="shared" si="2"/>
        <v>0.36559139784946237</v>
      </c>
      <c r="G65" s="2">
        <f t="shared" si="3"/>
        <v>0.45022222222222219</v>
      </c>
      <c r="H65" s="3"/>
      <c r="I65" s="2">
        <v>17</v>
      </c>
      <c r="J65" s="2">
        <v>1.0069999999999999</v>
      </c>
      <c r="K65" s="2">
        <f t="shared" si="4"/>
        <v>2.2666666666666666</v>
      </c>
      <c r="L65" s="2">
        <f t="shared" si="5"/>
        <v>-2.8771428571428572</v>
      </c>
      <c r="M65" s="3"/>
      <c r="N65" s="2">
        <v>17</v>
      </c>
      <c r="O65" s="2">
        <v>1</v>
      </c>
      <c r="P65" s="2">
        <f t="shared" si="6"/>
        <v>0.29310344827586204</v>
      </c>
      <c r="Q65" s="2">
        <f t="shared" si="0"/>
        <v>-1</v>
      </c>
      <c r="T65" s="2"/>
      <c r="U65" s="2"/>
    </row>
    <row r="66" spans="4:21" ht="15.75" thickBot="1" x14ac:dyDescent="0.3">
      <c r="D66" s="2">
        <v>17.5</v>
      </c>
      <c r="E66" s="2">
        <v>1.012</v>
      </c>
      <c r="F66" s="2">
        <f t="shared" si="2"/>
        <v>0.37634408602150538</v>
      </c>
      <c r="G66" s="2">
        <f t="shared" si="3"/>
        <v>0.44977777777777778</v>
      </c>
      <c r="H66" s="3"/>
      <c r="I66" s="2">
        <v>17.5</v>
      </c>
      <c r="J66" s="2">
        <v>1.0049999999999999</v>
      </c>
      <c r="K66" s="2">
        <f t="shared" si="4"/>
        <v>2.3333333333333335</v>
      </c>
      <c r="L66" s="2">
        <f t="shared" si="5"/>
        <v>-2.8714285714285714</v>
      </c>
      <c r="M66" s="3"/>
      <c r="N66" s="2">
        <v>17.5</v>
      </c>
      <c r="O66" s="2">
        <v>1.0229999999999999</v>
      </c>
      <c r="P66" s="2">
        <f t="shared" si="6"/>
        <v>0.30172413793103448</v>
      </c>
      <c r="Q66" s="2">
        <f t="shared" si="0"/>
        <v>-1.0229999999999999</v>
      </c>
      <c r="T66" s="2"/>
      <c r="U66" s="2"/>
    </row>
    <row r="67" spans="4:21" ht="15.75" thickBot="1" x14ac:dyDescent="0.3">
      <c r="D67" s="2">
        <v>18</v>
      </c>
      <c r="E67" s="2">
        <v>1.0109999999999999</v>
      </c>
      <c r="F67" s="2">
        <f t="shared" si="2"/>
        <v>0.38709677419354838</v>
      </c>
      <c r="G67" s="2">
        <f t="shared" si="3"/>
        <v>0.44933333333333331</v>
      </c>
      <c r="H67" s="3"/>
      <c r="I67" s="2">
        <v>18</v>
      </c>
      <c r="J67" s="2">
        <v>1.002</v>
      </c>
      <c r="K67" s="2">
        <f t="shared" si="4"/>
        <v>2.4</v>
      </c>
      <c r="L67" s="2">
        <f t="shared" si="5"/>
        <v>-2.862857142857143</v>
      </c>
      <c r="M67" s="3"/>
      <c r="N67" s="2">
        <v>18</v>
      </c>
      <c r="O67" s="2">
        <v>1.02</v>
      </c>
      <c r="P67" s="2">
        <f t="shared" si="6"/>
        <v>0.31034482758620691</v>
      </c>
      <c r="Q67" s="2">
        <f t="shared" si="0"/>
        <v>-1.02</v>
      </c>
      <c r="T67" s="2"/>
      <c r="U67" s="2"/>
    </row>
    <row r="68" spans="4:21" ht="15.75" thickBot="1" x14ac:dyDescent="0.3">
      <c r="D68" s="2">
        <v>18.5</v>
      </c>
      <c r="E68" s="2">
        <v>1.0089999999999999</v>
      </c>
      <c r="F68" s="2">
        <f t="shared" si="2"/>
        <v>0.39784946236559138</v>
      </c>
      <c r="G68" s="2">
        <f t="shared" si="3"/>
        <v>0.44844444444444442</v>
      </c>
      <c r="H68" s="3"/>
      <c r="I68" s="2">
        <v>18.5</v>
      </c>
      <c r="J68" s="2">
        <v>0.999</v>
      </c>
      <c r="K68" s="2">
        <f t="shared" si="4"/>
        <v>2.4666666666666668</v>
      </c>
      <c r="L68" s="2">
        <f t="shared" si="5"/>
        <v>-2.8542857142857145</v>
      </c>
      <c r="M68" s="3"/>
      <c r="N68" s="2">
        <v>18.5</v>
      </c>
      <c r="O68" s="2">
        <v>1.014</v>
      </c>
      <c r="P68" s="2">
        <f t="shared" si="6"/>
        <v>0.31896551724137934</v>
      </c>
      <c r="Q68" s="2">
        <f t="shared" si="0"/>
        <v>-1.014</v>
      </c>
      <c r="T68" s="2"/>
      <c r="U68" s="2"/>
    </row>
    <row r="69" spans="4:21" ht="15.75" thickBot="1" x14ac:dyDescent="0.3">
      <c r="D69" s="2">
        <v>19</v>
      </c>
      <c r="E69" s="2">
        <v>1.008</v>
      </c>
      <c r="F69" s="2">
        <f t="shared" si="2"/>
        <v>0.40860215053763443</v>
      </c>
      <c r="G69" s="2">
        <f t="shared" si="3"/>
        <v>0.44800000000000001</v>
      </c>
      <c r="H69" s="3"/>
      <c r="I69" s="2">
        <v>19</v>
      </c>
      <c r="J69" s="2">
        <v>0.995</v>
      </c>
      <c r="K69" s="2">
        <f t="shared" si="4"/>
        <v>2.5333333333333332</v>
      </c>
      <c r="L69" s="2">
        <f t="shared" si="5"/>
        <v>-2.842857142857143</v>
      </c>
      <c r="M69" s="3"/>
      <c r="N69" s="2">
        <v>19</v>
      </c>
      <c r="O69" s="2">
        <v>1.006</v>
      </c>
      <c r="P69" s="2">
        <f t="shared" si="6"/>
        <v>0.32758620689655171</v>
      </c>
      <c r="Q69" s="2">
        <f t="shared" si="0"/>
        <v>-1.006</v>
      </c>
      <c r="T69" s="2"/>
      <c r="U69" s="2"/>
    </row>
    <row r="70" spans="4:21" ht="15.75" thickBot="1" x14ac:dyDescent="0.3">
      <c r="D70" s="2">
        <v>19.5</v>
      </c>
      <c r="E70" s="2">
        <v>1.006</v>
      </c>
      <c r="F70" s="2">
        <f t="shared" si="2"/>
        <v>0.41935483870967744</v>
      </c>
      <c r="G70" s="2">
        <f t="shared" si="3"/>
        <v>0.44711111111111113</v>
      </c>
      <c r="H70" s="3"/>
      <c r="I70" s="2">
        <v>19.5</v>
      </c>
      <c r="J70" s="2">
        <v>0.99199999999999999</v>
      </c>
      <c r="K70" s="2">
        <f t="shared" si="4"/>
        <v>2.6</v>
      </c>
      <c r="L70" s="2">
        <f t="shared" si="5"/>
        <v>-2.8342857142857145</v>
      </c>
      <c r="M70" s="3"/>
      <c r="N70" s="2">
        <v>19.5</v>
      </c>
      <c r="O70" s="2">
        <v>0.998</v>
      </c>
      <c r="P70" s="2">
        <f t="shared" si="6"/>
        <v>0.33620689655172414</v>
      </c>
      <c r="Q70" s="2">
        <f t="shared" si="0"/>
        <v>-0.998</v>
      </c>
      <c r="T70" s="2"/>
      <c r="U70" s="2"/>
    </row>
    <row r="71" spans="4:21" ht="15.75" thickBot="1" x14ac:dyDescent="0.3">
      <c r="D71" s="2">
        <v>20</v>
      </c>
      <c r="E71" s="2">
        <v>1.0049999999999999</v>
      </c>
      <c r="F71" s="2">
        <f t="shared" si="2"/>
        <v>0.43010752688172044</v>
      </c>
      <c r="G71" s="2">
        <f t="shared" si="3"/>
        <v>0.4466666666666666</v>
      </c>
      <c r="H71" s="3"/>
      <c r="I71" s="2">
        <v>20</v>
      </c>
      <c r="J71" s="2">
        <v>0.99099999999999999</v>
      </c>
      <c r="K71" s="2">
        <f t="shared" si="4"/>
        <v>2.6666666666666665</v>
      </c>
      <c r="L71" s="2">
        <f t="shared" si="5"/>
        <v>-2.8314285714285714</v>
      </c>
      <c r="M71" s="3"/>
      <c r="N71" s="2">
        <v>20</v>
      </c>
      <c r="O71" s="2">
        <v>0.99099999999999999</v>
      </c>
      <c r="P71" s="2">
        <f t="shared" si="6"/>
        <v>0.34482758620689657</v>
      </c>
      <c r="Q71" s="2">
        <f t="shared" si="0"/>
        <v>-0.99099999999999999</v>
      </c>
      <c r="T71" s="2"/>
      <c r="U71" s="2"/>
    </row>
    <row r="72" spans="4:21" ht="15.75" thickBot="1" x14ac:dyDescent="0.3">
      <c r="D72" s="2">
        <v>20.5</v>
      </c>
      <c r="E72" s="2">
        <v>1.004</v>
      </c>
      <c r="F72" s="2">
        <f t="shared" si="2"/>
        <v>0.44086021505376344</v>
      </c>
      <c r="G72" s="2">
        <f t="shared" si="3"/>
        <v>0.44622222222222224</v>
      </c>
      <c r="H72" s="3"/>
      <c r="I72" s="2">
        <v>20.5</v>
      </c>
      <c r="J72" s="2">
        <v>0.99099999999999999</v>
      </c>
      <c r="K72" s="2">
        <f t="shared" si="4"/>
        <v>2.7333333333333334</v>
      </c>
      <c r="L72" s="2">
        <f t="shared" si="5"/>
        <v>-2.8314285714285714</v>
      </c>
      <c r="M72" s="3"/>
      <c r="N72" s="2">
        <v>20.5</v>
      </c>
      <c r="O72" s="2">
        <v>0.98599999999999999</v>
      </c>
      <c r="P72" s="2">
        <f t="shared" si="6"/>
        <v>0.35344827586206895</v>
      </c>
      <c r="Q72" s="2">
        <f t="shared" si="0"/>
        <v>-0.98599999999999999</v>
      </c>
      <c r="T72" s="2"/>
      <c r="U72" s="2"/>
    </row>
    <row r="73" spans="4:21" ht="15.75" thickBot="1" x14ac:dyDescent="0.3">
      <c r="D73" s="2">
        <v>21</v>
      </c>
      <c r="E73" s="2">
        <v>1.0029999999999999</v>
      </c>
      <c r="F73" s="2">
        <f t="shared" si="2"/>
        <v>0.45161290322580644</v>
      </c>
      <c r="G73" s="2">
        <f t="shared" si="3"/>
        <v>0.44577777777777772</v>
      </c>
      <c r="H73" s="3"/>
      <c r="I73" s="2">
        <v>21</v>
      </c>
      <c r="J73" s="2">
        <v>0.99299999999999999</v>
      </c>
      <c r="K73" s="2">
        <f t="shared" si="4"/>
        <v>2.8</v>
      </c>
      <c r="L73" s="2">
        <f t="shared" si="5"/>
        <v>-2.8371428571428572</v>
      </c>
      <c r="M73" s="3"/>
      <c r="N73" s="2">
        <v>21</v>
      </c>
      <c r="O73" s="2">
        <v>0.98299999999999998</v>
      </c>
      <c r="P73" s="2">
        <f t="shared" si="6"/>
        <v>0.36206896551724138</v>
      </c>
      <c r="Q73" s="2">
        <f t="shared" si="0"/>
        <v>-0.98299999999999998</v>
      </c>
      <c r="T73" s="2"/>
      <c r="U73" s="2"/>
    </row>
    <row r="74" spans="4:21" ht="15.75" thickBot="1" x14ac:dyDescent="0.3">
      <c r="D74" s="2">
        <v>21.5</v>
      </c>
      <c r="E74" s="2">
        <v>1.0029999999999999</v>
      </c>
      <c r="F74" s="2">
        <f t="shared" si="2"/>
        <v>0.46236559139784944</v>
      </c>
      <c r="G74" s="2">
        <f t="shared" si="3"/>
        <v>0.44577777777777772</v>
      </c>
      <c r="H74" s="3"/>
      <c r="I74" s="2">
        <v>21.5</v>
      </c>
      <c r="J74" s="2">
        <v>0.995</v>
      </c>
      <c r="K74" s="2">
        <f t="shared" si="4"/>
        <v>2.8666666666666667</v>
      </c>
      <c r="L74" s="2">
        <f t="shared" si="5"/>
        <v>-2.842857142857143</v>
      </c>
      <c r="M74" s="3"/>
      <c r="N74" s="2">
        <v>21.5</v>
      </c>
      <c r="O74" s="2">
        <v>0.98599999999999999</v>
      </c>
      <c r="P74" s="2">
        <f t="shared" si="6"/>
        <v>0.37068965517241381</v>
      </c>
      <c r="Q74" s="2">
        <f t="shared" si="0"/>
        <v>-0.98599999999999999</v>
      </c>
      <c r="T74" s="2"/>
      <c r="U74" s="2"/>
    </row>
    <row r="75" spans="4:21" ht="15.75" thickBot="1" x14ac:dyDescent="0.3">
      <c r="D75" s="2">
        <v>22</v>
      </c>
      <c r="E75" s="2">
        <v>1.002</v>
      </c>
      <c r="F75" s="2">
        <f t="shared" si="2"/>
        <v>0.4731182795698925</v>
      </c>
      <c r="G75" s="2">
        <f t="shared" si="3"/>
        <v>0.44533333333333336</v>
      </c>
      <c r="H75" s="3"/>
      <c r="I75" s="2">
        <v>22</v>
      </c>
      <c r="J75" s="2">
        <v>0.996</v>
      </c>
      <c r="K75" s="2">
        <f t="shared" si="4"/>
        <v>2.9333333333333331</v>
      </c>
      <c r="L75" s="2">
        <f t="shared" si="5"/>
        <v>-2.8457142857142861</v>
      </c>
      <c r="M75" s="3"/>
      <c r="N75" s="2">
        <v>22</v>
      </c>
      <c r="O75" s="2">
        <v>0.99099999999999999</v>
      </c>
      <c r="P75" s="2">
        <f t="shared" si="6"/>
        <v>0.37931034482758619</v>
      </c>
      <c r="Q75" s="2">
        <f t="shared" si="0"/>
        <v>-0.99099999999999999</v>
      </c>
      <c r="T75" s="2"/>
      <c r="U75" s="2"/>
    </row>
    <row r="76" spans="4:21" ht="15.75" thickBot="1" x14ac:dyDescent="0.3">
      <c r="D76" s="2">
        <v>22.5</v>
      </c>
      <c r="E76" s="2">
        <v>1.002</v>
      </c>
      <c r="F76" s="2">
        <f t="shared" si="2"/>
        <v>0.4838709677419355</v>
      </c>
      <c r="G76" s="2">
        <f t="shared" si="3"/>
        <v>0.44533333333333336</v>
      </c>
      <c r="H76" s="3"/>
      <c r="I76" s="2">
        <v>22.5</v>
      </c>
      <c r="J76" s="2">
        <v>1</v>
      </c>
      <c r="K76" s="2">
        <f t="shared" si="4"/>
        <v>3</v>
      </c>
      <c r="L76" s="2">
        <f t="shared" si="5"/>
        <v>-2.8571428571428572</v>
      </c>
      <c r="M76" s="3"/>
      <c r="N76" s="2">
        <v>22.5</v>
      </c>
      <c r="O76" s="2">
        <v>0.998</v>
      </c>
      <c r="P76" s="2">
        <f t="shared" si="6"/>
        <v>0.38793103448275862</v>
      </c>
      <c r="Q76" s="2">
        <f t="shared" si="0"/>
        <v>-0.998</v>
      </c>
      <c r="T76" s="2"/>
      <c r="U76" s="2"/>
    </row>
    <row r="77" spans="4:21" ht="15.75" thickBot="1" x14ac:dyDescent="0.3">
      <c r="D77" s="2">
        <v>23</v>
      </c>
      <c r="E77" s="2">
        <v>1.002</v>
      </c>
      <c r="F77" s="2">
        <f t="shared" si="2"/>
        <v>0.4946236559139785</v>
      </c>
      <c r="G77" s="2">
        <f t="shared" si="3"/>
        <v>0.44533333333333336</v>
      </c>
      <c r="H77" s="3"/>
      <c r="I77" s="2">
        <v>23</v>
      </c>
      <c r="J77" s="2">
        <v>1.0009999999999999</v>
      </c>
      <c r="K77" s="2">
        <f t="shared" si="4"/>
        <v>3.0666666666666669</v>
      </c>
      <c r="L77" s="2">
        <f t="shared" si="5"/>
        <v>-2.86</v>
      </c>
      <c r="M77" s="3"/>
      <c r="N77" s="2">
        <v>23</v>
      </c>
      <c r="O77" s="2">
        <v>1.002</v>
      </c>
      <c r="P77" s="2">
        <f t="shared" si="6"/>
        <v>0.39655172413793105</v>
      </c>
      <c r="Q77" s="2">
        <f t="shared" si="0"/>
        <v>-1.002</v>
      </c>
      <c r="T77" s="2"/>
      <c r="U77" s="2"/>
    </row>
    <row r="78" spans="4:21" ht="15.75" thickBot="1" x14ac:dyDescent="0.3">
      <c r="D78" s="2">
        <v>23.5</v>
      </c>
      <c r="E78" s="2">
        <v>1.002</v>
      </c>
      <c r="F78" s="2">
        <f t="shared" si="2"/>
        <v>0.5053763440860215</v>
      </c>
      <c r="G78" s="2">
        <f t="shared" si="3"/>
        <v>0.44533333333333336</v>
      </c>
      <c r="H78" s="3"/>
      <c r="I78" s="2">
        <v>23.5</v>
      </c>
      <c r="J78" s="2">
        <v>1.002</v>
      </c>
      <c r="K78" s="2">
        <f t="shared" si="4"/>
        <v>3.1333333333333333</v>
      </c>
      <c r="L78" s="2">
        <f t="shared" si="5"/>
        <v>-2.862857142857143</v>
      </c>
      <c r="M78" s="3"/>
      <c r="N78" s="2">
        <v>23.5</v>
      </c>
      <c r="O78" s="2">
        <v>1.0069999999999999</v>
      </c>
      <c r="P78" s="2">
        <f t="shared" si="6"/>
        <v>0.40517241379310343</v>
      </c>
      <c r="Q78" s="2">
        <f t="shared" si="0"/>
        <v>-1.0069999999999999</v>
      </c>
      <c r="T78" s="2"/>
      <c r="U78" s="2"/>
    </row>
    <row r="79" spans="4:21" ht="15.75" thickBot="1" x14ac:dyDescent="0.3">
      <c r="D79" s="2">
        <v>24</v>
      </c>
      <c r="E79" s="2">
        <v>1.0009999999999999</v>
      </c>
      <c r="F79" s="2">
        <f t="shared" si="2"/>
        <v>0.5161290322580645</v>
      </c>
      <c r="G79" s="2">
        <f t="shared" si="3"/>
        <v>0.44488888888888883</v>
      </c>
      <c r="H79" s="3"/>
      <c r="I79" s="2">
        <v>24</v>
      </c>
      <c r="J79" s="2">
        <v>1.002</v>
      </c>
      <c r="K79" s="2">
        <f t="shared" si="4"/>
        <v>3.2</v>
      </c>
      <c r="L79" s="2">
        <f t="shared" si="5"/>
        <v>-2.862857142857143</v>
      </c>
      <c r="M79" s="3"/>
      <c r="N79" s="2">
        <v>24</v>
      </c>
      <c r="O79" s="2">
        <v>1.008</v>
      </c>
      <c r="P79" s="2">
        <f t="shared" si="6"/>
        <v>0.41379310344827586</v>
      </c>
      <c r="Q79" s="2">
        <f t="shared" si="0"/>
        <v>-1.008</v>
      </c>
      <c r="T79" s="2"/>
      <c r="U79" s="2"/>
    </row>
    <row r="80" spans="4:21" ht="15.75" thickBot="1" x14ac:dyDescent="0.3">
      <c r="D80" s="2">
        <v>24.5</v>
      </c>
      <c r="E80" s="2">
        <v>1</v>
      </c>
      <c r="F80" s="2">
        <f t="shared" si="2"/>
        <v>0.5268817204301075</v>
      </c>
      <c r="G80" s="2">
        <f t="shared" si="3"/>
        <v>0.44444444444444442</v>
      </c>
      <c r="H80" s="3"/>
      <c r="I80" s="2">
        <v>24.5</v>
      </c>
      <c r="J80" s="2">
        <v>1.002</v>
      </c>
      <c r="K80" s="2">
        <f t="shared" si="4"/>
        <v>3.2666666666666666</v>
      </c>
      <c r="L80" s="2">
        <f t="shared" si="5"/>
        <v>-2.862857142857143</v>
      </c>
      <c r="M80" s="3"/>
      <c r="N80" s="2">
        <v>24.5</v>
      </c>
      <c r="O80" s="2">
        <v>1.008</v>
      </c>
      <c r="P80" s="2">
        <f t="shared" si="6"/>
        <v>0.42241379310344829</v>
      </c>
      <c r="Q80" s="2">
        <f t="shared" si="0"/>
        <v>-1.008</v>
      </c>
      <c r="T80" s="2"/>
      <c r="U80" s="2"/>
    </row>
    <row r="81" spans="4:21" ht="15.75" thickBot="1" x14ac:dyDescent="0.3">
      <c r="D81" s="2">
        <v>25</v>
      </c>
      <c r="E81" s="2">
        <v>0.999</v>
      </c>
      <c r="F81" s="2">
        <f t="shared" si="2"/>
        <v>0.5376344086021505</v>
      </c>
      <c r="G81" s="2">
        <f t="shared" si="3"/>
        <v>0.44400000000000001</v>
      </c>
      <c r="H81" s="3"/>
      <c r="I81" s="2">
        <v>25</v>
      </c>
      <c r="J81" s="2">
        <v>1.002</v>
      </c>
      <c r="K81" s="2">
        <f t="shared" si="4"/>
        <v>3.3333333333333335</v>
      </c>
      <c r="L81" s="2">
        <f t="shared" si="5"/>
        <v>-2.862857142857143</v>
      </c>
      <c r="M81" s="3"/>
      <c r="N81" s="2">
        <v>25</v>
      </c>
      <c r="O81" s="2">
        <v>1.0049999999999999</v>
      </c>
      <c r="P81" s="2">
        <f t="shared" si="6"/>
        <v>0.43103448275862066</v>
      </c>
      <c r="Q81" s="2">
        <f t="shared" si="0"/>
        <v>-1.0049999999999999</v>
      </c>
      <c r="T81" s="2"/>
      <c r="U81" s="2"/>
    </row>
    <row r="82" spans="4:21" ht="15.75" thickBot="1" x14ac:dyDescent="0.3">
      <c r="D82" s="2">
        <v>25.5</v>
      </c>
      <c r="E82" s="2">
        <v>1</v>
      </c>
      <c r="F82" s="2">
        <f t="shared" si="2"/>
        <v>0.54838709677419351</v>
      </c>
      <c r="G82" s="2">
        <f t="shared" si="3"/>
        <v>0.44444444444444442</v>
      </c>
      <c r="H82" s="3"/>
      <c r="I82" s="2">
        <v>25.5</v>
      </c>
      <c r="J82" s="2">
        <v>1.002</v>
      </c>
      <c r="K82" s="2">
        <f t="shared" si="4"/>
        <v>3.4</v>
      </c>
      <c r="L82" s="2">
        <f t="shared" si="5"/>
        <v>-2.862857142857143</v>
      </c>
      <c r="M82" s="3"/>
      <c r="N82" s="2">
        <v>25.5</v>
      </c>
      <c r="O82" s="2">
        <v>1.004</v>
      </c>
      <c r="P82" s="2">
        <f t="shared" si="6"/>
        <v>0.43965517241379309</v>
      </c>
      <c r="Q82" s="2">
        <f t="shared" si="0"/>
        <v>-1.004</v>
      </c>
      <c r="T82" s="2"/>
      <c r="U82" s="2"/>
    </row>
    <row r="83" spans="4:21" ht="15.75" thickBot="1" x14ac:dyDescent="0.3">
      <c r="D83" s="2">
        <v>26</v>
      </c>
      <c r="E83" s="2">
        <v>0.999</v>
      </c>
      <c r="F83" s="2">
        <f t="shared" si="2"/>
        <v>0.55913978494623651</v>
      </c>
      <c r="G83" s="2">
        <f t="shared" si="3"/>
        <v>0.44400000000000001</v>
      </c>
      <c r="H83" s="3"/>
      <c r="I83" s="2">
        <v>26</v>
      </c>
      <c r="J83" s="2">
        <v>1.002</v>
      </c>
      <c r="K83" s="2">
        <f t="shared" si="4"/>
        <v>3.4666666666666668</v>
      </c>
      <c r="L83" s="2">
        <f t="shared" si="5"/>
        <v>-2.862857142857143</v>
      </c>
      <c r="M83" s="3"/>
      <c r="N83" s="2">
        <v>26</v>
      </c>
      <c r="O83" s="2">
        <v>1.002</v>
      </c>
      <c r="P83" s="2">
        <f t="shared" si="6"/>
        <v>0.44827586206896552</v>
      </c>
      <c r="Q83" s="2">
        <f t="shared" si="0"/>
        <v>-1.002</v>
      </c>
      <c r="T83" s="2"/>
      <c r="U83" s="2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2013-04-18T17:41:52Z</dcterms:created>
  <dcterms:modified xsi:type="dcterms:W3CDTF">2013-04-19T08:45:19Z</dcterms:modified>
</cp:coreProperties>
</file>