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480" windowHeight="11445"/>
  </bookViews>
  <sheets>
    <sheet name="Лист 1" sheetId="1" r:id="rId1"/>
    <sheet name="Лист 2" sheetId="2" r:id="rId2"/>
  </sheets>
  <calcPr calcId="125725"/>
</workbook>
</file>

<file path=xl/calcChain.xml><?xml version="1.0" encoding="utf-8"?>
<calcChain xmlns="http://schemas.openxmlformats.org/spreadsheetml/2006/main">
  <c r="O24" i="1"/>
  <c r="N24"/>
  <c r="M24" s="1"/>
  <c r="E24" s="1"/>
  <c r="G24" s="1"/>
  <c r="C24"/>
  <c r="N23"/>
  <c r="M23"/>
  <c r="E23"/>
  <c r="G23" s="1"/>
  <c r="C23"/>
  <c r="N22"/>
  <c r="M22" s="1"/>
  <c r="E22" s="1"/>
  <c r="G22" s="1"/>
  <c r="C22"/>
  <c r="N21"/>
  <c r="M21"/>
  <c r="E21"/>
  <c r="G21" s="1"/>
  <c r="C21"/>
  <c r="N20"/>
  <c r="M20" s="1"/>
  <c r="E20" s="1"/>
  <c r="G20" s="1"/>
  <c r="C20"/>
  <c r="N19"/>
  <c r="M19"/>
  <c r="E19"/>
  <c r="G19" s="1"/>
  <c r="C19"/>
  <c r="N18"/>
  <c r="M18" s="1"/>
  <c r="E18" s="1"/>
  <c r="G18" s="1"/>
  <c r="C18"/>
  <c r="N17"/>
  <c r="M17"/>
  <c r="E17"/>
  <c r="G17" s="1"/>
  <c r="C17"/>
  <c r="N16"/>
  <c r="M16" s="1"/>
  <c r="E16" s="1"/>
  <c r="G16" s="1"/>
  <c r="C16"/>
  <c r="N15"/>
  <c r="M15"/>
  <c r="E15"/>
  <c r="G15" s="1"/>
  <c r="C15"/>
  <c r="N14"/>
  <c r="M14" s="1"/>
  <c r="E14" s="1"/>
  <c r="G14" s="1"/>
  <c r="C14"/>
  <c r="N13"/>
  <c r="M13"/>
  <c r="E13"/>
  <c r="G13" s="1"/>
  <c r="C13"/>
  <c r="N12"/>
  <c r="M12" s="1"/>
  <c r="E12" s="1"/>
  <c r="G12" s="1"/>
  <c r="C12"/>
  <c r="N11"/>
  <c r="M11"/>
  <c r="E11"/>
  <c r="G11" s="1"/>
  <c r="C11"/>
  <c r="N10"/>
  <c r="M10" s="1"/>
  <c r="E10" s="1"/>
  <c r="G10" s="1"/>
  <c r="C10"/>
  <c r="N9"/>
  <c r="M9"/>
  <c r="E9"/>
  <c r="G9" s="1"/>
  <c r="C9"/>
  <c r="N8"/>
  <c r="M8" s="1"/>
  <c r="E8" s="1"/>
  <c r="G8" s="1"/>
  <c r="C8"/>
  <c r="N7"/>
  <c r="M7"/>
  <c r="E7"/>
  <c r="G7" s="1"/>
  <c r="C7"/>
  <c r="J31" i="2"/>
  <c r="I31"/>
  <c r="H31"/>
  <c r="G31"/>
  <c r="F31"/>
  <c r="O24"/>
  <c r="N24"/>
  <c r="M24" s="1"/>
  <c r="E24" s="1"/>
  <c r="G24" s="1"/>
  <c r="C24"/>
  <c r="N23"/>
  <c r="M23"/>
  <c r="E23"/>
  <c r="G23" s="1"/>
  <c r="E32" s="1"/>
  <c r="C23"/>
  <c r="N22"/>
  <c r="M22" s="1"/>
  <c r="E22" s="1"/>
  <c r="G22" s="1"/>
  <c r="C22"/>
  <c r="N21"/>
  <c r="M21"/>
  <c r="E21"/>
  <c r="G21" s="1"/>
  <c r="C21"/>
  <c r="N20"/>
  <c r="M20" s="1"/>
  <c r="E20" s="1"/>
  <c r="G20" s="1"/>
  <c r="C20"/>
  <c r="N19"/>
  <c r="M19"/>
  <c r="E19"/>
  <c r="G19" s="1"/>
  <c r="G32" s="1"/>
  <c r="C19"/>
  <c r="N18"/>
  <c r="M18" s="1"/>
  <c r="E18" s="1"/>
  <c r="G18" s="1"/>
  <c r="C18"/>
  <c r="N17"/>
  <c r="M17"/>
  <c r="E17"/>
  <c r="G17" s="1"/>
  <c r="F32" s="1"/>
  <c r="C17"/>
  <c r="N16"/>
  <c r="M16" s="1"/>
  <c r="E16" s="1"/>
  <c r="G16" s="1"/>
  <c r="C16"/>
  <c r="N15"/>
  <c r="M15"/>
  <c r="E15"/>
  <c r="G15" s="1"/>
  <c r="C15"/>
  <c r="N14"/>
  <c r="M14" s="1"/>
  <c r="E14" s="1"/>
  <c r="G14" s="1"/>
  <c r="C14"/>
  <c r="N13"/>
  <c r="M13"/>
  <c r="E13"/>
  <c r="G13" s="1"/>
  <c r="C13"/>
  <c r="N12"/>
  <c r="M12" s="1"/>
  <c r="E12" s="1"/>
  <c r="G12" s="1"/>
  <c r="C12"/>
  <c r="N11"/>
  <c r="M11"/>
  <c r="E11"/>
  <c r="G11" s="1"/>
  <c r="C11"/>
  <c r="N10"/>
  <c r="M10" s="1"/>
  <c r="E10" s="1"/>
  <c r="G10" s="1"/>
  <c r="C10"/>
  <c r="N9"/>
  <c r="M9"/>
  <c r="E9"/>
  <c r="G9" s="1"/>
  <c r="J32" s="1"/>
  <c r="C9"/>
  <c r="N8"/>
  <c r="M8" s="1"/>
  <c r="E8" s="1"/>
  <c r="G8" s="1"/>
  <c r="C8"/>
  <c r="N7"/>
  <c r="M7"/>
  <c r="E7"/>
  <c r="G7" s="1"/>
  <c r="H32" s="1"/>
  <c r="C7"/>
  <c r="I32" l="1"/>
</calcChain>
</file>

<file path=xl/sharedStrings.xml><?xml version="1.0" encoding="utf-8"?>
<sst xmlns="http://schemas.openxmlformats.org/spreadsheetml/2006/main" count="201" uniqueCount="49">
  <si>
    <t>Поз.</t>
  </si>
  <si>
    <t>Обозначение</t>
  </si>
  <si>
    <t>Наименование</t>
  </si>
  <si>
    <t>Кол-во</t>
  </si>
  <si>
    <t>Масса ед., кг</t>
  </si>
  <si>
    <t>Примечание</t>
  </si>
  <si>
    <t>Сборочные единицы</t>
  </si>
  <si>
    <t>Детали</t>
  </si>
  <si>
    <t>Материалы</t>
  </si>
  <si>
    <t>2009/162-1-П1-КМЖ1</t>
  </si>
  <si>
    <t>ЗД2 закладная деталь</t>
  </si>
  <si>
    <t>Арматура</t>
  </si>
  <si>
    <t>%%c8</t>
  </si>
  <si>
    <t>%%c6</t>
  </si>
  <si>
    <t>%%c10</t>
  </si>
  <si>
    <t>%%c12</t>
  </si>
  <si>
    <t>%%c14</t>
  </si>
  <si>
    <t>%%c16</t>
  </si>
  <si>
    <t>%%c18</t>
  </si>
  <si>
    <t>%%c20</t>
  </si>
  <si>
    <t>%%c22</t>
  </si>
  <si>
    <t>%%c25</t>
  </si>
  <si>
    <t>%%c28</t>
  </si>
  <si>
    <t>%%c32</t>
  </si>
  <si>
    <t>%%c36</t>
  </si>
  <si>
    <t>%%c40</t>
  </si>
  <si>
    <t>%%c45</t>
  </si>
  <si>
    <t>Диаметр</t>
  </si>
  <si>
    <t>Класс</t>
  </si>
  <si>
    <t>L1</t>
  </si>
  <si>
    <t>L2</t>
  </si>
  <si>
    <t>Масса ед.</t>
  </si>
  <si>
    <t>масса ст.</t>
  </si>
  <si>
    <t>НЕТРОГАТЬ!!!!</t>
  </si>
  <si>
    <t>…</t>
  </si>
  <si>
    <t xml:space="preserve"> через </t>
  </si>
  <si>
    <t>, Lср=</t>
  </si>
  <si>
    <t xml:space="preserve"> A-III L=</t>
  </si>
  <si>
    <t>100.0 м3</t>
  </si>
  <si>
    <t>ЗД1 закладная деталь</t>
  </si>
  <si>
    <t>ЗД3 закладная деталь</t>
  </si>
  <si>
    <t>Бетон В30 F300* W8</t>
  </si>
  <si>
    <t xml:space="preserve"> A-III</t>
  </si>
  <si>
    <t xml:space="preserve"> L=</t>
  </si>
  <si>
    <t xml:space="preserve"> A-I</t>
  </si>
  <si>
    <t>AI</t>
  </si>
  <si>
    <t>АIII</t>
  </si>
  <si>
    <t>%%8</t>
  </si>
  <si>
    <t>Кл. ар-ры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</si>
</sst>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u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Protection="1"/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3" borderId="0" xfId="0" applyFill="1"/>
    <xf numFmtId="0" fontId="0" fillId="0" borderId="2" xfId="0" applyBorder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/>
    <xf numFmtId="0" fontId="0" fillId="4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2" borderId="3" xfId="0" applyFill="1" applyBorder="1" applyProtection="1"/>
    <xf numFmtId="0" fontId="0" fillId="2" borderId="1" xfId="0" applyFill="1" applyBorder="1" applyAlignment="1" applyProtection="1">
      <alignment horizontal="center"/>
    </xf>
    <xf numFmtId="0" fontId="0" fillId="2" borderId="1" xfId="0" applyFill="1" applyBorder="1" applyAlignment="1"/>
    <xf numFmtId="0" fontId="0" fillId="2" borderId="1" xfId="0" applyFill="1" applyBorder="1"/>
    <xf numFmtId="0" fontId="0" fillId="3" borderId="0" xfId="0" applyFill="1" applyAlignment="1"/>
  </cellXfs>
  <cellStyles count="1">
    <cellStyle name="Обычный" xfId="0" builtinId="0"/>
  </cellStyles>
  <dxfs count="3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tabSelected="1" zoomScaleNormal="100" workbookViewId="0"/>
  </sheetViews>
  <sheetFormatPr defaultRowHeight="12.75"/>
  <cols>
    <col min="1" max="1" width="4.7109375" bestFit="1" customWidth="1"/>
    <col min="2" max="2" width="19.140625" bestFit="1" customWidth="1"/>
    <col min="3" max="3" width="53" bestFit="1" customWidth="1"/>
    <col min="4" max="4" width="6.7109375" bestFit="1" customWidth="1"/>
    <col min="5" max="5" width="12.5703125" bestFit="1" customWidth="1"/>
    <col min="6" max="6" width="11.5703125" bestFit="1" customWidth="1"/>
    <col min="7" max="7" width="7.5703125" bestFit="1" customWidth="1"/>
    <col min="8" max="8" width="8.28515625" bestFit="1" customWidth="1"/>
    <col min="9" max="9" width="7.5703125" bestFit="1" customWidth="1"/>
    <col min="10" max="10" width="7.42578125" customWidth="1"/>
    <col min="11" max="11" width="6" bestFit="1" customWidth="1"/>
    <col min="12" max="12" width="5" bestFit="1" customWidth="1"/>
    <col min="14" max="14" width="9.85546875" bestFit="1" customWidth="1"/>
    <col min="15" max="15" width="6.28515625" bestFit="1" customWidth="1"/>
    <col min="16" max="16" width="7" bestFit="1" customWidth="1"/>
  </cols>
  <sheetData>
    <row r="1" spans="1:16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</row>
    <row r="2" spans="1:16">
      <c r="A2" s="3"/>
      <c r="B2" s="16"/>
      <c r="C2" s="1" t="s">
        <v>6</v>
      </c>
      <c r="D2" s="3"/>
      <c r="E2" s="4"/>
      <c r="F2" s="16"/>
    </row>
    <row r="3" spans="1:16">
      <c r="A3" s="3"/>
      <c r="B3" s="16" t="s">
        <v>9</v>
      </c>
      <c r="C3" s="16" t="s">
        <v>39</v>
      </c>
      <c r="D3" s="3">
        <v>25</v>
      </c>
      <c r="E3" s="10">
        <v>3.2</v>
      </c>
      <c r="F3" s="16"/>
    </row>
    <row r="4" spans="1:16">
      <c r="A4" s="3"/>
      <c r="B4" s="16" t="s">
        <v>9</v>
      </c>
      <c r="C4" s="16" t="s">
        <v>10</v>
      </c>
      <c r="D4" s="3">
        <v>34</v>
      </c>
      <c r="E4" s="10">
        <v>3.2</v>
      </c>
      <c r="F4" s="16"/>
    </row>
    <row r="5" spans="1:16">
      <c r="A5" s="3"/>
      <c r="B5" s="16" t="s">
        <v>9</v>
      </c>
      <c r="C5" s="16" t="s">
        <v>40</v>
      </c>
      <c r="D5" s="3">
        <v>1</v>
      </c>
      <c r="E5" s="10">
        <v>3.2</v>
      </c>
      <c r="F5" s="16"/>
      <c r="K5" t="s">
        <v>34</v>
      </c>
    </row>
    <row r="6" spans="1:16">
      <c r="A6" s="3"/>
      <c r="B6" s="16"/>
      <c r="C6" s="1" t="s">
        <v>7</v>
      </c>
      <c r="D6" s="3"/>
      <c r="E6" s="4"/>
      <c r="F6" s="16"/>
      <c r="H6" s="13" t="s">
        <v>27</v>
      </c>
      <c r="I6" t="s">
        <v>28</v>
      </c>
      <c r="K6" s="13" t="s">
        <v>29</v>
      </c>
      <c r="L6" s="15" t="s">
        <v>30</v>
      </c>
      <c r="M6" t="s">
        <v>32</v>
      </c>
      <c r="N6" t="s">
        <v>31</v>
      </c>
      <c r="O6" t="s">
        <v>36</v>
      </c>
      <c r="P6" t="s">
        <v>35</v>
      </c>
    </row>
    <row r="7" spans="1:16">
      <c r="A7" s="3">
        <v>1</v>
      </c>
      <c r="B7" s="16"/>
      <c r="C7" s="16" t="str">
        <f>CONCATENATE(H7,I7,J7,K7)</f>
        <v>%%c16 A-III L=11700</v>
      </c>
      <c r="D7" s="3">
        <v>448</v>
      </c>
      <c r="E7" s="4">
        <f t="shared" ref="E7:E24" si="0">M7</f>
        <v>18.486000000000001</v>
      </c>
      <c r="F7" s="16"/>
      <c r="G7" s="5">
        <f>E7*D7</f>
        <v>8281.728000000001</v>
      </c>
      <c r="H7" s="15" t="s">
        <v>17</v>
      </c>
      <c r="I7" t="s">
        <v>42</v>
      </c>
      <c r="J7" t="s">
        <v>43</v>
      </c>
      <c r="K7" s="15">
        <v>11700</v>
      </c>
      <c r="M7" s="5">
        <f t="shared" ref="M7:M22" si="1">N7*K7/1000</f>
        <v>18.486000000000001</v>
      </c>
      <c r="N7">
        <f t="shared" ref="N7:N24" si="2">VLOOKUP(H7,$Q$31:$R$45,2,0)</f>
        <v>1.58</v>
      </c>
    </row>
    <row r="8" spans="1:16">
      <c r="A8" s="3">
        <v>2</v>
      </c>
      <c r="B8" s="16"/>
      <c r="C8" s="16" t="str">
        <f t="shared" ref="C8:C24" si="3">CONCATENATE(H8,I8,J8,K8)</f>
        <v>%%c16 A-III L=2050</v>
      </c>
      <c r="D8" s="3">
        <v>273</v>
      </c>
      <c r="E8" s="4">
        <f t="shared" si="0"/>
        <v>3.2389999999999999</v>
      </c>
      <c r="F8" s="16"/>
      <c r="G8" s="5">
        <f t="shared" ref="G8:G22" si="4">E8*D8</f>
        <v>884.24699999999996</v>
      </c>
      <c r="H8" s="15" t="s">
        <v>17</v>
      </c>
      <c r="I8" t="s">
        <v>42</v>
      </c>
      <c r="J8" t="s">
        <v>43</v>
      </c>
      <c r="K8" s="15">
        <v>2050</v>
      </c>
      <c r="M8" s="5">
        <f t="shared" si="1"/>
        <v>3.2389999999999999</v>
      </c>
      <c r="N8">
        <f t="shared" si="2"/>
        <v>1.58</v>
      </c>
    </row>
    <row r="9" spans="1:16">
      <c r="A9" s="3">
        <v>3</v>
      </c>
      <c r="B9" s="16"/>
      <c r="C9" s="16" t="str">
        <f t="shared" si="3"/>
        <v>%%c25 A-III L=4200</v>
      </c>
      <c r="D9" s="3">
        <v>85</v>
      </c>
      <c r="E9" s="4">
        <f t="shared" si="0"/>
        <v>16.170000000000002</v>
      </c>
      <c r="F9" s="16"/>
      <c r="G9" s="5">
        <f t="shared" si="4"/>
        <v>1374.45</v>
      </c>
      <c r="H9" s="15" t="s">
        <v>21</v>
      </c>
      <c r="I9" t="s">
        <v>42</v>
      </c>
      <c r="J9" t="s">
        <v>43</v>
      </c>
      <c r="K9" s="15">
        <v>4200</v>
      </c>
      <c r="M9" s="5">
        <f t="shared" si="1"/>
        <v>16.170000000000002</v>
      </c>
      <c r="N9">
        <f t="shared" si="2"/>
        <v>3.85</v>
      </c>
    </row>
    <row r="10" spans="1:16">
      <c r="A10" s="3">
        <v>4</v>
      </c>
      <c r="B10" s="16"/>
      <c r="C10" s="16" t="str">
        <f t="shared" si="3"/>
        <v>%%c25 A-III L=10200</v>
      </c>
      <c r="D10" s="3">
        <v>85</v>
      </c>
      <c r="E10" s="4">
        <f t="shared" si="0"/>
        <v>39.270000000000003</v>
      </c>
      <c r="F10" s="16"/>
      <c r="G10" s="5">
        <f t="shared" si="4"/>
        <v>3337.9500000000003</v>
      </c>
      <c r="H10" s="15" t="s">
        <v>21</v>
      </c>
      <c r="I10" t="s">
        <v>42</v>
      </c>
      <c r="J10" t="s">
        <v>43</v>
      </c>
      <c r="K10" s="15">
        <v>10200</v>
      </c>
      <c r="M10" s="5">
        <f t="shared" si="1"/>
        <v>39.270000000000003</v>
      </c>
      <c r="N10">
        <f t="shared" si="2"/>
        <v>3.85</v>
      </c>
    </row>
    <row r="11" spans="1:16">
      <c r="A11" s="3">
        <v>5</v>
      </c>
      <c r="B11" s="16"/>
      <c r="C11" s="16" t="str">
        <f t="shared" si="3"/>
        <v>%%c25 A-III L=4200</v>
      </c>
      <c r="D11" s="3">
        <v>85</v>
      </c>
      <c r="E11" s="4">
        <f t="shared" si="0"/>
        <v>16.170000000000002</v>
      </c>
      <c r="F11" s="16"/>
      <c r="G11" s="5">
        <f t="shared" si="4"/>
        <v>1374.45</v>
      </c>
      <c r="H11" s="15" t="s">
        <v>21</v>
      </c>
      <c r="I11" t="s">
        <v>42</v>
      </c>
      <c r="J11" t="s">
        <v>43</v>
      </c>
      <c r="K11" s="15">
        <v>4200</v>
      </c>
      <c r="M11" s="5">
        <f t="shared" si="1"/>
        <v>16.170000000000002</v>
      </c>
      <c r="N11">
        <f t="shared" si="2"/>
        <v>3.85</v>
      </c>
    </row>
    <row r="12" spans="1:16">
      <c r="A12" s="3">
        <v>6</v>
      </c>
      <c r="B12" s="16"/>
      <c r="C12" s="16" t="str">
        <f t="shared" si="3"/>
        <v>%%c25 A-III L=10200</v>
      </c>
      <c r="D12" s="3">
        <v>85</v>
      </c>
      <c r="E12" s="4">
        <f t="shared" si="0"/>
        <v>39.270000000000003</v>
      </c>
      <c r="F12" s="16"/>
      <c r="G12" s="5">
        <f t="shared" si="4"/>
        <v>3337.9500000000003</v>
      </c>
      <c r="H12" s="15" t="s">
        <v>21</v>
      </c>
      <c r="I12" t="s">
        <v>42</v>
      </c>
      <c r="J12" t="s">
        <v>43</v>
      </c>
      <c r="K12" s="15">
        <v>10200</v>
      </c>
      <c r="M12" s="5">
        <f t="shared" si="1"/>
        <v>39.270000000000003</v>
      </c>
      <c r="N12">
        <f t="shared" si="2"/>
        <v>3.85</v>
      </c>
    </row>
    <row r="13" spans="1:16">
      <c r="A13" s="3">
        <v>7</v>
      </c>
      <c r="B13" s="16"/>
      <c r="C13" s="16" t="str">
        <f t="shared" si="3"/>
        <v>%%c22 A-III L=9780</v>
      </c>
      <c r="D13" s="3">
        <v>85</v>
      </c>
      <c r="E13" s="4">
        <f t="shared" si="0"/>
        <v>29.144400000000001</v>
      </c>
      <c r="F13" s="16"/>
      <c r="G13" s="5">
        <f t="shared" si="4"/>
        <v>2477.2739999999999</v>
      </c>
      <c r="H13" s="15" t="s">
        <v>20</v>
      </c>
      <c r="I13" t="s">
        <v>42</v>
      </c>
      <c r="J13" t="s">
        <v>43</v>
      </c>
      <c r="K13" s="15">
        <v>9780</v>
      </c>
      <c r="M13" s="5">
        <f t="shared" si="1"/>
        <v>29.144400000000001</v>
      </c>
      <c r="N13">
        <f t="shared" si="2"/>
        <v>2.98</v>
      </c>
    </row>
    <row r="14" spans="1:16">
      <c r="A14" s="3">
        <v>8</v>
      </c>
      <c r="B14" s="16"/>
      <c r="C14" s="16" t="str">
        <f t="shared" si="3"/>
        <v>%%c22 A-III L=3780</v>
      </c>
      <c r="D14" s="3">
        <v>85</v>
      </c>
      <c r="E14" s="4">
        <f t="shared" si="0"/>
        <v>11.2644</v>
      </c>
      <c r="F14" s="16"/>
      <c r="G14" s="5">
        <f t="shared" si="4"/>
        <v>957.47400000000005</v>
      </c>
      <c r="H14" s="15" t="s">
        <v>20</v>
      </c>
      <c r="I14" t="s">
        <v>42</v>
      </c>
      <c r="J14" t="s">
        <v>43</v>
      </c>
      <c r="K14" s="15">
        <v>3780</v>
      </c>
      <c r="M14" s="5">
        <f t="shared" si="1"/>
        <v>11.2644</v>
      </c>
      <c r="N14">
        <f t="shared" si="2"/>
        <v>2.98</v>
      </c>
    </row>
    <row r="15" spans="1:16">
      <c r="A15" s="3">
        <v>9</v>
      </c>
      <c r="B15" s="16"/>
      <c r="C15" s="16" t="str">
        <f t="shared" si="3"/>
        <v>%%c22 A-III L=3780</v>
      </c>
      <c r="D15" s="3">
        <v>85</v>
      </c>
      <c r="E15" s="4">
        <f t="shared" si="0"/>
        <v>11.2644</v>
      </c>
      <c r="F15" s="16"/>
      <c r="G15" s="5">
        <f t="shared" si="4"/>
        <v>957.47400000000005</v>
      </c>
      <c r="H15" s="15" t="s">
        <v>20</v>
      </c>
      <c r="I15" t="s">
        <v>42</v>
      </c>
      <c r="J15" t="s">
        <v>43</v>
      </c>
      <c r="K15" s="15">
        <v>3780</v>
      </c>
      <c r="M15" s="5">
        <f t="shared" si="1"/>
        <v>11.2644</v>
      </c>
      <c r="N15">
        <f t="shared" si="2"/>
        <v>2.98</v>
      </c>
    </row>
    <row r="16" spans="1:16">
      <c r="A16" s="3">
        <v>10</v>
      </c>
      <c r="B16" s="16"/>
      <c r="C16" s="16" t="str">
        <f t="shared" si="3"/>
        <v>%%c22 A-III L=9780</v>
      </c>
      <c r="D16" s="3">
        <v>85</v>
      </c>
      <c r="E16" s="4">
        <f t="shared" si="0"/>
        <v>29.144400000000001</v>
      </c>
      <c r="F16" s="16"/>
      <c r="G16" s="5">
        <f t="shared" si="4"/>
        <v>2477.2739999999999</v>
      </c>
      <c r="H16" s="15" t="s">
        <v>20</v>
      </c>
      <c r="I16" t="s">
        <v>42</v>
      </c>
      <c r="J16" t="s">
        <v>43</v>
      </c>
      <c r="K16" s="15">
        <v>9780</v>
      </c>
      <c r="M16" s="5">
        <f t="shared" si="1"/>
        <v>29.144400000000001</v>
      </c>
      <c r="N16">
        <f t="shared" si="2"/>
        <v>2.98</v>
      </c>
    </row>
    <row r="17" spans="1:20">
      <c r="A17" s="3">
        <v>11</v>
      </c>
      <c r="B17" s="16"/>
      <c r="C17" s="16" t="str">
        <f t="shared" si="3"/>
        <v>%%c12 A-III L=1050</v>
      </c>
      <c r="D17" s="3">
        <v>155</v>
      </c>
      <c r="E17" s="4">
        <f t="shared" si="0"/>
        <v>0.93240000000000001</v>
      </c>
      <c r="F17" s="16"/>
      <c r="G17" s="5">
        <f t="shared" si="4"/>
        <v>144.52199999999999</v>
      </c>
      <c r="H17" s="15" t="s">
        <v>15</v>
      </c>
      <c r="I17" t="s">
        <v>42</v>
      </c>
      <c r="J17" t="s">
        <v>43</v>
      </c>
      <c r="K17" s="15">
        <v>1050</v>
      </c>
      <c r="M17" s="5">
        <f t="shared" si="1"/>
        <v>0.93240000000000001</v>
      </c>
      <c r="N17">
        <f t="shared" si="2"/>
        <v>0.88800000000000001</v>
      </c>
    </row>
    <row r="18" spans="1:20">
      <c r="A18" s="3">
        <v>12</v>
      </c>
      <c r="B18" s="16"/>
      <c r="C18" s="16" t="str">
        <f t="shared" si="3"/>
        <v>%%c16 A-III L=2040</v>
      </c>
      <c r="D18" s="3">
        <v>24</v>
      </c>
      <c r="E18" s="4">
        <f t="shared" si="0"/>
        <v>3.2232000000000003</v>
      </c>
      <c r="F18" s="16"/>
      <c r="G18" s="5">
        <f t="shared" si="4"/>
        <v>77.356800000000007</v>
      </c>
      <c r="H18" s="15" t="s">
        <v>17</v>
      </c>
      <c r="I18" t="s">
        <v>42</v>
      </c>
      <c r="J18" t="s">
        <v>43</v>
      </c>
      <c r="K18" s="15">
        <v>2040</v>
      </c>
      <c r="M18" s="5">
        <f t="shared" si="1"/>
        <v>3.2232000000000003</v>
      </c>
      <c r="N18">
        <f t="shared" si="2"/>
        <v>1.58</v>
      </c>
    </row>
    <row r="19" spans="1:20">
      <c r="A19" s="3">
        <v>13</v>
      </c>
      <c r="B19" s="16"/>
      <c r="C19" s="16" t="str">
        <f t="shared" si="3"/>
        <v>%%c14 A-III L=630</v>
      </c>
      <c r="D19" s="3">
        <v>340</v>
      </c>
      <c r="E19" s="4">
        <f t="shared" si="0"/>
        <v>0.76229999999999998</v>
      </c>
      <c r="F19" s="16"/>
      <c r="G19" s="5">
        <f t="shared" si="4"/>
        <v>259.18200000000002</v>
      </c>
      <c r="H19" s="15" t="s">
        <v>16</v>
      </c>
      <c r="I19" t="s">
        <v>42</v>
      </c>
      <c r="J19" t="s">
        <v>43</v>
      </c>
      <c r="K19" s="15">
        <v>630</v>
      </c>
      <c r="M19" s="5">
        <f t="shared" si="1"/>
        <v>0.76229999999999998</v>
      </c>
      <c r="N19">
        <f t="shared" si="2"/>
        <v>1.21</v>
      </c>
    </row>
    <row r="20" spans="1:20">
      <c r="A20" s="3">
        <v>14</v>
      </c>
      <c r="B20" s="16"/>
      <c r="C20" s="16" t="str">
        <f t="shared" si="3"/>
        <v>%%c14 A-III L=1030</v>
      </c>
      <c r="D20" s="3">
        <v>340</v>
      </c>
      <c r="E20" s="4">
        <f t="shared" si="0"/>
        <v>1.2463</v>
      </c>
      <c r="F20" s="16"/>
      <c r="G20" s="5">
        <f t="shared" si="4"/>
        <v>423.74199999999996</v>
      </c>
      <c r="H20" s="15" t="s">
        <v>16</v>
      </c>
      <c r="I20" t="s">
        <v>42</v>
      </c>
      <c r="J20" t="s">
        <v>43</v>
      </c>
      <c r="K20" s="15">
        <v>1030</v>
      </c>
      <c r="M20" s="5">
        <f t="shared" si="1"/>
        <v>1.2463</v>
      </c>
      <c r="N20">
        <f t="shared" si="2"/>
        <v>1.21</v>
      </c>
    </row>
    <row r="21" spans="1:20">
      <c r="A21" s="3">
        <v>15</v>
      </c>
      <c r="B21" s="16"/>
      <c r="C21" s="16" t="str">
        <f t="shared" si="3"/>
        <v>%%c22 A-III L=3020</v>
      </c>
      <c r="D21" s="3">
        <v>20</v>
      </c>
      <c r="E21" s="4">
        <f t="shared" si="0"/>
        <v>8.9996000000000009</v>
      </c>
      <c r="F21" s="16"/>
      <c r="G21" s="5">
        <f t="shared" si="4"/>
        <v>179.99200000000002</v>
      </c>
      <c r="H21" s="15" t="s">
        <v>20</v>
      </c>
      <c r="I21" t="s">
        <v>42</v>
      </c>
      <c r="J21" t="s">
        <v>43</v>
      </c>
      <c r="K21" s="15">
        <v>3020</v>
      </c>
      <c r="M21" s="5">
        <f t="shared" si="1"/>
        <v>8.9996000000000009</v>
      </c>
      <c r="N21">
        <f t="shared" si="2"/>
        <v>2.98</v>
      </c>
    </row>
    <row r="22" spans="1:20">
      <c r="A22" s="3">
        <v>16</v>
      </c>
      <c r="B22" s="16"/>
      <c r="C22" s="16" t="str">
        <f t="shared" si="3"/>
        <v>%%c22 A-III L=1000</v>
      </c>
      <c r="D22" s="3">
        <v>640</v>
      </c>
      <c r="E22" s="4">
        <f t="shared" si="0"/>
        <v>2.98</v>
      </c>
      <c r="F22" s="16"/>
      <c r="G22" s="5">
        <f t="shared" si="4"/>
        <v>1907.2</v>
      </c>
      <c r="H22" s="15" t="s">
        <v>20</v>
      </c>
      <c r="I22" t="s">
        <v>42</v>
      </c>
      <c r="J22" t="s">
        <v>43</v>
      </c>
      <c r="K22" s="15">
        <v>1000</v>
      </c>
      <c r="M22" s="5">
        <f t="shared" si="1"/>
        <v>2.98</v>
      </c>
      <c r="N22">
        <f t="shared" si="2"/>
        <v>2.98</v>
      </c>
    </row>
    <row r="23" spans="1:20">
      <c r="A23" s="3">
        <v>17</v>
      </c>
      <c r="B23" s="16"/>
      <c r="C23" s="16" t="str">
        <f t="shared" si="3"/>
        <v>%%c8 A-I L=210</v>
      </c>
      <c r="D23" s="3">
        <v>2000</v>
      </c>
      <c r="E23" s="4">
        <f>M23</f>
        <v>8.2949999999999996E-2</v>
      </c>
      <c r="F23" s="16"/>
      <c r="G23" s="5">
        <f>E23*D23</f>
        <v>165.9</v>
      </c>
      <c r="H23" s="15" t="s">
        <v>12</v>
      </c>
      <c r="I23" t="s">
        <v>44</v>
      </c>
      <c r="J23" t="s">
        <v>43</v>
      </c>
      <c r="K23" s="15">
        <v>210</v>
      </c>
      <c r="M23" s="5">
        <f>N23*K23/1000</f>
        <v>8.2949999999999996E-2</v>
      </c>
      <c r="N23">
        <f t="shared" si="2"/>
        <v>0.39500000000000002</v>
      </c>
    </row>
    <row r="24" spans="1:20" s="12" customFormat="1" hidden="1">
      <c r="A24" s="8">
        <v>9</v>
      </c>
      <c r="B24" s="9"/>
      <c r="C24" s="16" t="str">
        <f t="shared" si="3"/>
        <v>%%c12 A-III L=208</v>
      </c>
      <c r="D24" s="8">
        <v>36</v>
      </c>
      <c r="E24" s="10">
        <f t="shared" si="0"/>
        <v>0.224664</v>
      </c>
      <c r="F24" s="9"/>
      <c r="G24" s="11">
        <f>E24*D24</f>
        <v>8.087904</v>
      </c>
      <c r="H24" s="12" t="s">
        <v>15</v>
      </c>
      <c r="I24" s="12" t="s">
        <v>37</v>
      </c>
      <c r="K24" s="12">
        <v>208</v>
      </c>
      <c r="L24" s="12">
        <v>298</v>
      </c>
      <c r="M24" s="11">
        <f>N24*O24/1000</f>
        <v>0.224664</v>
      </c>
      <c r="N24" s="12">
        <f t="shared" si="2"/>
        <v>0.88800000000000001</v>
      </c>
      <c r="O24" s="12">
        <f>ROUND((K24+L24)/2,0)</f>
        <v>253</v>
      </c>
      <c r="P24" s="12">
        <v>6</v>
      </c>
    </row>
    <row r="25" spans="1:20">
      <c r="A25" s="3"/>
      <c r="B25" s="16"/>
      <c r="C25" s="1" t="s">
        <v>8</v>
      </c>
      <c r="D25" s="3"/>
      <c r="E25" s="4"/>
      <c r="F25" s="16"/>
      <c r="G25" s="14"/>
    </row>
    <row r="26" spans="1:20">
      <c r="A26" s="3"/>
      <c r="B26" s="16"/>
      <c r="C26" s="16" t="s">
        <v>41</v>
      </c>
      <c r="D26" s="3"/>
      <c r="E26" s="4"/>
      <c r="F26" s="16" t="s">
        <v>38</v>
      </c>
    </row>
    <row r="28" spans="1:20" s="7" customFormat="1"/>
    <row r="29" spans="1:20">
      <c r="P29" s="6"/>
      <c r="Q29" s="6"/>
      <c r="R29" s="6"/>
      <c r="S29" s="6"/>
      <c r="T29" s="6"/>
    </row>
    <row r="30" spans="1:20">
      <c r="E30" s="21"/>
      <c r="F30" s="24"/>
      <c r="G30" s="24"/>
      <c r="H30" s="24"/>
      <c r="I30" s="24"/>
      <c r="J30" s="24"/>
      <c r="P30" s="6"/>
      <c r="Q30" s="17" t="s">
        <v>33</v>
      </c>
      <c r="R30" s="17"/>
      <c r="S30" s="17"/>
      <c r="T30" s="6"/>
    </row>
    <row r="31" spans="1:20">
      <c r="E31" s="22"/>
      <c r="F31" s="23"/>
      <c r="G31" s="23"/>
      <c r="H31" s="23"/>
      <c r="I31" s="23"/>
      <c r="J31" s="23"/>
      <c r="P31" s="6"/>
      <c r="Q31" s="26" t="s">
        <v>11</v>
      </c>
      <c r="R31" s="26"/>
      <c r="S31" s="27" t="s">
        <v>48</v>
      </c>
      <c r="T31" s="29"/>
    </row>
    <row r="32" spans="1:20">
      <c r="E32" s="22"/>
      <c r="F32" s="22"/>
      <c r="G32" s="22"/>
      <c r="H32" s="22"/>
      <c r="I32" s="22"/>
      <c r="J32" s="22"/>
      <c r="P32" s="6"/>
      <c r="Q32" s="2" t="s">
        <v>13</v>
      </c>
      <c r="R32" s="2">
        <v>0.222</v>
      </c>
      <c r="S32" s="28" t="s">
        <v>44</v>
      </c>
      <c r="T32" s="6"/>
    </row>
    <row r="33" spans="16:20">
      <c r="P33" s="6"/>
      <c r="Q33" s="2" t="s">
        <v>12</v>
      </c>
      <c r="R33" s="2">
        <v>0.39500000000000002</v>
      </c>
      <c r="S33" s="28" t="s">
        <v>42</v>
      </c>
      <c r="T33" s="6"/>
    </row>
    <row r="34" spans="16:20">
      <c r="P34" s="6"/>
      <c r="Q34" s="25" t="s">
        <v>14</v>
      </c>
      <c r="R34" s="25">
        <v>0.61699999999999999</v>
      </c>
      <c r="S34" s="6"/>
      <c r="T34" s="6"/>
    </row>
    <row r="35" spans="16:20">
      <c r="P35" s="6"/>
      <c r="Q35" s="2" t="s">
        <v>15</v>
      </c>
      <c r="R35" s="2">
        <v>0.88800000000000001</v>
      </c>
      <c r="S35" s="6"/>
    </row>
    <row r="36" spans="16:20">
      <c r="P36" s="6"/>
      <c r="Q36" s="2" t="s">
        <v>16</v>
      </c>
      <c r="R36" s="2">
        <v>1.21</v>
      </c>
      <c r="S36" s="6"/>
    </row>
    <row r="37" spans="16:20">
      <c r="P37" s="6"/>
      <c r="Q37" s="2" t="s">
        <v>17</v>
      </c>
      <c r="R37" s="2">
        <v>1.58</v>
      </c>
      <c r="S37" s="6"/>
    </row>
    <row r="38" spans="16:20">
      <c r="P38" s="6"/>
      <c r="Q38" s="2" t="s">
        <v>18</v>
      </c>
      <c r="R38" s="2">
        <v>2</v>
      </c>
      <c r="S38" s="6"/>
    </row>
    <row r="39" spans="16:20">
      <c r="P39" s="6"/>
      <c r="Q39" s="2" t="s">
        <v>19</v>
      </c>
      <c r="R39" s="2">
        <v>2.4700000000000002</v>
      </c>
      <c r="S39" s="6"/>
    </row>
    <row r="40" spans="16:20">
      <c r="P40" s="6"/>
      <c r="Q40" s="2" t="s">
        <v>20</v>
      </c>
      <c r="R40" s="2">
        <v>2.98</v>
      </c>
      <c r="S40" s="6"/>
    </row>
    <row r="41" spans="16:20">
      <c r="P41" s="6"/>
      <c r="Q41" s="2" t="s">
        <v>21</v>
      </c>
      <c r="R41" s="2">
        <v>3.85</v>
      </c>
      <c r="S41" s="6"/>
    </row>
    <row r="42" spans="16:20">
      <c r="P42" s="6"/>
      <c r="Q42" s="2" t="s">
        <v>22</v>
      </c>
      <c r="R42" s="2">
        <v>4.83</v>
      </c>
      <c r="S42" s="6"/>
    </row>
    <row r="43" spans="16:20">
      <c r="P43" s="6"/>
      <c r="Q43" s="2" t="s">
        <v>23</v>
      </c>
      <c r="R43" s="2">
        <v>6.31</v>
      </c>
      <c r="S43" s="6"/>
    </row>
    <row r="44" spans="16:20">
      <c r="P44" s="6"/>
      <c r="Q44" s="2" t="s">
        <v>24</v>
      </c>
      <c r="R44" s="2">
        <v>7.99</v>
      </c>
      <c r="S44" s="6"/>
    </row>
    <row r="45" spans="16:20">
      <c r="P45" s="6"/>
      <c r="Q45" s="2" t="s">
        <v>25</v>
      </c>
      <c r="R45" s="2">
        <v>9.8699999999999992</v>
      </c>
      <c r="S45" s="6"/>
    </row>
    <row r="46" spans="16:20">
      <c r="P46" s="6"/>
      <c r="Q46" s="2" t="s">
        <v>26</v>
      </c>
      <c r="R46" s="2">
        <v>12.48</v>
      </c>
      <c r="S46" s="6"/>
    </row>
    <row r="47" spans="16:20">
      <c r="P47" s="6"/>
      <c r="Q47" s="6"/>
      <c r="R47" s="6"/>
      <c r="S47" s="6"/>
    </row>
  </sheetData>
  <mergeCells count="1">
    <mergeCell ref="Q30:S30"/>
  </mergeCells>
  <conditionalFormatting sqref="H7:H23">
    <cfRule type="containsText" dxfId="35" priority="7" stopIfTrue="1" operator="containsText" text="%%c14">
      <formula>NOT(ISERROR(SEARCH("%%c14",H7)))</formula>
    </cfRule>
    <cfRule type="containsText" dxfId="34" priority="8" stopIfTrue="1" operator="containsText" text="%%c12">
      <formula>NOT(ISERROR(SEARCH("%%c12",H7)))</formula>
    </cfRule>
    <cfRule type="containsText" dxfId="33" priority="9" stopIfTrue="1" operator="containsText" text="%%c22">
      <formula>NOT(ISERROR(SEARCH("%%c22",H7)))</formula>
    </cfRule>
    <cfRule type="containsText" dxfId="32" priority="10" stopIfTrue="1" operator="containsText" text="%%c25">
      <formula>NOT(ISERROR(SEARCH("%%c25",H7)))</formula>
    </cfRule>
    <cfRule type="containsText" dxfId="31" priority="11" stopIfTrue="1" operator="containsText" text="%%c8">
      <formula>NOT(ISERROR(SEARCH("%%c8",H7)))</formula>
    </cfRule>
    <cfRule type="containsText" dxfId="30" priority="12" stopIfTrue="1" operator="containsText" text="%%c16">
      <formula>NOT(ISERROR(SEARCH("%%c16",H7)))</formula>
    </cfRule>
  </conditionalFormatting>
  <conditionalFormatting sqref="H7:H23">
    <cfRule type="containsText" dxfId="11" priority="1" stopIfTrue="1" operator="containsText" text="%%c14">
      <formula>NOT(ISERROR(SEARCH("%%c14",H7)))</formula>
    </cfRule>
    <cfRule type="containsText" dxfId="10" priority="2" stopIfTrue="1" operator="containsText" text="%%c12">
      <formula>NOT(ISERROR(SEARCH("%%c12",H7)))</formula>
    </cfRule>
    <cfRule type="containsText" dxfId="9" priority="3" stopIfTrue="1" operator="containsText" text="%%c22">
      <formula>NOT(ISERROR(SEARCH("%%c22",H7)))</formula>
    </cfRule>
    <cfRule type="containsText" dxfId="8" priority="4" stopIfTrue="1" operator="containsText" text="%%c25">
      <formula>NOT(ISERROR(SEARCH("%%c25",H7)))</formula>
    </cfRule>
    <cfRule type="containsText" dxfId="7" priority="5" stopIfTrue="1" operator="containsText" text="%%c8">
      <formula>NOT(ISERROR(SEARCH("%%c8",H7)))</formula>
    </cfRule>
    <cfRule type="containsText" dxfId="6" priority="6" stopIfTrue="1" operator="containsText" text="%%c16">
      <formula>NOT(ISERROR(SEARCH("%%c16",H7)))</formula>
    </cfRule>
  </conditionalFormatting>
  <dataValidations count="2">
    <dataValidation type="list" allowBlank="1" showInputMessage="1" showErrorMessage="1" sqref="H7:H24">
      <formula1>$Q$32:$Q$46</formula1>
    </dataValidation>
    <dataValidation type="list" allowBlank="1" showInputMessage="1" showErrorMessage="1" sqref="I7:I23">
      <formula1>$S$32:$S$33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7"/>
  <sheetViews>
    <sheetView workbookViewId="0">
      <selection sqref="A1:XFD1048576"/>
    </sheetView>
  </sheetViews>
  <sheetFormatPr defaultRowHeight="12.75"/>
  <cols>
    <col min="1" max="1" width="4.7109375" bestFit="1" customWidth="1"/>
    <col min="2" max="2" width="19.140625" bestFit="1" customWidth="1"/>
    <col min="3" max="3" width="53" bestFit="1" customWidth="1"/>
    <col min="4" max="4" width="6.7109375" bestFit="1" customWidth="1"/>
    <col min="5" max="5" width="12.5703125" bestFit="1" customWidth="1"/>
    <col min="6" max="6" width="11.5703125" bestFit="1" customWidth="1"/>
    <col min="7" max="7" width="7.5703125" bestFit="1" customWidth="1"/>
    <col min="8" max="8" width="8.28515625" bestFit="1" customWidth="1"/>
    <col min="9" max="9" width="7.5703125" bestFit="1" customWidth="1"/>
    <col min="10" max="10" width="7.42578125" customWidth="1"/>
    <col min="11" max="11" width="6" bestFit="1" customWidth="1"/>
    <col min="12" max="12" width="5" bestFit="1" customWidth="1"/>
    <col min="14" max="14" width="9.85546875" bestFit="1" customWidth="1"/>
    <col min="15" max="15" width="6.28515625" bestFit="1" customWidth="1"/>
    <col min="16" max="16" width="7" bestFit="1" customWidth="1"/>
  </cols>
  <sheetData>
    <row r="1" spans="1:16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</row>
    <row r="2" spans="1:16">
      <c r="A2" s="3"/>
      <c r="B2" s="16"/>
      <c r="C2" s="1" t="s">
        <v>6</v>
      </c>
      <c r="D2" s="3"/>
      <c r="E2" s="4"/>
      <c r="F2" s="16"/>
    </row>
    <row r="3" spans="1:16">
      <c r="A3" s="3"/>
      <c r="B3" s="16" t="s">
        <v>9</v>
      </c>
      <c r="C3" s="16" t="s">
        <v>39</v>
      </c>
      <c r="D3" s="3">
        <v>25</v>
      </c>
      <c r="E3" s="10">
        <v>3.2</v>
      </c>
      <c r="F3" s="16"/>
    </row>
    <row r="4" spans="1:16">
      <c r="A4" s="3"/>
      <c r="B4" s="16" t="s">
        <v>9</v>
      </c>
      <c r="C4" s="16" t="s">
        <v>10</v>
      </c>
      <c r="D4" s="3">
        <v>34</v>
      </c>
      <c r="E4" s="10">
        <v>3.2</v>
      </c>
      <c r="F4" s="16"/>
    </row>
    <row r="5" spans="1:16">
      <c r="A5" s="3"/>
      <c r="B5" s="16" t="s">
        <v>9</v>
      </c>
      <c r="C5" s="16" t="s">
        <v>40</v>
      </c>
      <c r="D5" s="3">
        <v>1</v>
      </c>
      <c r="E5" s="10">
        <v>3.2</v>
      </c>
      <c r="F5" s="16"/>
      <c r="K5" t="s">
        <v>34</v>
      </c>
    </row>
    <row r="6" spans="1:16">
      <c r="A6" s="3"/>
      <c r="B6" s="16"/>
      <c r="C6" s="1" t="s">
        <v>7</v>
      </c>
      <c r="D6" s="3"/>
      <c r="E6" s="4"/>
      <c r="F6" s="16"/>
      <c r="H6" s="13" t="s">
        <v>27</v>
      </c>
      <c r="I6" t="s">
        <v>28</v>
      </c>
      <c r="K6" s="13" t="s">
        <v>29</v>
      </c>
      <c r="L6" s="15" t="s">
        <v>30</v>
      </c>
      <c r="M6" t="s">
        <v>32</v>
      </c>
      <c r="N6" t="s">
        <v>31</v>
      </c>
      <c r="O6" t="s">
        <v>36</v>
      </c>
      <c r="P6" t="s">
        <v>35</v>
      </c>
    </row>
    <row r="7" spans="1:16">
      <c r="A7" s="3">
        <v>1</v>
      </c>
      <c r="B7" s="16"/>
      <c r="C7" s="16" t="str">
        <f>CONCATENATE(H7,I7,J7,K7)</f>
        <v>%%c16 A-III L=11700</v>
      </c>
      <c r="D7" s="3">
        <v>448</v>
      </c>
      <c r="E7" s="4">
        <f t="shared" ref="E7:E24" si="0">M7</f>
        <v>18.486000000000001</v>
      </c>
      <c r="F7" s="16"/>
      <c r="G7" s="5">
        <f>E7*D7</f>
        <v>8281.728000000001</v>
      </c>
      <c r="H7" s="15" t="s">
        <v>17</v>
      </c>
      <c r="I7" t="s">
        <v>42</v>
      </c>
      <c r="J7" t="s">
        <v>43</v>
      </c>
      <c r="K7" s="15">
        <v>11700</v>
      </c>
      <c r="M7" s="5">
        <f t="shared" ref="M7:M22" si="1">N7*K7/1000</f>
        <v>18.486000000000001</v>
      </c>
      <c r="N7">
        <f t="shared" ref="N7:N24" si="2">VLOOKUP(H7,$Q$31:$R$45,2,0)</f>
        <v>1.58</v>
      </c>
    </row>
    <row r="8" spans="1:16">
      <c r="A8" s="3">
        <v>2</v>
      </c>
      <c r="B8" s="16"/>
      <c r="C8" s="16" t="str">
        <f t="shared" ref="C8:C24" si="3">CONCATENATE(H8,I8,J8,K8)</f>
        <v>%%c16 A-III L=2050</v>
      </c>
      <c r="D8" s="3">
        <v>273</v>
      </c>
      <c r="E8" s="4">
        <f t="shared" si="0"/>
        <v>3.2389999999999999</v>
      </c>
      <c r="F8" s="16"/>
      <c r="G8" s="5">
        <f t="shared" ref="G8:G22" si="4">E8*D8</f>
        <v>884.24699999999996</v>
      </c>
      <c r="H8" s="15" t="s">
        <v>17</v>
      </c>
      <c r="I8" t="s">
        <v>42</v>
      </c>
      <c r="J8" t="s">
        <v>43</v>
      </c>
      <c r="K8" s="15">
        <v>2050</v>
      </c>
      <c r="M8" s="5">
        <f t="shared" si="1"/>
        <v>3.2389999999999999</v>
      </c>
      <c r="N8">
        <f t="shared" si="2"/>
        <v>1.58</v>
      </c>
    </row>
    <row r="9" spans="1:16">
      <c r="A9" s="3">
        <v>3</v>
      </c>
      <c r="B9" s="16"/>
      <c r="C9" s="16" t="str">
        <f t="shared" si="3"/>
        <v>%%c25 A-III L=4200</v>
      </c>
      <c r="D9" s="3">
        <v>85</v>
      </c>
      <c r="E9" s="4">
        <f t="shared" si="0"/>
        <v>16.170000000000002</v>
      </c>
      <c r="F9" s="16"/>
      <c r="G9" s="5">
        <f t="shared" si="4"/>
        <v>1374.45</v>
      </c>
      <c r="H9" s="15" t="s">
        <v>21</v>
      </c>
      <c r="I9" t="s">
        <v>42</v>
      </c>
      <c r="J9" t="s">
        <v>43</v>
      </c>
      <c r="K9" s="15">
        <v>4200</v>
      </c>
      <c r="M9" s="5">
        <f t="shared" si="1"/>
        <v>16.170000000000002</v>
      </c>
      <c r="N9">
        <f t="shared" si="2"/>
        <v>3.85</v>
      </c>
    </row>
    <row r="10" spans="1:16">
      <c r="A10" s="3">
        <v>4</v>
      </c>
      <c r="B10" s="16"/>
      <c r="C10" s="16" t="str">
        <f t="shared" si="3"/>
        <v>%%c25 A-III L=10200</v>
      </c>
      <c r="D10" s="3">
        <v>85</v>
      </c>
      <c r="E10" s="4">
        <f t="shared" si="0"/>
        <v>39.270000000000003</v>
      </c>
      <c r="F10" s="16"/>
      <c r="G10" s="5">
        <f t="shared" si="4"/>
        <v>3337.9500000000003</v>
      </c>
      <c r="H10" s="15" t="s">
        <v>21</v>
      </c>
      <c r="I10" t="s">
        <v>42</v>
      </c>
      <c r="J10" t="s">
        <v>43</v>
      </c>
      <c r="K10" s="15">
        <v>10200</v>
      </c>
      <c r="M10" s="5">
        <f t="shared" si="1"/>
        <v>39.270000000000003</v>
      </c>
      <c r="N10">
        <f t="shared" si="2"/>
        <v>3.85</v>
      </c>
    </row>
    <row r="11" spans="1:16">
      <c r="A11" s="3">
        <v>5</v>
      </c>
      <c r="B11" s="16"/>
      <c r="C11" s="16" t="str">
        <f t="shared" si="3"/>
        <v>%%c25 A-III L=4200</v>
      </c>
      <c r="D11" s="3">
        <v>85</v>
      </c>
      <c r="E11" s="4">
        <f t="shared" si="0"/>
        <v>16.170000000000002</v>
      </c>
      <c r="F11" s="16"/>
      <c r="G11" s="5">
        <f t="shared" si="4"/>
        <v>1374.45</v>
      </c>
      <c r="H11" s="15" t="s">
        <v>21</v>
      </c>
      <c r="I11" t="s">
        <v>42</v>
      </c>
      <c r="J11" t="s">
        <v>43</v>
      </c>
      <c r="K11" s="15">
        <v>4200</v>
      </c>
      <c r="M11" s="5">
        <f t="shared" si="1"/>
        <v>16.170000000000002</v>
      </c>
      <c r="N11">
        <f t="shared" si="2"/>
        <v>3.85</v>
      </c>
    </row>
    <row r="12" spans="1:16">
      <c r="A12" s="3">
        <v>6</v>
      </c>
      <c r="B12" s="16"/>
      <c r="C12" s="16" t="str">
        <f t="shared" si="3"/>
        <v>%%c25 A-III L=10200</v>
      </c>
      <c r="D12" s="3">
        <v>85</v>
      </c>
      <c r="E12" s="4">
        <f t="shared" si="0"/>
        <v>39.270000000000003</v>
      </c>
      <c r="F12" s="16"/>
      <c r="G12" s="5">
        <f t="shared" si="4"/>
        <v>3337.9500000000003</v>
      </c>
      <c r="H12" s="15" t="s">
        <v>21</v>
      </c>
      <c r="I12" t="s">
        <v>42</v>
      </c>
      <c r="J12" t="s">
        <v>43</v>
      </c>
      <c r="K12" s="15">
        <v>10200</v>
      </c>
      <c r="M12" s="5">
        <f t="shared" si="1"/>
        <v>39.270000000000003</v>
      </c>
      <c r="N12">
        <f t="shared" si="2"/>
        <v>3.85</v>
      </c>
    </row>
    <row r="13" spans="1:16">
      <c r="A13" s="3">
        <v>7</v>
      </c>
      <c r="B13" s="16"/>
      <c r="C13" s="16" t="str">
        <f t="shared" si="3"/>
        <v>%%c22 A-III L=9780</v>
      </c>
      <c r="D13" s="3">
        <v>85</v>
      </c>
      <c r="E13" s="4">
        <f t="shared" si="0"/>
        <v>29.144400000000001</v>
      </c>
      <c r="F13" s="16"/>
      <c r="G13" s="5">
        <f t="shared" si="4"/>
        <v>2477.2739999999999</v>
      </c>
      <c r="H13" s="15" t="s">
        <v>20</v>
      </c>
      <c r="I13" t="s">
        <v>42</v>
      </c>
      <c r="J13" t="s">
        <v>43</v>
      </c>
      <c r="K13" s="15">
        <v>9780</v>
      </c>
      <c r="M13" s="5">
        <f t="shared" si="1"/>
        <v>29.144400000000001</v>
      </c>
      <c r="N13">
        <f t="shared" si="2"/>
        <v>2.98</v>
      </c>
    </row>
    <row r="14" spans="1:16">
      <c r="A14" s="3">
        <v>8</v>
      </c>
      <c r="B14" s="16"/>
      <c r="C14" s="16" t="str">
        <f t="shared" si="3"/>
        <v>%%c22 A-III L=3780</v>
      </c>
      <c r="D14" s="3">
        <v>85</v>
      </c>
      <c r="E14" s="4">
        <f t="shared" si="0"/>
        <v>11.2644</v>
      </c>
      <c r="F14" s="16"/>
      <c r="G14" s="5">
        <f t="shared" si="4"/>
        <v>957.47400000000005</v>
      </c>
      <c r="H14" s="15" t="s">
        <v>20</v>
      </c>
      <c r="I14" t="s">
        <v>42</v>
      </c>
      <c r="J14" t="s">
        <v>43</v>
      </c>
      <c r="K14" s="15">
        <v>3780</v>
      </c>
      <c r="M14" s="5">
        <f t="shared" si="1"/>
        <v>11.2644</v>
      </c>
      <c r="N14">
        <f t="shared" si="2"/>
        <v>2.98</v>
      </c>
    </row>
    <row r="15" spans="1:16">
      <c r="A15" s="3">
        <v>9</v>
      </c>
      <c r="B15" s="16"/>
      <c r="C15" s="16" t="str">
        <f t="shared" si="3"/>
        <v>%%c22 A-III L=3780</v>
      </c>
      <c r="D15" s="3">
        <v>85</v>
      </c>
      <c r="E15" s="4">
        <f t="shared" si="0"/>
        <v>11.2644</v>
      </c>
      <c r="F15" s="16"/>
      <c r="G15" s="5">
        <f t="shared" si="4"/>
        <v>957.47400000000005</v>
      </c>
      <c r="H15" s="15" t="s">
        <v>20</v>
      </c>
      <c r="I15" t="s">
        <v>42</v>
      </c>
      <c r="J15" t="s">
        <v>43</v>
      </c>
      <c r="K15" s="15">
        <v>3780</v>
      </c>
      <c r="M15" s="5">
        <f t="shared" si="1"/>
        <v>11.2644</v>
      </c>
      <c r="N15">
        <f t="shared" si="2"/>
        <v>2.98</v>
      </c>
    </row>
    <row r="16" spans="1:16">
      <c r="A16" s="3">
        <v>10</v>
      </c>
      <c r="B16" s="16"/>
      <c r="C16" s="16" t="str">
        <f t="shared" si="3"/>
        <v>%%c22 A-III L=9780</v>
      </c>
      <c r="D16" s="3">
        <v>85</v>
      </c>
      <c r="E16" s="4">
        <f t="shared" si="0"/>
        <v>29.144400000000001</v>
      </c>
      <c r="F16" s="16"/>
      <c r="G16" s="5">
        <f t="shared" si="4"/>
        <v>2477.2739999999999</v>
      </c>
      <c r="H16" s="15" t="s">
        <v>20</v>
      </c>
      <c r="I16" t="s">
        <v>42</v>
      </c>
      <c r="J16" t="s">
        <v>43</v>
      </c>
      <c r="K16" s="15">
        <v>9780</v>
      </c>
      <c r="M16" s="5">
        <f t="shared" si="1"/>
        <v>29.144400000000001</v>
      </c>
      <c r="N16">
        <f t="shared" si="2"/>
        <v>2.98</v>
      </c>
    </row>
    <row r="17" spans="1:20">
      <c r="A17" s="3">
        <v>11</v>
      </c>
      <c r="B17" s="16"/>
      <c r="C17" s="16" t="str">
        <f t="shared" si="3"/>
        <v>%%c12 A-III L=1050</v>
      </c>
      <c r="D17" s="3">
        <v>155</v>
      </c>
      <c r="E17" s="4">
        <f t="shared" si="0"/>
        <v>0.93240000000000001</v>
      </c>
      <c r="F17" s="16"/>
      <c r="G17" s="5">
        <f t="shared" si="4"/>
        <v>144.52199999999999</v>
      </c>
      <c r="H17" s="15" t="s">
        <v>15</v>
      </c>
      <c r="I17" t="s">
        <v>42</v>
      </c>
      <c r="J17" t="s">
        <v>43</v>
      </c>
      <c r="K17" s="15">
        <v>1050</v>
      </c>
      <c r="M17" s="5">
        <f t="shared" si="1"/>
        <v>0.93240000000000001</v>
      </c>
      <c r="N17">
        <f t="shared" si="2"/>
        <v>0.88800000000000001</v>
      </c>
    </row>
    <row r="18" spans="1:20">
      <c r="A18" s="3">
        <v>12</v>
      </c>
      <c r="B18" s="16"/>
      <c r="C18" s="16" t="str">
        <f t="shared" si="3"/>
        <v>%%c16 A-III L=2040</v>
      </c>
      <c r="D18" s="3">
        <v>24</v>
      </c>
      <c r="E18" s="4">
        <f t="shared" si="0"/>
        <v>3.2232000000000003</v>
      </c>
      <c r="F18" s="16"/>
      <c r="G18" s="5">
        <f t="shared" si="4"/>
        <v>77.356800000000007</v>
      </c>
      <c r="H18" s="15" t="s">
        <v>17</v>
      </c>
      <c r="I18" t="s">
        <v>42</v>
      </c>
      <c r="J18" t="s">
        <v>43</v>
      </c>
      <c r="K18" s="15">
        <v>2040</v>
      </c>
      <c r="M18" s="5">
        <f t="shared" si="1"/>
        <v>3.2232000000000003</v>
      </c>
      <c r="N18">
        <f t="shared" si="2"/>
        <v>1.58</v>
      </c>
    </row>
    <row r="19" spans="1:20">
      <c r="A19" s="3">
        <v>13</v>
      </c>
      <c r="B19" s="16"/>
      <c r="C19" s="16" t="str">
        <f t="shared" si="3"/>
        <v>%%c14 A-III L=630</v>
      </c>
      <c r="D19" s="3">
        <v>340</v>
      </c>
      <c r="E19" s="4">
        <f t="shared" si="0"/>
        <v>0.76229999999999998</v>
      </c>
      <c r="F19" s="16"/>
      <c r="G19" s="5">
        <f t="shared" si="4"/>
        <v>259.18200000000002</v>
      </c>
      <c r="H19" s="15" t="s">
        <v>16</v>
      </c>
      <c r="I19" t="s">
        <v>42</v>
      </c>
      <c r="J19" t="s">
        <v>43</v>
      </c>
      <c r="K19" s="15">
        <v>630</v>
      </c>
      <c r="M19" s="5">
        <f t="shared" si="1"/>
        <v>0.76229999999999998</v>
      </c>
      <c r="N19">
        <f t="shared" si="2"/>
        <v>1.21</v>
      </c>
    </row>
    <row r="20" spans="1:20">
      <c r="A20" s="3">
        <v>14</v>
      </c>
      <c r="B20" s="16"/>
      <c r="C20" s="16" t="str">
        <f t="shared" si="3"/>
        <v>%%c14 A-III L=1030</v>
      </c>
      <c r="D20" s="3">
        <v>340</v>
      </c>
      <c r="E20" s="4">
        <f t="shared" si="0"/>
        <v>1.2463</v>
      </c>
      <c r="F20" s="16"/>
      <c r="G20" s="5">
        <f t="shared" si="4"/>
        <v>423.74199999999996</v>
      </c>
      <c r="H20" s="15" t="s">
        <v>16</v>
      </c>
      <c r="I20" t="s">
        <v>42</v>
      </c>
      <c r="J20" t="s">
        <v>43</v>
      </c>
      <c r="K20" s="15">
        <v>1030</v>
      </c>
      <c r="M20" s="5">
        <f t="shared" si="1"/>
        <v>1.2463</v>
      </c>
      <c r="N20">
        <f t="shared" si="2"/>
        <v>1.21</v>
      </c>
    </row>
    <row r="21" spans="1:20">
      <c r="A21" s="3">
        <v>15</v>
      </c>
      <c r="B21" s="16"/>
      <c r="C21" s="16" t="str">
        <f t="shared" si="3"/>
        <v>%%c22 A-III L=3020</v>
      </c>
      <c r="D21" s="3">
        <v>20</v>
      </c>
      <c r="E21" s="4">
        <f t="shared" si="0"/>
        <v>8.9996000000000009</v>
      </c>
      <c r="F21" s="16"/>
      <c r="G21" s="5">
        <f t="shared" si="4"/>
        <v>179.99200000000002</v>
      </c>
      <c r="H21" s="15" t="s">
        <v>20</v>
      </c>
      <c r="I21" t="s">
        <v>42</v>
      </c>
      <c r="J21" t="s">
        <v>43</v>
      </c>
      <c r="K21" s="15">
        <v>3020</v>
      </c>
      <c r="M21" s="5">
        <f t="shared" si="1"/>
        <v>8.9996000000000009</v>
      </c>
      <c r="N21">
        <f t="shared" si="2"/>
        <v>2.98</v>
      </c>
    </row>
    <row r="22" spans="1:20">
      <c r="A22" s="3">
        <v>16</v>
      </c>
      <c r="B22" s="16"/>
      <c r="C22" s="16" t="str">
        <f t="shared" si="3"/>
        <v>%%c22 A-III L=1000</v>
      </c>
      <c r="D22" s="3">
        <v>640</v>
      </c>
      <c r="E22" s="4">
        <f t="shared" si="0"/>
        <v>2.98</v>
      </c>
      <c r="F22" s="16"/>
      <c r="G22" s="5">
        <f t="shared" si="4"/>
        <v>1907.2</v>
      </c>
      <c r="H22" s="15" t="s">
        <v>20</v>
      </c>
      <c r="I22" t="s">
        <v>42</v>
      </c>
      <c r="J22" t="s">
        <v>43</v>
      </c>
      <c r="K22" s="15">
        <v>1000</v>
      </c>
      <c r="M22" s="5">
        <f t="shared" si="1"/>
        <v>2.98</v>
      </c>
      <c r="N22">
        <f t="shared" si="2"/>
        <v>2.98</v>
      </c>
    </row>
    <row r="23" spans="1:20">
      <c r="A23" s="3">
        <v>17</v>
      </c>
      <c r="B23" s="16"/>
      <c r="C23" s="16" t="str">
        <f t="shared" si="3"/>
        <v>%%c8 A-I L=210</v>
      </c>
      <c r="D23" s="3">
        <v>2000</v>
      </c>
      <c r="E23" s="4">
        <f>M23</f>
        <v>8.2949999999999996E-2</v>
      </c>
      <c r="F23" s="16"/>
      <c r="G23" s="5">
        <f>E23*D23</f>
        <v>165.9</v>
      </c>
      <c r="H23" s="15" t="s">
        <v>12</v>
      </c>
      <c r="I23" t="s">
        <v>44</v>
      </c>
      <c r="J23" t="s">
        <v>43</v>
      </c>
      <c r="K23" s="15">
        <v>210</v>
      </c>
      <c r="M23" s="5">
        <f>N23*K23/1000</f>
        <v>8.2949999999999996E-2</v>
      </c>
      <c r="N23">
        <f t="shared" si="2"/>
        <v>0.39500000000000002</v>
      </c>
    </row>
    <row r="24" spans="1:20" s="12" customFormat="1" hidden="1">
      <c r="A24" s="8">
        <v>9</v>
      </c>
      <c r="B24" s="9"/>
      <c r="C24" s="16" t="str">
        <f t="shared" si="3"/>
        <v>%%c12 A-III L=208</v>
      </c>
      <c r="D24" s="8">
        <v>36</v>
      </c>
      <c r="E24" s="10">
        <f t="shared" si="0"/>
        <v>0.224664</v>
      </c>
      <c r="F24" s="9"/>
      <c r="G24" s="11">
        <f>E24*D24</f>
        <v>8.087904</v>
      </c>
      <c r="H24" s="12" t="s">
        <v>15</v>
      </c>
      <c r="I24" s="12" t="s">
        <v>37</v>
      </c>
      <c r="K24" s="12">
        <v>208</v>
      </c>
      <c r="L24" s="12">
        <v>298</v>
      </c>
      <c r="M24" s="11">
        <f>N24*O24/1000</f>
        <v>0.224664</v>
      </c>
      <c r="N24" s="12">
        <f t="shared" si="2"/>
        <v>0.88800000000000001</v>
      </c>
      <c r="O24" s="12">
        <f>ROUND((K24+L24)/2,0)</f>
        <v>253</v>
      </c>
      <c r="P24" s="12">
        <v>6</v>
      </c>
    </row>
    <row r="25" spans="1:20">
      <c r="A25" s="3"/>
      <c r="B25" s="16"/>
      <c r="C25" s="1" t="s">
        <v>8</v>
      </c>
      <c r="D25" s="3"/>
      <c r="E25" s="4"/>
      <c r="F25" s="16"/>
      <c r="G25" s="14"/>
    </row>
    <row r="26" spans="1:20">
      <c r="A26" s="3"/>
      <c r="B26" s="16"/>
      <c r="C26" s="16" t="s">
        <v>41</v>
      </c>
      <c r="D26" s="3"/>
      <c r="E26" s="4"/>
      <c r="F26" s="16" t="s">
        <v>38</v>
      </c>
    </row>
    <row r="28" spans="1:20" s="7" customFormat="1"/>
    <row r="29" spans="1:20">
      <c r="P29" s="6"/>
      <c r="Q29" s="6"/>
      <c r="R29" s="6"/>
      <c r="S29" s="6"/>
      <c r="T29" s="6"/>
    </row>
    <row r="30" spans="1:20">
      <c r="E30" s="16" t="s">
        <v>45</v>
      </c>
      <c r="F30" s="18" t="s">
        <v>46</v>
      </c>
      <c r="G30" s="18"/>
      <c r="H30" s="18"/>
      <c r="I30" s="18"/>
      <c r="J30" s="18"/>
      <c r="P30" s="6"/>
      <c r="Q30" s="17" t="s">
        <v>33</v>
      </c>
      <c r="R30" s="17"/>
      <c r="S30" s="17"/>
      <c r="T30" s="6"/>
    </row>
    <row r="31" spans="1:20">
      <c r="E31" s="20" t="s">
        <v>47</v>
      </c>
      <c r="F31" s="19" t="str">
        <f>H17</f>
        <v>%%c12</v>
      </c>
      <c r="G31" s="19" t="str">
        <f>H19</f>
        <v>%%c14</v>
      </c>
      <c r="H31" s="19" t="str">
        <f>H8</f>
        <v>%%c16</v>
      </c>
      <c r="I31" s="19" t="str">
        <f>H15</f>
        <v>%%c22</v>
      </c>
      <c r="J31" s="19" t="str">
        <f>H11</f>
        <v>%%c25</v>
      </c>
      <c r="P31" s="6"/>
      <c r="Q31" s="26" t="s">
        <v>11</v>
      </c>
      <c r="R31" s="26"/>
      <c r="S31" s="27" t="s">
        <v>48</v>
      </c>
      <c r="T31" s="29"/>
    </row>
    <row r="32" spans="1:20">
      <c r="E32" s="20">
        <f>G23</f>
        <v>165.9</v>
      </c>
      <c r="F32" s="20">
        <f>G17</f>
        <v>144.52199999999999</v>
      </c>
      <c r="G32" s="20">
        <f>SUM(G19:G20)</f>
        <v>682.92399999999998</v>
      </c>
      <c r="H32" s="20">
        <f>SUM(G7:G8,G18)</f>
        <v>9243.3317999999999</v>
      </c>
      <c r="I32" s="20">
        <f>SUM(G13:G16,G21:G22)</f>
        <v>8956.6880000000001</v>
      </c>
      <c r="J32" s="20">
        <f>SUM(G9:G12)</f>
        <v>9424.8000000000011</v>
      </c>
      <c r="P32" s="6"/>
      <c r="Q32" s="2" t="s">
        <v>13</v>
      </c>
      <c r="R32" s="2">
        <v>0.222</v>
      </c>
      <c r="S32" s="28" t="s">
        <v>44</v>
      </c>
      <c r="T32" s="6"/>
    </row>
    <row r="33" spans="16:20">
      <c r="P33" s="6"/>
      <c r="Q33" s="2" t="s">
        <v>12</v>
      </c>
      <c r="R33" s="2">
        <v>0.39500000000000002</v>
      </c>
      <c r="S33" s="28" t="s">
        <v>42</v>
      </c>
      <c r="T33" s="6"/>
    </row>
    <row r="34" spans="16:20">
      <c r="P34" s="6"/>
      <c r="Q34" s="25" t="s">
        <v>14</v>
      </c>
      <c r="R34" s="25">
        <v>0.61699999999999999</v>
      </c>
      <c r="S34" s="6"/>
      <c r="T34" s="6"/>
    </row>
    <row r="35" spans="16:20">
      <c r="P35" s="6"/>
      <c r="Q35" s="2" t="s">
        <v>15</v>
      </c>
      <c r="R35" s="2">
        <v>0.88800000000000001</v>
      </c>
      <c r="S35" s="6"/>
    </row>
    <row r="36" spans="16:20">
      <c r="P36" s="6"/>
      <c r="Q36" s="2" t="s">
        <v>16</v>
      </c>
      <c r="R36" s="2">
        <v>1.21</v>
      </c>
      <c r="S36" s="6"/>
    </row>
    <row r="37" spans="16:20">
      <c r="P37" s="6"/>
      <c r="Q37" s="2" t="s">
        <v>17</v>
      </c>
      <c r="R37" s="2">
        <v>1.58</v>
      </c>
      <c r="S37" s="6"/>
    </row>
    <row r="38" spans="16:20">
      <c r="P38" s="6"/>
      <c r="Q38" s="2" t="s">
        <v>18</v>
      </c>
      <c r="R38" s="2">
        <v>2</v>
      </c>
      <c r="S38" s="6"/>
    </row>
    <row r="39" spans="16:20">
      <c r="P39" s="6"/>
      <c r="Q39" s="2" t="s">
        <v>19</v>
      </c>
      <c r="R39" s="2">
        <v>2.4700000000000002</v>
      </c>
      <c r="S39" s="6"/>
    </row>
    <row r="40" spans="16:20">
      <c r="P40" s="6"/>
      <c r="Q40" s="2" t="s">
        <v>20</v>
      </c>
      <c r="R40" s="2">
        <v>2.98</v>
      </c>
      <c r="S40" s="6"/>
    </row>
    <row r="41" spans="16:20">
      <c r="P41" s="6"/>
      <c r="Q41" s="2" t="s">
        <v>21</v>
      </c>
      <c r="R41" s="2">
        <v>3.85</v>
      </c>
      <c r="S41" s="6"/>
    </row>
    <row r="42" spans="16:20">
      <c r="P42" s="6"/>
      <c r="Q42" s="2" t="s">
        <v>22</v>
      </c>
      <c r="R42" s="2">
        <v>4.83</v>
      </c>
      <c r="S42" s="6"/>
    </row>
    <row r="43" spans="16:20">
      <c r="P43" s="6"/>
      <c r="Q43" s="2" t="s">
        <v>23</v>
      </c>
      <c r="R43" s="2">
        <v>6.31</v>
      </c>
      <c r="S43" s="6"/>
    </row>
    <row r="44" spans="16:20">
      <c r="P44" s="6"/>
      <c r="Q44" s="2" t="s">
        <v>24</v>
      </c>
      <c r="R44" s="2">
        <v>7.99</v>
      </c>
      <c r="S44" s="6"/>
    </row>
    <row r="45" spans="16:20">
      <c r="P45" s="6"/>
      <c r="Q45" s="2" t="s">
        <v>25</v>
      </c>
      <c r="R45" s="2">
        <v>9.8699999999999992</v>
      </c>
      <c r="S45" s="6"/>
    </row>
    <row r="46" spans="16:20">
      <c r="P46" s="6"/>
      <c r="Q46" s="2" t="s">
        <v>26</v>
      </c>
      <c r="R46" s="2">
        <v>12.48</v>
      </c>
      <c r="S46" s="6"/>
    </row>
    <row r="47" spans="16:20">
      <c r="P47" s="6"/>
      <c r="Q47" s="6"/>
      <c r="R47" s="6"/>
      <c r="S47" s="6"/>
    </row>
  </sheetData>
  <mergeCells count="2">
    <mergeCell ref="F30:J30"/>
    <mergeCell ref="Q30:S30"/>
  </mergeCells>
  <conditionalFormatting sqref="H7:H23">
    <cfRule type="containsText" dxfId="23" priority="1" stopIfTrue="1" operator="containsText" text="%%c14">
      <formula>NOT(ISERROR(SEARCH("%%c14",H7)))</formula>
    </cfRule>
    <cfRule type="containsText" dxfId="22" priority="2" stopIfTrue="1" operator="containsText" text="%%c12">
      <formula>NOT(ISERROR(SEARCH("%%c12",H7)))</formula>
    </cfRule>
    <cfRule type="containsText" dxfId="21" priority="3" stopIfTrue="1" operator="containsText" text="%%c22">
      <formula>NOT(ISERROR(SEARCH("%%c22",H7)))</formula>
    </cfRule>
    <cfRule type="containsText" dxfId="20" priority="4" stopIfTrue="1" operator="containsText" text="%%c25">
      <formula>NOT(ISERROR(SEARCH("%%c25",H7)))</formula>
    </cfRule>
    <cfRule type="containsText" dxfId="19" priority="5" stopIfTrue="1" operator="containsText" text="%%c8">
      <formula>NOT(ISERROR(SEARCH("%%c8",H7)))</formula>
    </cfRule>
    <cfRule type="containsText" dxfId="18" priority="6" stopIfTrue="1" operator="containsText" text="%%c16">
      <formula>NOT(ISERROR(SEARCH("%%c16",H7)))</formula>
    </cfRule>
  </conditionalFormatting>
  <dataValidations count="2">
    <dataValidation type="list" allowBlank="1" showInputMessage="1" showErrorMessage="1" sqref="H7:H24">
      <formula1>$Q$32:$Q$46</formula1>
    </dataValidation>
    <dataValidation type="list" allowBlank="1" showInputMessage="1" showErrorMessage="1" sqref="I7:I23">
      <formula1>$S$32:$S$33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 2</vt:lpstr>
    </vt:vector>
  </TitlesOfParts>
  <Company>Morissot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Ренат Капкаев</dc:creator>
  <cp:lastModifiedBy>kapkaev</cp:lastModifiedBy>
  <dcterms:created xsi:type="dcterms:W3CDTF">2009-11-03T11:50:21Z</dcterms:created>
  <dcterms:modified xsi:type="dcterms:W3CDTF">2011-04-05T06:26:53Z</dcterms:modified>
</cp:coreProperties>
</file>