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Накладная" sheetId="1" r:id="rId1"/>
  </sheets>
  <externalReferences>
    <externalReference r:id="rId2"/>
  </externalReferences>
  <definedNames>
    <definedName name="Z_44E1B5B9_B52E_4674_91DE_6840CE60B1CE_.wvu.PrintArea" localSheetId="0" hidden="1">Накладная!#REF!</definedName>
    <definedName name="Z_A23B34AC_300B_4DF9_AD4A_4CE5582AE0C1_.wvu.PrintArea" localSheetId="0" hidden="1">Накладная!#REF!</definedName>
    <definedName name="мес01">#REF!</definedName>
    <definedName name="мес02">#REF!</definedName>
    <definedName name="мес03">#REF!</definedName>
    <definedName name="мес04">#REF!</definedName>
    <definedName name="мес05">#REF!</definedName>
    <definedName name="мес07">#REF!</definedName>
    <definedName name="мес10">#REF!</definedName>
    <definedName name="мес11">#REF!</definedName>
    <definedName name="_xlnm.Print_Area" localSheetId="0">Накладная!$G$276:$BI$324</definedName>
  </definedNames>
  <calcPr calcId="144525"/>
</workbook>
</file>

<file path=xl/calcChain.xml><?xml version="1.0" encoding="utf-8"?>
<calcChain xmlns="http://schemas.openxmlformats.org/spreadsheetml/2006/main">
  <c r="AZ324" i="1" l="1"/>
  <c r="AW324" i="1"/>
  <c r="AM324" i="1"/>
  <c r="X324" i="1"/>
  <c r="U324" i="1"/>
  <c r="K324" i="1"/>
  <c r="I324" i="1"/>
  <c r="AK324" i="1" s="1"/>
  <c r="E284" i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AK282" i="1"/>
  <c r="AJ282" i="1"/>
  <c r="AC282" i="1"/>
  <c r="AA282" i="1"/>
  <c r="BC282" i="1" s="1"/>
  <c r="Y282" i="1"/>
  <c r="BA282" i="1" s="1"/>
  <c r="I282" i="1"/>
  <c r="L280" i="1"/>
  <c r="AN280" i="1" s="1"/>
  <c r="I280" i="1"/>
  <c r="AK280" i="1" s="1"/>
  <c r="I279" i="1"/>
  <c r="AK279" i="1" s="1"/>
  <c r="AK278" i="1"/>
  <c r="Z278" i="1"/>
  <c r="BB278" i="1" s="1"/>
  <c r="I278" i="1"/>
  <c r="W277" i="1"/>
  <c r="AY277" i="1" s="1"/>
  <c r="P277" i="1"/>
  <c r="AR277" i="1" s="1"/>
  <c r="AO276" i="1"/>
  <c r="AJ276" i="1"/>
  <c r="Q276" i="1"/>
  <c r="AS276" i="1" s="1"/>
  <c r="M276" i="1"/>
  <c r="H276" i="1"/>
  <c r="AC265" i="1"/>
  <c r="AC321" i="1" s="1"/>
  <c r="AC264" i="1"/>
  <c r="E264" i="1"/>
  <c r="AC263" i="1"/>
  <c r="E263" i="1"/>
  <c r="AC262" i="1"/>
  <c r="E262" i="1"/>
  <c r="AC261" i="1"/>
  <c r="E261" i="1"/>
  <c r="AC260" i="1"/>
  <c r="E260" i="1"/>
  <c r="AC259" i="1"/>
  <c r="E259" i="1"/>
  <c r="AC258" i="1"/>
  <c r="E258" i="1"/>
  <c r="AC257" i="1"/>
  <c r="E257" i="1"/>
  <c r="AC256" i="1"/>
  <c r="E256" i="1"/>
  <c r="AC255" i="1"/>
  <c r="E255" i="1"/>
  <c r="AC254" i="1"/>
  <c r="E254" i="1"/>
  <c r="AC253" i="1"/>
  <c r="E253" i="1"/>
  <c r="AC252" i="1"/>
  <c r="E252" i="1"/>
  <c r="AC251" i="1"/>
  <c r="E251" i="1"/>
  <c r="AC250" i="1"/>
  <c r="E250" i="1"/>
  <c r="AC249" i="1"/>
  <c r="E249" i="1"/>
  <c r="AC248" i="1"/>
  <c r="E248" i="1"/>
  <c r="AC247" i="1"/>
  <c r="E247" i="1"/>
  <c r="AC246" i="1"/>
  <c r="E246" i="1"/>
  <c r="AC245" i="1"/>
  <c r="E245" i="1"/>
  <c r="AC244" i="1"/>
  <c r="E244" i="1"/>
  <c r="AC243" i="1"/>
  <c r="E243" i="1"/>
  <c r="AC242" i="1"/>
  <c r="E242" i="1"/>
  <c r="AC241" i="1"/>
  <c r="E241" i="1"/>
  <c r="AC240" i="1"/>
  <c r="E240" i="1"/>
  <c r="AC239" i="1"/>
  <c r="E239" i="1"/>
  <c r="AC238" i="1"/>
  <c r="E238" i="1"/>
  <c r="AC237" i="1"/>
  <c r="E237" i="1"/>
  <c r="AC236" i="1"/>
  <c r="E236" i="1"/>
  <c r="D264" i="1" s="1"/>
  <c r="AC235" i="1"/>
  <c r="E235" i="1"/>
  <c r="AC234" i="1"/>
  <c r="E234" i="1"/>
  <c r="AC233" i="1"/>
  <c r="E233" i="1"/>
  <c r="AC232" i="1"/>
  <c r="E232" i="1"/>
  <c r="AC231" i="1"/>
  <c r="E231" i="1"/>
  <c r="AC230" i="1"/>
  <c r="E230" i="1"/>
  <c r="AC229" i="1"/>
  <c r="E229" i="1"/>
  <c r="AC228" i="1"/>
  <c r="E228" i="1"/>
  <c r="AC227" i="1"/>
  <c r="E227" i="1"/>
  <c r="AC226" i="1"/>
  <c r="E226" i="1"/>
  <c r="D255" i="1" s="1"/>
  <c r="AC225" i="1"/>
  <c r="E225" i="1"/>
  <c r="AC224" i="1"/>
  <c r="E224" i="1"/>
  <c r="AC223" i="1"/>
  <c r="E223" i="1"/>
  <c r="AC222" i="1"/>
  <c r="E222" i="1"/>
  <c r="AC221" i="1"/>
  <c r="E221" i="1"/>
  <c r="AC220" i="1"/>
  <c r="E220" i="1"/>
  <c r="AC219" i="1"/>
  <c r="E219" i="1"/>
  <c r="AC218" i="1"/>
  <c r="E218" i="1"/>
  <c r="AC217" i="1"/>
  <c r="E217" i="1"/>
  <c r="AC216" i="1"/>
  <c r="E216" i="1"/>
  <c r="AC215" i="1"/>
  <c r="E215" i="1"/>
  <c r="AC214" i="1"/>
  <c r="E214" i="1"/>
  <c r="AC213" i="1"/>
  <c r="E213" i="1"/>
  <c r="AC212" i="1"/>
  <c r="E212" i="1"/>
  <c r="AC211" i="1"/>
  <c r="E211" i="1"/>
  <c r="AC210" i="1"/>
  <c r="E210" i="1"/>
  <c r="AC209" i="1"/>
  <c r="E209" i="1"/>
  <c r="AC208" i="1"/>
  <c r="E208" i="1"/>
  <c r="AC207" i="1"/>
  <c r="E207" i="1"/>
  <c r="AC206" i="1"/>
  <c r="E206" i="1"/>
  <c r="AC205" i="1"/>
  <c r="E205" i="1"/>
  <c r="AC204" i="1"/>
  <c r="E204" i="1"/>
  <c r="AC203" i="1"/>
  <c r="E203" i="1"/>
  <c r="AC202" i="1"/>
  <c r="E202" i="1"/>
  <c r="AC201" i="1"/>
  <c r="E201" i="1"/>
  <c r="AC200" i="1"/>
  <c r="E200" i="1"/>
  <c r="AC199" i="1"/>
  <c r="E199" i="1"/>
  <c r="AC198" i="1"/>
  <c r="E198" i="1"/>
  <c r="AC197" i="1"/>
  <c r="E197" i="1"/>
  <c r="D225" i="1" s="1"/>
  <c r="AC196" i="1"/>
  <c r="E196" i="1"/>
  <c r="AC195" i="1"/>
  <c r="E195" i="1"/>
  <c r="AC194" i="1"/>
  <c r="E194" i="1"/>
  <c r="AC193" i="1"/>
  <c r="E193" i="1"/>
  <c r="AC192" i="1"/>
  <c r="E192" i="1"/>
  <c r="AC191" i="1"/>
  <c r="E191" i="1"/>
  <c r="AC190" i="1"/>
  <c r="E190" i="1"/>
  <c r="AC189" i="1"/>
  <c r="E189" i="1"/>
  <c r="AC188" i="1"/>
  <c r="E188" i="1"/>
  <c r="AC187" i="1"/>
  <c r="E187" i="1"/>
  <c r="AC186" i="1"/>
  <c r="E186" i="1"/>
  <c r="AC185" i="1"/>
  <c r="E185" i="1"/>
  <c r="AC184" i="1"/>
  <c r="E184" i="1"/>
  <c r="AC183" i="1"/>
  <c r="E183" i="1"/>
  <c r="AC182" i="1"/>
  <c r="E182" i="1"/>
  <c r="AC181" i="1"/>
  <c r="E181" i="1"/>
  <c r="AC180" i="1"/>
  <c r="E180" i="1"/>
  <c r="AC179" i="1"/>
  <c r="E179" i="1"/>
  <c r="AC178" i="1"/>
  <c r="E178" i="1"/>
  <c r="AC177" i="1"/>
  <c r="E177" i="1"/>
  <c r="AC176" i="1"/>
  <c r="E176" i="1"/>
  <c r="AC175" i="1"/>
  <c r="E175" i="1"/>
  <c r="AC174" i="1"/>
  <c r="E174" i="1"/>
  <c r="AC173" i="1"/>
  <c r="E173" i="1"/>
  <c r="AC172" i="1"/>
  <c r="E172" i="1"/>
  <c r="AC171" i="1"/>
  <c r="E171" i="1"/>
  <c r="AC170" i="1"/>
  <c r="E170" i="1"/>
  <c r="AC169" i="1"/>
  <c r="E169" i="1"/>
  <c r="AC168" i="1"/>
  <c r="E168" i="1"/>
  <c r="AC167" i="1"/>
  <c r="E167" i="1"/>
  <c r="D195" i="1" s="1"/>
  <c r="AC166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D165" i="1" s="1"/>
  <c r="E136" i="1"/>
  <c r="AC134" i="1"/>
  <c r="I134" i="1"/>
  <c r="E134" i="1"/>
  <c r="AC133" i="1"/>
  <c r="I133" i="1"/>
  <c r="E133" i="1"/>
  <c r="AC132" i="1"/>
  <c r="I132" i="1"/>
  <c r="E132" i="1"/>
  <c r="AC131" i="1"/>
  <c r="I131" i="1"/>
  <c r="E131" i="1"/>
  <c r="AC130" i="1"/>
  <c r="I130" i="1"/>
  <c r="E130" i="1"/>
  <c r="AC129" i="1"/>
  <c r="I129" i="1"/>
  <c r="E129" i="1"/>
  <c r="AC128" i="1"/>
  <c r="I128" i="1"/>
  <c r="E128" i="1"/>
  <c r="AC127" i="1"/>
  <c r="I127" i="1"/>
  <c r="E127" i="1"/>
  <c r="AC126" i="1"/>
  <c r="I126" i="1"/>
  <c r="E126" i="1"/>
  <c r="AC125" i="1"/>
  <c r="I125" i="1"/>
  <c r="E125" i="1"/>
  <c r="AC124" i="1"/>
  <c r="I124" i="1"/>
  <c r="E124" i="1"/>
  <c r="AC123" i="1"/>
  <c r="I123" i="1"/>
  <c r="E123" i="1"/>
  <c r="D134" i="1" s="1"/>
  <c r="AC122" i="1"/>
  <c r="I122" i="1"/>
  <c r="E122" i="1"/>
  <c r="AC121" i="1"/>
  <c r="I121" i="1"/>
  <c r="E121" i="1"/>
  <c r="AC120" i="1"/>
  <c r="I120" i="1"/>
  <c r="E120" i="1"/>
  <c r="AC119" i="1"/>
  <c r="I119" i="1"/>
  <c r="E119" i="1"/>
  <c r="AC118" i="1"/>
  <c r="I118" i="1"/>
  <c r="E118" i="1"/>
  <c r="AC117" i="1"/>
  <c r="I117" i="1"/>
  <c r="E117" i="1"/>
  <c r="AC116" i="1"/>
  <c r="I116" i="1"/>
  <c r="E116" i="1"/>
  <c r="AC115" i="1"/>
  <c r="I115" i="1"/>
  <c r="E115" i="1"/>
  <c r="AC114" i="1"/>
  <c r="I114" i="1"/>
  <c r="E114" i="1"/>
  <c r="AC113" i="1"/>
  <c r="I113" i="1"/>
  <c r="E113" i="1"/>
  <c r="AC112" i="1"/>
  <c r="I112" i="1"/>
  <c r="E112" i="1"/>
  <c r="AC111" i="1"/>
  <c r="I111" i="1"/>
  <c r="E111" i="1"/>
  <c r="AC110" i="1"/>
  <c r="I110" i="1"/>
  <c r="E110" i="1"/>
  <c r="AC109" i="1"/>
  <c r="I109" i="1"/>
  <c r="E109" i="1"/>
  <c r="AC108" i="1"/>
  <c r="I108" i="1"/>
  <c r="E108" i="1"/>
  <c r="AC107" i="1"/>
  <c r="I107" i="1"/>
  <c r="E107" i="1"/>
  <c r="AC106" i="1"/>
  <c r="I106" i="1"/>
  <c r="E106" i="1"/>
  <c r="AC105" i="1"/>
  <c r="I105" i="1"/>
  <c r="E105" i="1"/>
  <c r="AC104" i="1"/>
  <c r="I104" i="1"/>
  <c r="E104" i="1"/>
  <c r="AC103" i="1"/>
  <c r="I103" i="1"/>
  <c r="E103" i="1"/>
  <c r="AC102" i="1"/>
  <c r="I102" i="1"/>
  <c r="E102" i="1"/>
  <c r="AC101" i="1"/>
  <c r="I101" i="1"/>
  <c r="E101" i="1"/>
  <c r="AC99" i="1"/>
  <c r="I99" i="1"/>
  <c r="E99" i="1"/>
  <c r="AC98" i="1"/>
  <c r="I98" i="1"/>
  <c r="E98" i="1"/>
  <c r="AC97" i="1"/>
  <c r="I97" i="1"/>
  <c r="E97" i="1"/>
  <c r="AJ96" i="1"/>
  <c r="AC96" i="1" s="1"/>
  <c r="I96" i="1"/>
  <c r="E96" i="1"/>
  <c r="AC95" i="1"/>
  <c r="I95" i="1"/>
  <c r="E95" i="1"/>
  <c r="E93" i="1"/>
  <c r="N92" i="1"/>
  <c r="I92" i="1" s="1"/>
  <c r="E92" i="1"/>
  <c r="I91" i="1"/>
  <c r="E91" i="1"/>
  <c r="N90" i="1"/>
  <c r="I90" i="1"/>
  <c r="E90" i="1"/>
  <c r="I89" i="1"/>
  <c r="E89" i="1"/>
  <c r="E88" i="1"/>
  <c r="O87" i="1"/>
  <c r="I87" i="1" s="1"/>
  <c r="E87" i="1"/>
  <c r="I86" i="1"/>
  <c r="E86" i="1"/>
  <c r="I85" i="1"/>
  <c r="E85" i="1"/>
  <c r="I84" i="1"/>
  <c r="E84" i="1"/>
  <c r="O83" i="1"/>
  <c r="I83" i="1" s="1"/>
  <c r="E83" i="1"/>
  <c r="I82" i="1"/>
  <c r="E82" i="1"/>
  <c r="O81" i="1"/>
  <c r="I81" i="1"/>
  <c r="E81" i="1"/>
  <c r="I80" i="1"/>
  <c r="E80" i="1"/>
  <c r="I79" i="1"/>
  <c r="E79" i="1"/>
  <c r="E77" i="1"/>
  <c r="I76" i="1"/>
  <c r="E76" i="1"/>
  <c r="I75" i="1"/>
  <c r="E75" i="1"/>
  <c r="I74" i="1"/>
  <c r="E74" i="1"/>
  <c r="I73" i="1"/>
  <c r="E73" i="1"/>
  <c r="I72" i="1"/>
  <c r="E72" i="1"/>
  <c r="I71" i="1"/>
  <c r="E71" i="1"/>
  <c r="E69" i="1"/>
  <c r="I68" i="1"/>
  <c r="E68" i="1"/>
  <c r="I67" i="1"/>
  <c r="E67" i="1"/>
  <c r="I66" i="1"/>
  <c r="E66" i="1"/>
  <c r="I65" i="1"/>
  <c r="E65" i="1"/>
  <c r="I64" i="1"/>
  <c r="E64" i="1"/>
  <c r="I63" i="1"/>
  <c r="E63" i="1"/>
  <c r="I62" i="1"/>
  <c r="E62" i="1"/>
  <c r="I61" i="1"/>
  <c r="E61" i="1"/>
  <c r="E60" i="1"/>
  <c r="I59" i="1"/>
  <c r="E59" i="1"/>
  <c r="I58" i="1"/>
  <c r="E58" i="1"/>
  <c r="I57" i="1"/>
  <c r="E57" i="1"/>
  <c r="I56" i="1"/>
  <c r="E56" i="1"/>
  <c r="I55" i="1"/>
  <c r="E55" i="1"/>
  <c r="I54" i="1"/>
  <c r="E54" i="1"/>
  <c r="I53" i="1"/>
  <c r="E53" i="1"/>
  <c r="I52" i="1"/>
  <c r="E52" i="1"/>
  <c r="I51" i="1"/>
  <c r="E51" i="1"/>
  <c r="I50" i="1"/>
  <c r="E50" i="1"/>
  <c r="E49" i="1"/>
  <c r="I48" i="1"/>
  <c r="E48" i="1"/>
  <c r="I47" i="1"/>
  <c r="E47" i="1"/>
  <c r="I46" i="1"/>
  <c r="E46" i="1"/>
  <c r="I45" i="1"/>
  <c r="E45" i="1"/>
  <c r="E44" i="1"/>
  <c r="I43" i="1"/>
  <c r="E43" i="1"/>
  <c r="I42" i="1"/>
  <c r="E42" i="1"/>
  <c r="I41" i="1"/>
  <c r="E41" i="1"/>
  <c r="I40" i="1"/>
  <c r="E40" i="1"/>
  <c r="I39" i="1"/>
  <c r="E39" i="1"/>
  <c r="I38" i="1"/>
  <c r="E38" i="1"/>
  <c r="I37" i="1"/>
  <c r="E37" i="1"/>
  <c r="D52" i="1" s="1"/>
  <c r="I36" i="1"/>
  <c r="E36" i="1"/>
  <c r="E34" i="1"/>
  <c r="D34" i="1"/>
  <c r="N33" i="1"/>
  <c r="I33" i="1"/>
  <c r="E33" i="1"/>
  <c r="I32" i="1"/>
  <c r="E32" i="1"/>
  <c r="N31" i="1"/>
  <c r="I31" i="1"/>
  <c r="E31" i="1"/>
  <c r="I30" i="1"/>
  <c r="E30" i="1"/>
  <c r="N29" i="1"/>
  <c r="I29" i="1"/>
  <c r="E29" i="1"/>
  <c r="I28" i="1"/>
  <c r="E28" i="1"/>
  <c r="N27" i="1"/>
  <c r="I27" i="1" s="1"/>
  <c r="E27" i="1"/>
  <c r="I26" i="1"/>
  <c r="E26" i="1"/>
  <c r="E25" i="1"/>
  <c r="O24" i="1"/>
  <c r="I24" i="1"/>
  <c r="E24" i="1"/>
  <c r="I23" i="1"/>
  <c r="E23" i="1"/>
  <c r="O22" i="1"/>
  <c r="I22" i="1"/>
  <c r="E22" i="1"/>
  <c r="I21" i="1"/>
  <c r="E21" i="1"/>
  <c r="O20" i="1"/>
  <c r="I20" i="1" s="1"/>
  <c r="E20" i="1"/>
  <c r="I19" i="1"/>
  <c r="E19" i="1"/>
  <c r="I18" i="1"/>
  <c r="E18" i="1"/>
  <c r="I17" i="1"/>
  <c r="E17" i="1"/>
  <c r="I16" i="1"/>
  <c r="E16" i="1"/>
  <c r="I15" i="1"/>
  <c r="E15" i="1"/>
  <c r="I14" i="1"/>
  <c r="E14" i="1"/>
  <c r="I13" i="1"/>
  <c r="E13" i="1"/>
  <c r="I12" i="1"/>
  <c r="E12" i="1"/>
  <c r="I11" i="1"/>
  <c r="E11" i="1"/>
  <c r="I10" i="1"/>
  <c r="E10" i="1"/>
  <c r="AB278" i="1" l="1"/>
  <c r="BD278" i="1" s="1"/>
  <c r="L279" i="1"/>
  <c r="AN279" i="1" s="1"/>
  <c r="L278" i="1"/>
  <c r="AN278" i="1" s="1"/>
  <c r="D69" i="1"/>
  <c r="E270" i="1" s="1"/>
  <c r="D122" i="1"/>
  <c r="D99" i="1"/>
  <c r="H319" i="1" l="1"/>
  <c r="H317" i="1"/>
  <c r="H315" i="1"/>
  <c r="H313" i="1"/>
  <c r="H311" i="1"/>
  <c r="H309" i="1"/>
  <c r="H307" i="1"/>
  <c r="H305" i="1"/>
  <c r="H303" i="1"/>
  <c r="H301" i="1"/>
  <c r="H299" i="1"/>
  <c r="H297" i="1"/>
  <c r="H295" i="1"/>
  <c r="H293" i="1"/>
  <c r="H291" i="1"/>
  <c r="H289" i="1"/>
  <c r="H316" i="1"/>
  <c r="H308" i="1"/>
  <c r="H300" i="1"/>
  <c r="H292" i="1"/>
  <c r="H286" i="1"/>
  <c r="H284" i="1"/>
  <c r="H314" i="1"/>
  <c r="H306" i="1"/>
  <c r="H298" i="1"/>
  <c r="H290" i="1"/>
  <c r="H320" i="1"/>
  <c r="H310" i="1"/>
  <c r="H294" i="1"/>
  <c r="H302" i="1"/>
  <c r="H304" i="1"/>
  <c r="H287" i="1"/>
  <c r="H312" i="1"/>
  <c r="H296" i="1"/>
  <c r="H285" i="1"/>
  <c r="H318" i="1"/>
  <c r="H288" i="1"/>
  <c r="H283" i="1"/>
  <c r="Y304" i="1" l="1"/>
  <c r="BA304" i="1" s="1"/>
  <c r="AA304" i="1"/>
  <c r="BC304" i="1" s="1"/>
  <c r="AC304" i="1"/>
  <c r="AJ304" i="1"/>
  <c r="I304" i="1"/>
  <c r="AK304" i="1" s="1"/>
  <c r="Y314" i="1"/>
  <c r="BA314" i="1" s="1"/>
  <c r="AC314" i="1"/>
  <c r="AJ314" i="1"/>
  <c r="AA314" i="1"/>
  <c r="BC314" i="1" s="1"/>
  <c r="I314" i="1"/>
  <c r="AK314" i="1" s="1"/>
  <c r="AC291" i="1"/>
  <c r="AJ291" i="1"/>
  <c r="I291" i="1"/>
  <c r="AK291" i="1" s="1"/>
  <c r="AA291" i="1"/>
  <c r="BC291" i="1" s="1"/>
  <c r="Y291" i="1"/>
  <c r="BA291" i="1" s="1"/>
  <c r="AC307" i="1"/>
  <c r="AJ307" i="1"/>
  <c r="I307" i="1"/>
  <c r="AK307" i="1" s="1"/>
  <c r="Y307" i="1"/>
  <c r="BA307" i="1" s="1"/>
  <c r="AA307" i="1"/>
  <c r="BC307" i="1" s="1"/>
  <c r="Y283" i="1"/>
  <c r="BA283" i="1" s="1"/>
  <c r="AA283" i="1"/>
  <c r="BC283" i="1" s="1"/>
  <c r="AJ283" i="1"/>
  <c r="AC283" i="1"/>
  <c r="I283" i="1"/>
  <c r="AK283" i="1" s="1"/>
  <c r="Y302" i="1"/>
  <c r="BA302" i="1" s="1"/>
  <c r="I302" i="1"/>
  <c r="AK302" i="1" s="1"/>
  <c r="AA302" i="1"/>
  <c r="BC302" i="1" s="1"/>
  <c r="AJ302" i="1"/>
  <c r="AC302" i="1"/>
  <c r="AC284" i="1"/>
  <c r="AJ284" i="1"/>
  <c r="I284" i="1"/>
  <c r="AK284" i="1" s="1"/>
  <c r="AA284" i="1"/>
  <c r="BC284" i="1" s="1"/>
  <c r="Y284" i="1"/>
  <c r="BA284" i="1" s="1"/>
  <c r="AC293" i="1"/>
  <c r="I293" i="1"/>
  <c r="AK293" i="1" s="1"/>
  <c r="Y293" i="1"/>
  <c r="BA293" i="1" s="1"/>
  <c r="AJ293" i="1"/>
  <c r="AA293" i="1"/>
  <c r="BC293" i="1" s="1"/>
  <c r="AC309" i="1"/>
  <c r="I309" i="1"/>
  <c r="AK309" i="1" s="1"/>
  <c r="Y309" i="1"/>
  <c r="BA309" i="1" s="1"/>
  <c r="AA309" i="1"/>
  <c r="BC309" i="1" s="1"/>
  <c r="AJ309" i="1"/>
  <c r="Y318" i="1"/>
  <c r="BA318" i="1" s="1"/>
  <c r="I318" i="1"/>
  <c r="AK318" i="1" s="1"/>
  <c r="AA318" i="1"/>
  <c r="BC318" i="1" s="1"/>
  <c r="AJ318" i="1"/>
  <c r="AC318" i="1"/>
  <c r="AC287" i="1"/>
  <c r="Y287" i="1"/>
  <c r="BA287" i="1" s="1"/>
  <c r="AA287" i="1"/>
  <c r="BC287" i="1" s="1"/>
  <c r="AJ287" i="1"/>
  <c r="I287" i="1"/>
  <c r="AK287" i="1" s="1"/>
  <c r="Y310" i="1"/>
  <c r="BA310" i="1" s="1"/>
  <c r="I310" i="1"/>
  <c r="AK310" i="1" s="1"/>
  <c r="AA310" i="1"/>
  <c r="BC310" i="1" s="1"/>
  <c r="AJ310" i="1"/>
  <c r="AC310" i="1"/>
  <c r="Y306" i="1"/>
  <c r="BA306" i="1" s="1"/>
  <c r="AC306" i="1"/>
  <c r="AJ306" i="1"/>
  <c r="I306" i="1"/>
  <c r="AK306" i="1" s="1"/>
  <c r="AA306" i="1"/>
  <c r="BC306" i="1" s="1"/>
  <c r="Y292" i="1"/>
  <c r="BA292" i="1" s="1"/>
  <c r="AJ292" i="1"/>
  <c r="I292" i="1"/>
  <c r="AK292" i="1" s="1"/>
  <c r="AA292" i="1"/>
  <c r="BC292" i="1" s="1"/>
  <c r="AC292" i="1"/>
  <c r="AC289" i="1"/>
  <c r="AA289" i="1"/>
  <c r="BC289" i="1" s="1"/>
  <c r="AJ289" i="1"/>
  <c r="I289" i="1"/>
  <c r="AK289" i="1" s="1"/>
  <c r="Y289" i="1"/>
  <c r="BA289" i="1" s="1"/>
  <c r="AC297" i="1"/>
  <c r="AA297" i="1"/>
  <c r="BC297" i="1" s="1"/>
  <c r="AJ297" i="1"/>
  <c r="Y297" i="1"/>
  <c r="BA297" i="1" s="1"/>
  <c r="I297" i="1"/>
  <c r="AK297" i="1" s="1"/>
  <c r="AC305" i="1"/>
  <c r="AA305" i="1"/>
  <c r="BC305" i="1" s="1"/>
  <c r="AJ305" i="1"/>
  <c r="Y305" i="1"/>
  <c r="BA305" i="1" s="1"/>
  <c r="I305" i="1"/>
  <c r="AK305" i="1" s="1"/>
  <c r="AC313" i="1"/>
  <c r="AA313" i="1"/>
  <c r="BC313" i="1" s="1"/>
  <c r="AJ313" i="1"/>
  <c r="Y313" i="1"/>
  <c r="BA313" i="1" s="1"/>
  <c r="I313" i="1"/>
  <c r="AK313" i="1" s="1"/>
  <c r="Y285" i="1"/>
  <c r="BA285" i="1" s="1"/>
  <c r="AA285" i="1"/>
  <c r="BC285" i="1" s="1"/>
  <c r="I285" i="1"/>
  <c r="AK285" i="1" s="1"/>
  <c r="AJ285" i="1"/>
  <c r="AC285" i="1"/>
  <c r="Y320" i="1"/>
  <c r="BA320" i="1" s="1"/>
  <c r="AA320" i="1"/>
  <c r="BC320" i="1" s="1"/>
  <c r="I320" i="1"/>
  <c r="AK320" i="1" s="1"/>
  <c r="AC320" i="1"/>
  <c r="AJ320" i="1"/>
  <c r="Y300" i="1"/>
  <c r="BA300" i="1" s="1"/>
  <c r="AJ300" i="1"/>
  <c r="I300" i="1"/>
  <c r="AK300" i="1" s="1"/>
  <c r="AC300" i="1"/>
  <c r="AA300" i="1"/>
  <c r="BC300" i="1" s="1"/>
  <c r="AC299" i="1"/>
  <c r="AJ299" i="1"/>
  <c r="I299" i="1"/>
  <c r="AK299" i="1" s="1"/>
  <c r="AA299" i="1"/>
  <c r="BC299" i="1" s="1"/>
  <c r="Y299" i="1"/>
  <c r="BA299" i="1" s="1"/>
  <c r="AC315" i="1"/>
  <c r="AJ315" i="1"/>
  <c r="I315" i="1"/>
  <c r="AK315" i="1" s="1"/>
  <c r="AA315" i="1"/>
  <c r="BC315" i="1" s="1"/>
  <c r="Y315" i="1"/>
  <c r="BA315" i="1" s="1"/>
  <c r="Y296" i="1"/>
  <c r="BA296" i="1" s="1"/>
  <c r="AA296" i="1"/>
  <c r="BC296" i="1" s="1"/>
  <c r="AC296" i="1"/>
  <c r="I296" i="1"/>
  <c r="AK296" i="1" s="1"/>
  <c r="AJ296" i="1"/>
  <c r="Y290" i="1"/>
  <c r="BA290" i="1" s="1"/>
  <c r="AC290" i="1"/>
  <c r="AJ290" i="1"/>
  <c r="AA290" i="1"/>
  <c r="BC290" i="1" s="1"/>
  <c r="I290" i="1"/>
  <c r="AK290" i="1" s="1"/>
  <c r="Y308" i="1"/>
  <c r="BA308" i="1" s="1"/>
  <c r="AJ308" i="1"/>
  <c r="I308" i="1"/>
  <c r="AK308" i="1" s="1"/>
  <c r="AC308" i="1"/>
  <c r="AA308" i="1"/>
  <c r="BC308" i="1" s="1"/>
  <c r="AC301" i="1"/>
  <c r="I301" i="1"/>
  <c r="AK301" i="1" s="1"/>
  <c r="Y301" i="1"/>
  <c r="BA301" i="1" s="1"/>
  <c r="AJ301" i="1"/>
  <c r="AA301" i="1"/>
  <c r="BC301" i="1" s="1"/>
  <c r="AC317" i="1"/>
  <c r="I317" i="1"/>
  <c r="AK317" i="1" s="1"/>
  <c r="Y317" i="1"/>
  <c r="BA317" i="1" s="1"/>
  <c r="AJ317" i="1"/>
  <c r="AA317" i="1"/>
  <c r="BC317" i="1" s="1"/>
  <c r="Y288" i="1"/>
  <c r="BA288" i="1" s="1"/>
  <c r="AA288" i="1"/>
  <c r="BC288" i="1" s="1"/>
  <c r="AC288" i="1"/>
  <c r="I288" i="1"/>
  <c r="AK288" i="1" s="1"/>
  <c r="AJ288" i="1"/>
  <c r="Y312" i="1"/>
  <c r="BA312" i="1" s="1"/>
  <c r="AA312" i="1"/>
  <c r="BC312" i="1" s="1"/>
  <c r="AC312" i="1"/>
  <c r="I312" i="1"/>
  <c r="AK312" i="1" s="1"/>
  <c r="AJ312" i="1"/>
  <c r="Y294" i="1"/>
  <c r="BA294" i="1" s="1"/>
  <c r="I294" i="1"/>
  <c r="AK294" i="1" s="1"/>
  <c r="AA294" i="1"/>
  <c r="BC294" i="1" s="1"/>
  <c r="AC294" i="1"/>
  <c r="AJ294" i="1"/>
  <c r="Y298" i="1"/>
  <c r="BA298" i="1" s="1"/>
  <c r="AC298" i="1"/>
  <c r="AJ298" i="1"/>
  <c r="AA298" i="1"/>
  <c r="BC298" i="1" s="1"/>
  <c r="I298" i="1"/>
  <c r="AK298" i="1" s="1"/>
  <c r="AC286" i="1"/>
  <c r="AJ286" i="1"/>
  <c r="I286" i="1"/>
  <c r="AK286" i="1" s="1"/>
  <c r="AA286" i="1"/>
  <c r="BC286" i="1" s="1"/>
  <c r="Y286" i="1"/>
  <c r="BA286" i="1" s="1"/>
  <c r="Y316" i="1"/>
  <c r="BA316" i="1" s="1"/>
  <c r="AJ316" i="1"/>
  <c r="I316" i="1"/>
  <c r="AK316" i="1" s="1"/>
  <c r="AC316" i="1"/>
  <c r="AA316" i="1"/>
  <c r="BC316" i="1" s="1"/>
  <c r="AC295" i="1"/>
  <c r="Y295" i="1"/>
  <c r="BA295" i="1" s="1"/>
  <c r="AA295" i="1"/>
  <c r="BC295" i="1" s="1"/>
  <c r="I295" i="1"/>
  <c r="AK295" i="1" s="1"/>
  <c r="AJ295" i="1"/>
  <c r="AC303" i="1"/>
  <c r="Y303" i="1"/>
  <c r="BA303" i="1" s="1"/>
  <c r="AA303" i="1"/>
  <c r="BC303" i="1" s="1"/>
  <c r="AJ303" i="1"/>
  <c r="I303" i="1"/>
  <c r="AK303" i="1" s="1"/>
  <c r="AC311" i="1"/>
  <c r="Y311" i="1"/>
  <c r="BA311" i="1" s="1"/>
  <c r="AA311" i="1"/>
  <c r="BC311" i="1" s="1"/>
  <c r="I311" i="1"/>
  <c r="AK311" i="1" s="1"/>
  <c r="AJ311" i="1"/>
  <c r="AC319" i="1"/>
  <c r="Y319" i="1"/>
  <c r="BA319" i="1" s="1"/>
  <c r="AA319" i="1"/>
  <c r="BC319" i="1" s="1"/>
  <c r="AJ319" i="1"/>
  <c r="I319" i="1"/>
  <c r="AK319" i="1" s="1"/>
</calcChain>
</file>

<file path=xl/comments1.xml><?xml version="1.0" encoding="utf-8"?>
<comments xmlns="http://schemas.openxmlformats.org/spreadsheetml/2006/main">
  <authors>
    <author>German</author>
    <author>userq</author>
  </authors>
  <commentList>
    <comment ref="E9" authorId="0">
      <text>
        <r>
          <rPr>
            <b/>
            <sz val="8"/>
            <color indexed="81"/>
            <rFont val="Tahoma"/>
            <family val="2"/>
            <charset val="204"/>
          </rPr>
          <t>И что-же это такое?:</t>
        </r>
        <r>
          <rPr>
            <sz val="8"/>
            <color indexed="81"/>
            <rFont val="Tahoma"/>
            <family val="2"/>
            <charset val="204"/>
          </rPr>
          <t xml:space="preserve">
  Отмечает те позиции, которые мы заполнили</t>
        </r>
      </text>
    </comment>
    <comment ref="AE275" authorId="1">
      <text>
        <r>
          <rPr>
            <b/>
            <sz val="8"/>
            <color indexed="81"/>
            <rFont val="Tahoma"/>
            <family val="2"/>
            <charset val="204"/>
          </rPr>
          <t>Вмещает 38 позиций.</t>
        </r>
      </text>
    </comment>
  </commentList>
</comments>
</file>

<file path=xl/sharedStrings.xml><?xml version="1.0" encoding="utf-8"?>
<sst xmlns="http://schemas.openxmlformats.org/spreadsheetml/2006/main" count="602" uniqueCount="396">
  <si>
    <t>НЕ ДЛЯ ПЕЧАТИ !!!</t>
  </si>
  <si>
    <t>дата отгрузки:</t>
  </si>
  <si>
    <t>2011г.</t>
  </si>
  <si>
    <t>Накладная №</t>
  </si>
  <si>
    <t>Кому:</t>
  </si>
  <si>
    <t>тел.</t>
  </si>
  <si>
    <t>Адрес:</t>
  </si>
  <si>
    <t>от кого:</t>
  </si>
  <si>
    <t>ê</t>
  </si>
  <si>
    <t>п/н</t>
  </si>
  <si>
    <t>Наименование товара</t>
  </si>
  <si>
    <t>кол-во</t>
  </si>
  <si>
    <t>ед.</t>
  </si>
  <si>
    <t>стоимость</t>
  </si>
  <si>
    <t>стоимость за 1ед.</t>
  </si>
  <si>
    <t>001</t>
  </si>
  <si>
    <t>623х1633</t>
  </si>
  <si>
    <t>шт.</t>
  </si>
  <si>
    <t>002</t>
  </si>
  <si>
    <t>003</t>
  </si>
  <si>
    <t>004</t>
  </si>
  <si>
    <t>согласно бланку заказа</t>
  </si>
  <si>
    <t>к-т</t>
  </si>
  <si>
    <t>005</t>
  </si>
  <si>
    <t>006</t>
  </si>
  <si>
    <t>007</t>
  </si>
  <si>
    <t>008</t>
  </si>
  <si>
    <t>(бел.)</t>
  </si>
  <si>
    <t>009</t>
  </si>
  <si>
    <t>(корич.)</t>
  </si>
  <si>
    <t>010</t>
  </si>
  <si>
    <t>стандарт.</t>
  </si>
  <si>
    <t>011</t>
  </si>
  <si>
    <t>012</t>
  </si>
  <si>
    <t>фрамужные</t>
  </si>
  <si>
    <t>013</t>
  </si>
  <si>
    <t>014</t>
  </si>
  <si>
    <t>усиленные</t>
  </si>
  <si>
    <t>015</t>
  </si>
  <si>
    <t>016</t>
  </si>
  <si>
    <t>Накладки на петли (согласно бланку заказа)</t>
  </si>
  <si>
    <t>017</t>
  </si>
  <si>
    <t>HOPPE</t>
  </si>
  <si>
    <t xml:space="preserve"> + 2 болта</t>
  </si>
  <si>
    <t>018</t>
  </si>
  <si>
    <t>019</t>
  </si>
  <si>
    <t>ROTO</t>
  </si>
  <si>
    <t>020</t>
  </si>
  <si>
    <t>021</t>
  </si>
  <si>
    <t>022</t>
  </si>
  <si>
    <t>023</t>
  </si>
  <si>
    <t>024</t>
  </si>
  <si>
    <t>025</t>
  </si>
  <si>
    <t>Ручка оконная (согласно бланку заказа)</t>
  </si>
  <si>
    <t>Дополнительно</t>
  </si>
  <si>
    <t>026</t>
  </si>
  <si>
    <t>жесть</t>
  </si>
  <si>
    <t>027</t>
  </si>
  <si>
    <t>ECO-50</t>
  </si>
  <si>
    <t>!!</t>
  </si>
  <si>
    <t>028</t>
  </si>
  <si>
    <t>ECO-60</t>
  </si>
  <si>
    <t>м.п.</t>
  </si>
  <si>
    <t>029</t>
  </si>
  <si>
    <t>ECO-70</t>
  </si>
  <si>
    <t>030</t>
  </si>
  <si>
    <t>ECO-80</t>
  </si>
  <si>
    <t>031</t>
  </si>
  <si>
    <t>Rehau-50</t>
  </si>
  <si>
    <t>(на клипсах)</t>
  </si>
  <si>
    <t>032</t>
  </si>
  <si>
    <t>Rehau-80</t>
  </si>
  <si>
    <t>033</t>
  </si>
  <si>
    <t>034</t>
  </si>
  <si>
    <t>Нащельники (согласно бланку заказа)</t>
  </si>
  <si>
    <t>035</t>
  </si>
  <si>
    <t>036</t>
  </si>
  <si>
    <t>037</t>
  </si>
  <si>
    <t>(рус.)</t>
  </si>
  <si>
    <t>038</t>
  </si>
  <si>
    <t>(имп.)</t>
  </si>
  <si>
    <t>039</t>
  </si>
  <si>
    <t>Накладки к подоконнику (согласно бланку заказа)</t>
  </si>
  <si>
    <t>040</t>
  </si>
  <si>
    <t>041</t>
  </si>
  <si>
    <t>042</t>
  </si>
  <si>
    <t>(согласно бланку заказа)</t>
  </si>
  <si>
    <t>043</t>
  </si>
  <si>
    <t xml:space="preserve">(Z-креп.) </t>
  </si>
  <si>
    <t xml:space="preserve"> +крепежный комплект</t>
  </si>
  <si>
    <t>044</t>
  </si>
  <si>
    <t xml:space="preserve">(рулон.) </t>
  </si>
  <si>
    <t>045</t>
  </si>
  <si>
    <t xml:space="preserve">(штоки) </t>
  </si>
  <si>
    <t xml:space="preserve"> + капсулы + псул</t>
  </si>
  <si>
    <t>046</t>
  </si>
  <si>
    <t xml:space="preserve">(на петлях) </t>
  </si>
  <si>
    <t xml:space="preserve"> + магниты, ручки, саморезы</t>
  </si>
  <si>
    <t>047</t>
  </si>
  <si>
    <t xml:space="preserve"> + 8 саморезов</t>
  </si>
  <si>
    <t>048</t>
  </si>
  <si>
    <t>049</t>
  </si>
  <si>
    <t>м/п</t>
  </si>
  <si>
    <t>050</t>
  </si>
  <si>
    <t>Москитная сетка (согласно бланку заказа)</t>
  </si>
  <si>
    <t>051</t>
  </si>
  <si>
    <t>3мм</t>
  </si>
  <si>
    <t>052</t>
  </si>
  <si>
    <t>90гр.</t>
  </si>
  <si>
    <t>053</t>
  </si>
  <si>
    <t>135гр.</t>
  </si>
  <si>
    <t>054</t>
  </si>
  <si>
    <t>360гр.</t>
  </si>
  <si>
    <t xml:space="preserve"> +трубы</t>
  </si>
  <si>
    <t>055</t>
  </si>
  <si>
    <t>20мм</t>
  </si>
  <si>
    <t>056</t>
  </si>
  <si>
    <t>40мм</t>
  </si>
  <si>
    <t>057</t>
  </si>
  <si>
    <t>60мм</t>
  </si>
  <si>
    <t>058</t>
  </si>
  <si>
    <t>100мм</t>
  </si>
  <si>
    <t>059</t>
  </si>
  <si>
    <t>Профиль (согласно бланку заказа)</t>
  </si>
  <si>
    <t>Мелочёвка</t>
  </si>
  <si>
    <t>060</t>
  </si>
  <si>
    <t xml:space="preserve"> +2 самореза</t>
  </si>
  <si>
    <t>061</t>
  </si>
  <si>
    <t>062</t>
  </si>
  <si>
    <t xml:space="preserve"> + пластина +2 самореза</t>
  </si>
  <si>
    <t>063</t>
  </si>
  <si>
    <t>064</t>
  </si>
  <si>
    <t xml:space="preserve"> + 2 подкладки +4 самореза +ключи</t>
  </si>
  <si>
    <t>065</t>
  </si>
  <si>
    <t>066</t>
  </si>
  <si>
    <t>Доп. комплектация (согласно бланку заказа)</t>
  </si>
  <si>
    <t>067</t>
  </si>
  <si>
    <t>ключи, накладки, заглушки (по 3 на ств.)</t>
  </si>
  <si>
    <t>068</t>
  </si>
  <si>
    <t>"Банан"</t>
  </si>
  <si>
    <t>069</t>
  </si>
  <si>
    <t>070</t>
  </si>
  <si>
    <t>"Скоба"</t>
  </si>
  <si>
    <t>071</t>
  </si>
  <si>
    <t>072</t>
  </si>
  <si>
    <t>073</t>
  </si>
  <si>
    <t>"ЛОНДОН"</t>
  </si>
  <si>
    <t>074</t>
  </si>
  <si>
    <t>"Токио"</t>
  </si>
  <si>
    <t>075</t>
  </si>
  <si>
    <t>076</t>
  </si>
  <si>
    <t>Ручка вх. двери (согласно бланку заказа)</t>
  </si>
  <si>
    <t>077</t>
  </si>
  <si>
    <t xml:space="preserve"> +пластина</t>
  </si>
  <si>
    <t>078</t>
  </si>
  <si>
    <t>079</t>
  </si>
  <si>
    <t>080</t>
  </si>
  <si>
    <t>081</t>
  </si>
  <si>
    <t>Доводчик (согласно бланку заказа)</t>
  </si>
  <si>
    <t>Ленты</t>
  </si>
  <si>
    <t>082</t>
  </si>
  <si>
    <t>для оконных рам</t>
  </si>
  <si>
    <t>083</t>
  </si>
  <si>
    <t>для эркерных соединений</t>
  </si>
  <si>
    <t>084</t>
  </si>
  <si>
    <t>под водоотлив</t>
  </si>
  <si>
    <t>085</t>
  </si>
  <si>
    <t>(под мокрую отделку)</t>
  </si>
  <si>
    <t>086</t>
  </si>
  <si>
    <t>(фольга)</t>
  </si>
  <si>
    <t>Расходники</t>
  </si>
  <si>
    <t>087</t>
  </si>
  <si>
    <t>088</t>
  </si>
  <si>
    <t>(удлиненная)</t>
  </si>
  <si>
    <t>089</t>
  </si>
  <si>
    <t>(для ал.лоджий)</t>
  </si>
  <si>
    <t>090</t>
  </si>
  <si>
    <t>10х152</t>
  </si>
  <si>
    <t>091</t>
  </si>
  <si>
    <t>10х182</t>
  </si>
  <si>
    <t>092</t>
  </si>
  <si>
    <t>10х202</t>
  </si>
  <si>
    <t>093</t>
  </si>
  <si>
    <t>10х132</t>
  </si>
  <si>
    <t>094</t>
  </si>
  <si>
    <t>095</t>
  </si>
  <si>
    <t>096</t>
  </si>
  <si>
    <t xml:space="preserve"> 4,2х16</t>
  </si>
  <si>
    <t>097</t>
  </si>
  <si>
    <t>4,2х32 бур</t>
  </si>
  <si>
    <t>098</t>
  </si>
  <si>
    <t>4,2х50 бур</t>
  </si>
  <si>
    <t>099</t>
  </si>
  <si>
    <t>5х50</t>
  </si>
  <si>
    <t>100</t>
  </si>
  <si>
    <t>6х70</t>
  </si>
  <si>
    <t>101</t>
  </si>
  <si>
    <t>6х80</t>
  </si>
  <si>
    <t>102</t>
  </si>
  <si>
    <t>6х100</t>
  </si>
  <si>
    <t>103</t>
  </si>
  <si>
    <t>6х120</t>
  </si>
  <si>
    <t>104</t>
  </si>
  <si>
    <t>105</t>
  </si>
  <si>
    <t>106</t>
  </si>
  <si>
    <t>8х60</t>
  </si>
  <si>
    <t>107</t>
  </si>
  <si>
    <t>8х40</t>
  </si>
  <si>
    <t>108</t>
  </si>
  <si>
    <t>6х30</t>
  </si>
  <si>
    <t>109</t>
  </si>
  <si>
    <t>110</t>
  </si>
  <si>
    <t>111</t>
  </si>
  <si>
    <t>(бесцвет.)</t>
  </si>
  <si>
    <t>112</t>
  </si>
  <si>
    <t>65л.</t>
  </si>
  <si>
    <t>113</t>
  </si>
  <si>
    <t>114</t>
  </si>
  <si>
    <t>Силикон</t>
  </si>
  <si>
    <t>115</t>
  </si>
  <si>
    <t>116</t>
  </si>
  <si>
    <t>(прозрач.)</t>
  </si>
  <si>
    <t>117</t>
  </si>
  <si>
    <t>118</t>
  </si>
  <si>
    <t>119</t>
  </si>
  <si>
    <t>(разной толщины)</t>
  </si>
  <si>
    <t>120</t>
  </si>
  <si>
    <t>Разное</t>
  </si>
  <si>
    <t>121</t>
  </si>
  <si>
    <t>Набор по уходу за окнами</t>
  </si>
  <si>
    <t>122</t>
  </si>
  <si>
    <t>Защитные жалюзи + 2 пульта</t>
  </si>
  <si>
    <t>123</t>
  </si>
  <si>
    <t>Руллонные шторы (короб и напровл.)</t>
  </si>
  <si>
    <t>124</t>
  </si>
  <si>
    <t>Комплект пошаг. микропров. с ответной пл. (правый)</t>
  </si>
  <si>
    <t>125</t>
  </si>
  <si>
    <t>Сендвич белый 10мм 1500х3000</t>
  </si>
  <si>
    <t>126</t>
  </si>
  <si>
    <t>Проф. Труба 60х30</t>
  </si>
  <si>
    <t>127</t>
  </si>
  <si>
    <t>Арматура 10мм.</t>
  </si>
  <si>
    <t>128</t>
  </si>
  <si>
    <t>Металлическая полоса 40мм.</t>
  </si>
  <si>
    <t>129</t>
  </si>
  <si>
    <t>Краска-грунт + кисть и перчатки</t>
  </si>
  <si>
    <t>компл.</t>
  </si>
  <si>
    <t>130</t>
  </si>
  <si>
    <t>Стыковочные пластины  металлич.</t>
  </si>
  <si>
    <t>131</t>
  </si>
  <si>
    <t>Ответная планка для замка №49 (лев.+прав.)</t>
  </si>
  <si>
    <t>132</t>
  </si>
  <si>
    <t>Усилитель 561890, 560700 + армир.70х6</t>
  </si>
  <si>
    <t>133</t>
  </si>
  <si>
    <t>Сварочный аппарат с маской + электроды</t>
  </si>
  <si>
    <t>134</t>
  </si>
  <si>
    <t>Нажимной гарнитур НОРРЕ + накладки (бел./бел.)</t>
  </si>
  <si>
    <t>135</t>
  </si>
  <si>
    <t>Штапики арт. 560510 золотой дуб.</t>
  </si>
  <si>
    <t>136</t>
  </si>
  <si>
    <t>Мосты под с.п.</t>
  </si>
  <si>
    <t>137</t>
  </si>
  <si>
    <t>Ответные планки + саморезs 4х25</t>
  </si>
  <si>
    <t>138</t>
  </si>
  <si>
    <t xml:space="preserve">Фурнитура ROTO </t>
  </si>
  <si>
    <t>139</t>
  </si>
  <si>
    <t>Уплатнитель 865002 (чёрный)</t>
  </si>
  <si>
    <t>п.м.</t>
  </si>
  <si>
    <t>140</t>
  </si>
  <si>
    <t>Скотч бумажный</t>
  </si>
  <si>
    <t>141</t>
  </si>
  <si>
    <t>Штапики арт. 560580 бел. - 1068мм</t>
  </si>
  <si>
    <t>142</t>
  </si>
  <si>
    <t>Фальш 47мм</t>
  </si>
  <si>
    <t>143</t>
  </si>
  <si>
    <t>Соедин.пр. с армир. 65мм</t>
  </si>
  <si>
    <t>144</t>
  </si>
  <si>
    <t>Алюмин. раздвижная лоджия (рама + 3 створки + 1 глухарь)</t>
  </si>
  <si>
    <t>145</t>
  </si>
  <si>
    <t>Лента оградительная (вернуть)</t>
  </si>
  <si>
    <t>146</t>
  </si>
  <si>
    <t>Уплотнитель "Шлегель"</t>
  </si>
  <si>
    <t>147</t>
  </si>
  <si>
    <t>Удлинитель</t>
  </si>
  <si>
    <t>148</t>
  </si>
  <si>
    <t>Малая отрезная машина + диски по металлу (вернуть)</t>
  </si>
  <si>
    <t>149</t>
  </si>
  <si>
    <t>Стремянка</t>
  </si>
  <si>
    <t>150</t>
  </si>
  <si>
    <t>Веревки (вернуть)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</si>
  <si>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</si>
  <si>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</si>
  <si>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</si>
  <si>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</si>
  <si>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</si>
  <si>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</si>
  <si>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</si>
  <si>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</si>
  <si>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</si>
  <si>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</si>
  <si>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</si>
  <si>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</si>
  <si>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</si>
  <si>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</si>
  <si>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</si>
  <si>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</si>
  <si>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</si>
  <si>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</si>
  <si>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</si>
  <si>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</si>
  <si>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</si>
  <si>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</si>
  <si>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</si>
  <si>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</si>
  <si>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</si>
  <si>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</si>
  <si>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</si>
  <si>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</si>
  <si>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</si>
  <si>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</si>
  <si>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</si>
  <si>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</si>
  <si>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</si>
  <si>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</si>
  <si>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</si>
  <si>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</si>
  <si>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</si>
  <si>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</si>
  <si>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</si>
  <si>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</si>
  <si>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</si>
  <si>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</si>
  <si>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</si>
  <si>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</si>
  <si>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</si>
  <si>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</si>
  <si>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</si>
  <si>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</si>
  <si>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</si>
  <si>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</si>
  <si>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</si>
  <si>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</si>
  <si>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</si>
  <si>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</si>
  <si>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</si>
  <si>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</si>
  <si>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</si>
  <si>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</si>
  <si>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</si>
  <si>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</si>
  <si>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</si>
  <si>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</si>
  <si>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</si>
  <si>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</si>
  <si>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</si>
  <si>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</si>
  <si>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</si>
  <si>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</si>
  <si>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</si>
  <si>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</si>
  <si>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</si>
  <si>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</si>
  <si>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</si>
  <si>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</si>
  <si>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</si>
  <si>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</si>
  <si>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</si>
  <si>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</si>
  <si>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</si>
  <si>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</si>
  <si>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</si>
  <si>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</si>
  <si>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</si>
  <si>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</si>
  <si>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</si>
  <si>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</si>
  <si>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</si>
  <si>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</si>
  <si>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</si>
  <si>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</si>
  <si>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</si>
  <si>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</si>
  <si>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</si>
  <si>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</si>
  <si>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</si>
  <si>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</si>
  <si>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</si>
  <si>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</si>
  <si>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</si>
  <si>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 xml:space="preserve">Стоимость расходных материалов: </t>
  </si>
  <si>
    <t>Сдал:</t>
  </si>
  <si>
    <t xml:space="preserve"> </t>
  </si>
  <si>
    <t>Принял:</t>
  </si>
  <si>
    <t xml:space="preserve"> =&gt;</t>
  </si>
  <si>
    <t>ДЛЯ ПЕЧАТИ !!!</t>
  </si>
  <si>
    <t>арт.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</si>
</sst>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&quot;.&quot;##&quot;.08&quot;"/>
    <numFmt numFmtId="165" formatCode="_-* #,##0.00\ [$р.-423]_-;\-* #,##0.00\ [$р.-423]_-;_-* &quot;-&quot;??\ [$р.-423]_-;_-@_-"/>
    <numFmt numFmtId="166" formatCode="##&quot;.&quot;##&quot;.&quot;"/>
    <numFmt numFmtId="167" formatCode="#"/>
    <numFmt numFmtId="168" formatCode="_-* #,##0\ _р_._-;\-* #,##0\ _р_._-;_-* &quot;-&quot;\ _р_._-;_-@_-"/>
    <numFmt numFmtId="169" formatCode="_-* #,##0.00\ _р_._-;\-* #,##0.00\ _р_._-;_-* &quot;-&quot;??\ _р_._-;_-@_-"/>
  </numFmts>
  <fonts count="68" x14ac:knownFonts="1">
    <font>
      <sz val="10"/>
      <name val="Arial"/>
    </font>
    <font>
      <sz val="11"/>
      <color theme="0"/>
      <name val="Courier New"/>
      <family val="3"/>
      <charset val="204"/>
    </font>
    <font>
      <sz val="11"/>
      <name val="Courier New"/>
      <family val="3"/>
      <charset val="204"/>
    </font>
    <font>
      <b/>
      <sz val="16"/>
      <color indexed="10"/>
      <name val="Courier New"/>
      <family val="3"/>
      <charset val="204"/>
    </font>
    <font>
      <b/>
      <sz val="11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b/>
      <sz val="10"/>
      <color indexed="12"/>
      <name val="Courier New"/>
      <family val="3"/>
      <charset val="204"/>
    </font>
    <font>
      <sz val="8"/>
      <name val="Courier New"/>
      <family val="3"/>
      <charset val="204"/>
    </font>
    <font>
      <b/>
      <sz val="14"/>
      <name val="Courier New"/>
      <family val="3"/>
      <charset val="204"/>
    </font>
    <font>
      <b/>
      <sz val="10"/>
      <name val="Arial"/>
      <family val="2"/>
      <charset val="204"/>
    </font>
    <font>
      <b/>
      <sz val="10"/>
      <color indexed="10"/>
      <name val="Arial Black"/>
      <family val="2"/>
      <charset val="204"/>
    </font>
    <font>
      <b/>
      <sz val="10"/>
      <name val="Courier New"/>
      <family val="3"/>
      <charset val="204"/>
    </font>
    <font>
      <sz val="10"/>
      <name val="Arial Narrow"/>
      <family val="2"/>
      <charset val="204"/>
    </font>
    <font>
      <sz val="12"/>
      <name val="Arial"/>
      <family val="2"/>
      <charset val="204"/>
    </font>
    <font>
      <i/>
      <sz val="10"/>
      <name val="Arial Narrow"/>
      <family val="2"/>
      <charset val="204"/>
    </font>
    <font>
      <i/>
      <sz val="10"/>
      <name val="Courier New"/>
      <family val="3"/>
      <charset val="204"/>
    </font>
    <font>
      <sz val="11"/>
      <color indexed="10"/>
      <name val="Wingdings"/>
      <charset val="2"/>
    </font>
    <font>
      <sz val="9"/>
      <name val="Arial Narrow"/>
      <family val="2"/>
      <charset val="204"/>
    </font>
    <font>
      <sz val="10"/>
      <color theme="0"/>
      <name val="Arial Narrow"/>
      <family val="2"/>
      <charset val="204"/>
    </font>
    <font>
      <sz val="8"/>
      <color indexed="9"/>
      <name val="Arial Narrow"/>
      <family val="2"/>
      <charset val="204"/>
    </font>
    <font>
      <sz val="6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Arial Narrow"/>
      <family val="2"/>
      <charset val="204"/>
    </font>
    <font>
      <b/>
      <i/>
      <sz val="10"/>
      <color theme="0" tint="-0.499984740745262"/>
      <name val="Arial Narrow"/>
      <family val="2"/>
      <charset val="204"/>
    </font>
    <font>
      <i/>
      <sz val="8"/>
      <name val="Arial Narrow"/>
      <family val="2"/>
      <charset val="204"/>
    </font>
    <font>
      <b/>
      <sz val="10"/>
      <color theme="0"/>
      <name val="Arial Narrow"/>
      <family val="2"/>
      <charset val="204"/>
    </font>
    <font>
      <sz val="10"/>
      <color theme="0"/>
      <name val="Arial"/>
      <family val="2"/>
      <charset val="204"/>
    </font>
    <font>
      <b/>
      <i/>
      <sz val="10"/>
      <color theme="9" tint="-0.499984740745262"/>
      <name val="Arial Narrow"/>
      <family val="2"/>
      <charset val="204"/>
    </font>
    <font>
      <i/>
      <sz val="8"/>
      <name val="Arial"/>
      <family val="2"/>
      <charset val="204"/>
    </font>
    <font>
      <b/>
      <i/>
      <sz val="10"/>
      <color rgb="FF002060"/>
      <name val="Arial Narrow"/>
      <family val="2"/>
      <charset val="204"/>
    </font>
    <font>
      <sz val="10"/>
      <color rgb="FF002060"/>
      <name val="Arial"/>
      <family val="2"/>
      <charset val="204"/>
    </font>
    <font>
      <b/>
      <i/>
      <sz val="10"/>
      <color theme="0"/>
      <name val="Arial Narrow"/>
      <family val="2"/>
      <charset val="204"/>
    </font>
    <font>
      <i/>
      <sz val="8"/>
      <color rgb="FFFF0000"/>
      <name val="Arial Narrow"/>
      <family val="2"/>
      <charset val="204"/>
    </font>
    <font>
      <i/>
      <sz val="8"/>
      <color rgb="FFFF0000"/>
      <name val="Arial"/>
      <family val="2"/>
      <charset val="204"/>
    </font>
    <font>
      <i/>
      <sz val="8"/>
      <color theme="0"/>
      <name val="Arial Narrow"/>
      <family val="2"/>
      <charset val="204"/>
    </font>
    <font>
      <sz val="11"/>
      <name val="Arial Narrow"/>
      <family val="2"/>
      <charset val="204"/>
    </font>
    <font>
      <sz val="6"/>
      <color theme="0"/>
      <name val="Courier New"/>
      <family val="3"/>
      <charset val="204"/>
    </font>
    <font>
      <sz val="8"/>
      <color theme="0"/>
      <name val="Arial Narrow"/>
      <family val="2"/>
      <charset val="204"/>
    </font>
    <font>
      <b/>
      <sz val="12"/>
      <color theme="0"/>
      <name val="Arial Narrow"/>
      <family val="2"/>
      <charset val="204"/>
    </font>
    <font>
      <i/>
      <sz val="10"/>
      <color rgb="FF002060"/>
      <name val="Arial Narrow"/>
      <family val="2"/>
      <charset val="204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i/>
      <sz val="8"/>
      <color theme="0"/>
      <name val="Arial"/>
      <family val="2"/>
      <charset val="204"/>
    </font>
    <font>
      <i/>
      <sz val="10"/>
      <color rgb="FF002060"/>
      <name val="Arial"/>
      <family val="2"/>
      <charset val="204"/>
    </font>
    <font>
      <b/>
      <sz val="10"/>
      <color theme="0"/>
      <name val="Arial"/>
      <family val="2"/>
      <charset val="204"/>
    </font>
    <font>
      <i/>
      <sz val="10"/>
      <color theme="0"/>
      <name val="Arial"/>
      <family val="2"/>
      <charset val="204"/>
    </font>
    <font>
      <b/>
      <i/>
      <sz val="10"/>
      <name val="Arial Narrow"/>
      <family val="2"/>
      <charset val="204"/>
    </font>
    <font>
      <b/>
      <i/>
      <sz val="10"/>
      <color rgb="FF00206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2060"/>
      <name val="Arial Narrow"/>
      <family val="2"/>
      <charset val="204"/>
    </font>
    <font>
      <b/>
      <i/>
      <sz val="10"/>
      <color theme="0" tint="-0.34998626667073579"/>
      <name val="Arial Narrow"/>
      <family val="2"/>
      <charset val="204"/>
    </font>
    <font>
      <i/>
      <sz val="8"/>
      <color theme="0" tint="-0.499984740745262"/>
      <name val="Arial Narrow"/>
      <family val="2"/>
      <charset val="204"/>
    </font>
    <font>
      <sz val="6"/>
      <color theme="0"/>
      <name val="Arial Narrow"/>
      <family val="2"/>
      <charset val="204"/>
    </font>
    <font>
      <sz val="5"/>
      <color theme="0"/>
      <name val="Courier New"/>
      <family val="3"/>
      <charset val="204"/>
    </font>
    <font>
      <sz val="5"/>
      <name val="Courier New"/>
      <family val="3"/>
      <charset val="204"/>
    </font>
    <font>
      <b/>
      <sz val="8"/>
      <color theme="0"/>
      <name val="Courier New"/>
      <family val="3"/>
      <charset val="204"/>
    </font>
    <font>
      <sz val="10"/>
      <color indexed="9"/>
      <name val="Arial Narrow"/>
      <family val="2"/>
      <charset val="204"/>
    </font>
    <font>
      <sz val="10"/>
      <color indexed="9"/>
      <name val="Courier New"/>
      <family val="3"/>
      <charset val="204"/>
    </font>
    <font>
      <sz val="11"/>
      <color theme="0"/>
      <name val="Wingdings"/>
      <charset val="2"/>
    </font>
    <font>
      <b/>
      <sz val="12"/>
      <name val="Arial Narrow"/>
      <family val="2"/>
      <charset val="204"/>
    </font>
    <font>
      <sz val="8"/>
      <color theme="0"/>
      <name val="Courier New"/>
      <family val="3"/>
      <charset val="204"/>
    </font>
    <font>
      <sz val="6"/>
      <color rgb="FFFF5050"/>
      <name val="Arial Narrow"/>
      <family val="2"/>
      <charset val="204"/>
    </font>
    <font>
      <sz val="7"/>
      <name val="Arial Narrow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lightDown">
        <fgColor indexed="44"/>
        <bgColor indexed="15"/>
      </patternFill>
    </fill>
    <fill>
      <patternFill patternType="lightUp">
        <fgColor indexed="43"/>
        <bgColor indexed="22"/>
      </patternFill>
    </fill>
    <fill>
      <patternFill patternType="lightUp">
        <fgColor indexed="43"/>
      </patternFill>
    </fill>
    <fill>
      <patternFill patternType="solid">
        <fgColor indexed="10"/>
        <bgColor indexed="64"/>
      </patternFill>
    </fill>
    <fill>
      <patternFill patternType="lightUp">
        <fgColor rgb="FFFFFF99"/>
      </patternFill>
    </fill>
    <fill>
      <patternFill patternType="solid">
        <fgColor indexed="8"/>
        <bgColor indexed="64"/>
      </patternFill>
    </fill>
    <fill>
      <patternFill patternType="lightUp">
        <fgColor rgb="FFFFFF99"/>
        <bgColor theme="0"/>
      </patternFill>
    </fill>
    <fill>
      <patternFill patternType="solid">
        <fgColor theme="0"/>
        <bgColor indexed="64"/>
      </patternFill>
    </fill>
    <fill>
      <patternFill patternType="lightUp">
        <fgColor indexed="43"/>
        <bgColor rgb="FF00B0F0"/>
      </patternFill>
    </fill>
    <fill>
      <patternFill patternType="lightDown">
        <fgColor theme="0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lightUp">
        <fgColor rgb="FFFFFF99"/>
        <bgColor rgb="FF92D050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43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168" fontId="67" fillId="0" borderId="0" applyFont="0" applyFill="0" applyBorder="0" applyAlignment="0" applyProtection="0"/>
    <xf numFmtId="169" fontId="67" fillId="0" borderId="0" applyFont="0" applyFill="0" applyBorder="0" applyAlignment="0" applyProtection="0"/>
  </cellStyleXfs>
  <cellXfs count="667">
    <xf numFmtId="0" fontId="0" fillId="0" borderId="0" xfId="0"/>
    <xf numFmtId="0" fontId="1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6" fillId="4" borderId="0" xfId="0" applyFont="1" applyFill="1" applyBorder="1" applyAlignment="1" applyProtection="1">
      <alignment vertical="center"/>
    </xf>
    <xf numFmtId="0" fontId="7" fillId="4" borderId="0" xfId="0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top"/>
    </xf>
    <xf numFmtId="0" fontId="8" fillId="5" borderId="4" xfId="0" applyFont="1" applyFill="1" applyBorder="1" applyAlignment="1" applyProtection="1">
      <alignment vertical="center"/>
    </xf>
    <xf numFmtId="0" fontId="8" fillId="5" borderId="4" xfId="0" applyFont="1" applyFill="1" applyBorder="1" applyAlignment="1" applyProtection="1">
      <alignment horizontal="left"/>
    </xf>
    <xf numFmtId="0" fontId="6" fillId="5" borderId="4" xfId="0" applyFont="1" applyFill="1" applyBorder="1" applyAlignment="1" applyProtection="1">
      <alignment vertical="top"/>
    </xf>
    <xf numFmtId="0" fontId="6" fillId="5" borderId="0" xfId="0" applyFont="1" applyFill="1" applyAlignment="1" applyProtection="1">
      <alignment vertical="center"/>
    </xf>
    <xf numFmtId="0" fontId="6" fillId="5" borderId="5" xfId="0" applyFont="1" applyFill="1" applyBorder="1" applyAlignment="1" applyProtection="1">
      <alignment vertical="center"/>
    </xf>
    <xf numFmtId="0" fontId="2" fillId="5" borderId="0" xfId="0" applyFont="1" applyFill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0" fontId="10" fillId="5" borderId="0" xfId="0" applyFont="1" applyFill="1" applyAlignment="1" applyProtection="1">
      <alignment vertical="center"/>
    </xf>
    <xf numFmtId="49" fontId="6" fillId="6" borderId="4" xfId="0" applyNumberFormat="1" applyFont="1" applyFill="1" applyBorder="1" applyAlignment="1" applyProtection="1">
      <alignment horizontal="center" vertical="center" shrinkToFit="1"/>
      <protection locked="0"/>
    </xf>
    <xf numFmtId="164" fontId="11" fillId="5" borderId="0" xfId="0" applyNumberFormat="1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left" vertical="top"/>
    </xf>
    <xf numFmtId="0" fontId="10" fillId="5" borderId="0" xfId="0" applyFont="1" applyFill="1" applyAlignment="1" applyProtection="1">
      <alignment horizontal="left" vertical="top"/>
    </xf>
    <xf numFmtId="0" fontId="13" fillId="7" borderId="4" xfId="0" applyFont="1" applyFill="1" applyBorder="1" applyAlignment="1" applyProtection="1">
      <alignment horizontal="left" vertical="top"/>
    </xf>
    <xf numFmtId="0" fontId="5" fillId="7" borderId="4" xfId="0" applyFont="1" applyFill="1" applyBorder="1" applyAlignment="1" applyProtection="1">
      <alignment horizontal="left" vertical="top"/>
    </xf>
    <xf numFmtId="0" fontId="13" fillId="5" borderId="0" xfId="0" applyFont="1" applyFill="1" applyBorder="1" applyAlignment="1" applyProtection="1">
      <alignment horizontal="right"/>
    </xf>
    <xf numFmtId="0" fontId="13" fillId="7" borderId="4" xfId="0" applyFont="1" applyFill="1" applyBorder="1" applyAlignment="1" applyProtection="1">
      <alignment horizontal="center" vertical="top"/>
    </xf>
    <xf numFmtId="0" fontId="13" fillId="5" borderId="0" xfId="0" applyFont="1" applyFill="1" applyBorder="1" applyAlignment="1" applyProtection="1">
      <alignment horizontal="left" vertical="top"/>
    </xf>
    <xf numFmtId="0" fontId="14" fillId="5" borderId="0" xfId="0" applyFont="1" applyFill="1" applyBorder="1" applyAlignment="1" applyProtection="1">
      <alignment vertical="top"/>
    </xf>
    <xf numFmtId="0" fontId="15" fillId="5" borderId="0" xfId="0" applyFont="1" applyFill="1" applyBorder="1" applyAlignment="1" applyProtection="1">
      <alignment horizontal="left" vertical="top"/>
    </xf>
    <xf numFmtId="0" fontId="15" fillId="5" borderId="0" xfId="0" applyFont="1" applyFill="1" applyAlignment="1" applyProtection="1">
      <alignment horizontal="left" vertical="top"/>
    </xf>
    <xf numFmtId="0" fontId="13" fillId="5" borderId="6" xfId="0" applyFont="1" applyFill="1" applyBorder="1" applyAlignment="1" applyProtection="1">
      <alignment horizontal="center" vertical="top"/>
    </xf>
    <xf numFmtId="0" fontId="6" fillId="5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right" vertical="center"/>
    </xf>
    <xf numFmtId="49" fontId="16" fillId="5" borderId="0" xfId="0" applyNumberFormat="1" applyFont="1" applyFill="1" applyBorder="1" applyAlignment="1" applyProtection="1">
      <alignment horizontal="right" vertical="center"/>
    </xf>
    <xf numFmtId="0" fontId="17" fillId="2" borderId="0" xfId="0" applyFont="1" applyFill="1" applyAlignment="1" applyProtection="1">
      <alignment horizontal="center" vertical="center"/>
    </xf>
    <xf numFmtId="0" fontId="18" fillId="7" borderId="7" xfId="0" applyFont="1" applyFill="1" applyBorder="1" applyAlignment="1" applyProtection="1">
      <alignment horizontal="right" vertical="center"/>
    </xf>
    <xf numFmtId="0" fontId="13" fillId="7" borderId="8" xfId="0" applyFont="1" applyFill="1" applyBorder="1" applyAlignment="1" applyProtection="1">
      <alignment vertical="center"/>
    </xf>
    <xf numFmtId="0" fontId="13" fillId="7" borderId="8" xfId="0" applyFont="1" applyFill="1" applyBorder="1" applyAlignment="1" applyProtection="1">
      <alignment horizontal="center" vertical="center"/>
    </xf>
    <xf numFmtId="0" fontId="0" fillId="7" borderId="8" xfId="0" applyFill="1" applyBorder="1" applyAlignment="1" applyProtection="1">
      <alignment horizontal="center" vertical="center"/>
    </xf>
    <xf numFmtId="0" fontId="13" fillId="7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vertical="center"/>
    </xf>
    <xf numFmtId="0" fontId="6" fillId="5" borderId="11" xfId="0" applyFont="1" applyFill="1" applyBorder="1" applyAlignment="1" applyProtection="1">
      <alignment vertical="center"/>
    </xf>
    <xf numFmtId="0" fontId="13" fillId="5" borderId="7" xfId="0" applyFont="1" applyFill="1" applyBorder="1" applyAlignment="1" applyProtection="1">
      <alignment horizontal="center" vertical="center"/>
    </xf>
    <xf numFmtId="0" fontId="19" fillId="2" borderId="0" xfId="0" applyFont="1" applyFill="1" applyAlignment="1" applyProtection="1">
      <alignment horizontal="right" vertical="center"/>
    </xf>
    <xf numFmtId="0" fontId="20" fillId="8" borderId="0" xfId="0" applyFont="1" applyFill="1" applyAlignment="1" applyProtection="1">
      <alignment horizontal="right" vertical="center"/>
    </xf>
    <xf numFmtId="49" fontId="21" fillId="9" borderId="12" xfId="0" applyNumberFormat="1" applyFont="1" applyFill="1" applyBorder="1" applyAlignment="1" applyProtection="1">
      <alignment horizontal="right" shrinkToFit="1"/>
    </xf>
    <xf numFmtId="0" fontId="22" fillId="7" borderId="13" xfId="1" applyFont="1" applyFill="1" applyBorder="1" applyAlignment="1" applyProtection="1">
      <alignment vertical="center" wrapText="1"/>
    </xf>
    <xf numFmtId="0" fontId="22" fillId="7" borderId="14" xfId="1" applyFont="1" applyFill="1" applyBorder="1" applyAlignment="1" applyProtection="1">
      <alignment vertical="center" wrapText="1"/>
    </xf>
    <xf numFmtId="0" fontId="15" fillId="0" borderId="14" xfId="1" applyFont="1" applyFill="1" applyBorder="1" applyAlignment="1" applyProtection="1">
      <alignment vertical="center" shrinkToFit="1"/>
      <protection locked="0"/>
    </xf>
    <xf numFmtId="0" fontId="15" fillId="0" borderId="15" xfId="1" applyFont="1" applyFill="1" applyBorder="1" applyAlignment="1" applyProtection="1">
      <alignment vertical="center" shrinkToFit="1"/>
      <protection locked="0"/>
    </xf>
    <xf numFmtId="0" fontId="13" fillId="10" borderId="16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16" xfId="0" applyNumberFormat="1" applyFill="1" applyBorder="1" applyAlignment="1" applyProtection="1">
      <alignment horizontal="right" vertical="center" shrinkToFit="1"/>
      <protection locked="0"/>
    </xf>
    <xf numFmtId="0" fontId="13" fillId="7" borderId="16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16" xfId="0" applyFont="1" applyFill="1" applyBorder="1" applyAlignment="1" applyProtection="1">
      <alignment horizontal="center" vertical="center" shrinkToFit="1"/>
      <protection locked="0"/>
    </xf>
    <xf numFmtId="165" fontId="13" fillId="7" borderId="13" xfId="1" applyNumberFormat="1" applyFont="1" applyFill="1" applyBorder="1" applyAlignment="1" applyProtection="1">
      <alignment horizontal="right" vertical="center" shrinkToFit="1"/>
    </xf>
    <xf numFmtId="165" fontId="13" fillId="7" borderId="14" xfId="1" applyNumberFormat="1" applyFont="1" applyFill="1" applyBorder="1" applyAlignment="1" applyProtection="1">
      <alignment horizontal="right" vertical="center" shrinkToFit="1"/>
    </xf>
    <xf numFmtId="165" fontId="13" fillId="7" borderId="17" xfId="1" applyNumberFormat="1" applyFont="1" applyFill="1" applyBorder="1" applyAlignment="1" applyProtection="1">
      <alignment horizontal="right" vertical="center" shrinkToFit="1"/>
    </xf>
    <xf numFmtId="165" fontId="13" fillId="5" borderId="18" xfId="1" applyNumberFormat="1" applyFont="1" applyFill="1" applyBorder="1" applyAlignment="1" applyProtection="1">
      <alignment horizontal="right" vertical="center"/>
    </xf>
    <xf numFmtId="165" fontId="13" fillId="5" borderId="14" xfId="1" applyNumberFormat="1" applyFont="1" applyFill="1" applyBorder="1" applyAlignment="1" applyProtection="1">
      <alignment horizontal="right" vertical="center"/>
    </xf>
    <xf numFmtId="165" fontId="13" fillId="5" borderId="17" xfId="1" applyNumberFormat="1" applyFont="1" applyFill="1" applyBorder="1" applyAlignment="1" applyProtection="1">
      <alignment horizontal="right" vertical="center"/>
    </xf>
    <xf numFmtId="49" fontId="23" fillId="9" borderId="19" xfId="0" applyNumberFormat="1" applyFont="1" applyFill="1" applyBorder="1" applyAlignment="1" applyProtection="1">
      <alignment horizontal="right" shrinkToFit="1"/>
    </xf>
    <xf numFmtId="0" fontId="22" fillId="7" borderId="20" xfId="1" applyFont="1" applyFill="1" applyBorder="1" applyAlignment="1" applyProtection="1">
      <alignment vertical="center" wrapText="1"/>
    </xf>
    <xf numFmtId="0" fontId="22" fillId="7" borderId="6" xfId="1" applyFont="1" applyFill="1" applyBorder="1" applyAlignment="1" applyProtection="1">
      <alignment vertical="center" wrapText="1"/>
    </xf>
    <xf numFmtId="0" fontId="15" fillId="0" borderId="6" xfId="1" applyFont="1" applyFill="1" applyBorder="1" applyAlignment="1" applyProtection="1">
      <alignment vertical="center" shrinkToFit="1"/>
      <protection locked="0"/>
    </xf>
    <xf numFmtId="0" fontId="15" fillId="0" borderId="21" xfId="1" applyFont="1" applyFill="1" applyBorder="1" applyAlignment="1" applyProtection="1">
      <alignment vertical="center" shrinkToFit="1"/>
      <protection locked="0"/>
    </xf>
    <xf numFmtId="0" fontId="13" fillId="10" borderId="22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22" xfId="0" applyNumberFormat="1" applyFill="1" applyBorder="1" applyAlignment="1" applyProtection="1">
      <alignment horizontal="right" vertical="center" shrinkToFit="1"/>
      <protection locked="0"/>
    </xf>
    <xf numFmtId="0" fontId="13" fillId="7" borderId="22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22" xfId="0" applyFont="1" applyFill="1" applyBorder="1" applyAlignment="1" applyProtection="1">
      <alignment horizontal="center" vertical="center" shrinkToFit="1"/>
      <protection locked="0"/>
    </xf>
    <xf numFmtId="165" fontId="13" fillId="7" borderId="20" xfId="1" applyNumberFormat="1" applyFont="1" applyFill="1" applyBorder="1" applyAlignment="1" applyProtection="1">
      <alignment horizontal="right" vertical="center" shrinkToFit="1"/>
    </xf>
    <xf numFmtId="165" fontId="13" fillId="7" borderId="6" xfId="1" applyNumberFormat="1" applyFont="1" applyFill="1" applyBorder="1" applyAlignment="1" applyProtection="1">
      <alignment horizontal="right" vertical="center" shrinkToFit="1"/>
    </xf>
    <xf numFmtId="165" fontId="13" fillId="7" borderId="23" xfId="1" applyNumberFormat="1" applyFont="1" applyFill="1" applyBorder="1" applyAlignment="1" applyProtection="1">
      <alignment horizontal="right" vertical="center" shrinkToFit="1"/>
    </xf>
    <xf numFmtId="165" fontId="13" fillId="5" borderId="24" xfId="1" applyNumberFormat="1" applyFont="1" applyFill="1" applyBorder="1" applyAlignment="1" applyProtection="1">
      <alignment horizontal="right" vertical="center"/>
    </xf>
    <xf numFmtId="165" fontId="13" fillId="5" borderId="6" xfId="1" applyNumberFormat="1" applyFont="1" applyFill="1" applyBorder="1" applyAlignment="1" applyProtection="1">
      <alignment horizontal="right" vertical="center"/>
    </xf>
    <xf numFmtId="165" fontId="13" fillId="5" borderId="23" xfId="1" applyNumberFormat="1" applyFont="1" applyFill="1" applyBorder="1" applyAlignment="1" applyProtection="1">
      <alignment horizontal="right" vertical="center"/>
    </xf>
    <xf numFmtId="49" fontId="23" fillId="9" borderId="25" xfId="0" applyNumberFormat="1" applyFont="1" applyFill="1" applyBorder="1" applyAlignment="1" applyProtection="1">
      <alignment horizontal="right" shrinkToFit="1"/>
    </xf>
    <xf numFmtId="0" fontId="22" fillId="7" borderId="26" xfId="1" applyFont="1" applyFill="1" applyBorder="1" applyAlignment="1" applyProtection="1">
      <alignment vertical="center" wrapText="1"/>
    </xf>
    <xf numFmtId="0" fontId="22" fillId="7" borderId="27" xfId="1" applyFont="1" applyFill="1" applyBorder="1" applyAlignment="1" applyProtection="1">
      <alignment vertical="center" wrapText="1"/>
    </xf>
    <xf numFmtId="0" fontId="15" fillId="0" borderId="27" xfId="1" applyFont="1" applyFill="1" applyBorder="1" applyAlignment="1" applyProtection="1">
      <alignment vertical="center" shrinkToFit="1"/>
      <protection locked="0"/>
    </xf>
    <xf numFmtId="0" fontId="15" fillId="0" borderId="28" xfId="1" applyFont="1" applyFill="1" applyBorder="1" applyAlignment="1" applyProtection="1">
      <alignment vertical="center" shrinkToFit="1"/>
      <protection locked="0"/>
    </xf>
    <xf numFmtId="0" fontId="13" fillId="10" borderId="29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29" xfId="0" applyNumberFormat="1" applyFill="1" applyBorder="1" applyAlignment="1" applyProtection="1">
      <alignment horizontal="right" vertical="center" shrinkToFit="1"/>
      <protection locked="0"/>
    </xf>
    <xf numFmtId="0" fontId="13" fillId="7" borderId="29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29" xfId="0" applyFont="1" applyFill="1" applyBorder="1" applyAlignment="1" applyProtection="1">
      <alignment horizontal="center" vertical="center" shrinkToFit="1"/>
      <protection locked="0"/>
    </xf>
    <xf numFmtId="165" fontId="13" fillId="7" borderId="26" xfId="1" applyNumberFormat="1" applyFont="1" applyFill="1" applyBorder="1" applyAlignment="1" applyProtection="1">
      <alignment horizontal="right" vertical="center" shrinkToFit="1"/>
    </xf>
    <xf numFmtId="165" fontId="13" fillId="7" borderId="27" xfId="1" applyNumberFormat="1" applyFont="1" applyFill="1" applyBorder="1" applyAlignment="1" applyProtection="1">
      <alignment horizontal="right" vertical="center" shrinkToFit="1"/>
    </xf>
    <xf numFmtId="165" fontId="13" fillId="7" borderId="30" xfId="1" applyNumberFormat="1" applyFont="1" applyFill="1" applyBorder="1" applyAlignment="1" applyProtection="1">
      <alignment horizontal="right" vertical="center" shrinkToFit="1"/>
    </xf>
    <xf numFmtId="165" fontId="13" fillId="5" borderId="31" xfId="1" applyNumberFormat="1" applyFont="1" applyFill="1" applyBorder="1" applyAlignment="1" applyProtection="1">
      <alignment horizontal="right" vertical="center"/>
    </xf>
    <xf numFmtId="165" fontId="13" fillId="5" borderId="27" xfId="1" applyNumberFormat="1" applyFont="1" applyFill="1" applyBorder="1" applyAlignment="1" applyProtection="1">
      <alignment horizontal="right" vertical="center"/>
    </xf>
    <xf numFmtId="165" fontId="13" fillId="5" borderId="30" xfId="1" applyNumberFormat="1" applyFont="1" applyFill="1" applyBorder="1" applyAlignment="1" applyProtection="1">
      <alignment horizontal="right" vertical="center"/>
    </xf>
    <xf numFmtId="0" fontId="2" fillId="11" borderId="11" xfId="0" applyFont="1" applyFill="1" applyBorder="1" applyAlignment="1" applyProtection="1">
      <alignment vertical="center"/>
    </xf>
    <xf numFmtId="49" fontId="23" fillId="9" borderId="12" xfId="0" applyNumberFormat="1" applyFont="1" applyFill="1" applyBorder="1" applyAlignment="1" applyProtection="1">
      <alignment horizontal="right" shrinkToFit="1"/>
    </xf>
    <xf numFmtId="0" fontId="22" fillId="12" borderId="13" xfId="1" applyFont="1" applyFill="1" applyBorder="1" applyAlignment="1" applyProtection="1">
      <alignment vertical="center" wrapText="1"/>
    </xf>
    <xf numFmtId="0" fontId="22" fillId="12" borderId="14" xfId="1" applyFont="1" applyFill="1" applyBorder="1" applyAlignment="1" applyProtection="1">
      <alignment vertical="center" wrapText="1"/>
    </xf>
    <xf numFmtId="0" fontId="2" fillId="5" borderId="11" xfId="0" applyFont="1" applyFill="1" applyBorder="1" applyAlignment="1" applyProtection="1">
      <alignment vertical="center"/>
    </xf>
    <xf numFmtId="0" fontId="22" fillId="12" borderId="20" xfId="1" applyFont="1" applyFill="1" applyBorder="1" applyAlignment="1" applyProtection="1">
      <alignment vertical="center" wrapText="1"/>
    </xf>
    <xf numFmtId="0" fontId="22" fillId="12" borderId="6" xfId="1" applyFont="1" applyFill="1" applyBorder="1" applyAlignment="1" applyProtection="1">
      <alignment vertical="center" wrapText="1"/>
    </xf>
    <xf numFmtId="0" fontId="13" fillId="12" borderId="26" xfId="1" applyFont="1" applyFill="1" applyBorder="1" applyAlignment="1" applyProtection="1">
      <alignment vertical="center" wrapText="1"/>
    </xf>
    <xf numFmtId="0" fontId="13" fillId="12" borderId="27" xfId="1" applyFont="1" applyFill="1" applyBorder="1" applyAlignment="1" applyProtection="1">
      <alignment vertical="center" wrapText="1"/>
    </xf>
    <xf numFmtId="0" fontId="15" fillId="7" borderId="27" xfId="1" applyFont="1" applyFill="1" applyBorder="1" applyAlignment="1" applyProtection="1">
      <alignment vertical="center" shrinkToFit="1"/>
      <protection locked="0"/>
    </xf>
    <xf numFmtId="0" fontId="15" fillId="7" borderId="28" xfId="1" applyFont="1" applyFill="1" applyBorder="1" applyAlignment="1" applyProtection="1">
      <alignment vertical="center" shrinkToFit="1"/>
      <protection locked="0"/>
    </xf>
    <xf numFmtId="49" fontId="23" fillId="9" borderId="32" xfId="0" applyNumberFormat="1" applyFont="1" applyFill="1" applyBorder="1" applyAlignment="1" applyProtection="1">
      <alignment horizontal="right" shrinkToFit="1"/>
    </xf>
    <xf numFmtId="0" fontId="22" fillId="12" borderId="33" xfId="1" applyFont="1" applyFill="1" applyBorder="1" applyAlignment="1" applyProtection="1">
      <alignment vertical="center" wrapText="1"/>
    </xf>
    <xf numFmtId="0" fontId="0" fillId="12" borderId="33" xfId="0" applyFill="1" applyBorder="1" applyAlignment="1" applyProtection="1">
      <alignment vertical="center" wrapText="1"/>
    </xf>
    <xf numFmtId="0" fontId="24" fillId="7" borderId="33" xfId="1" applyFont="1" applyFill="1" applyBorder="1" applyAlignment="1" applyProtection="1">
      <alignment vertical="center" wrapText="1"/>
    </xf>
    <xf numFmtId="0" fontId="25" fillId="7" borderId="33" xfId="1" applyFont="1" applyFill="1" applyBorder="1" applyAlignment="1" applyProtection="1">
      <alignment wrapText="1"/>
      <protection locked="0"/>
    </xf>
    <xf numFmtId="0" fontId="25" fillId="7" borderId="34" xfId="1" applyFont="1" applyFill="1" applyBorder="1" applyAlignment="1" applyProtection="1">
      <alignment wrapText="1"/>
      <protection locked="0"/>
    </xf>
    <xf numFmtId="0" fontId="13" fillId="10" borderId="35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35" xfId="0" applyNumberFormat="1" applyFill="1" applyBorder="1" applyAlignment="1" applyProtection="1">
      <alignment horizontal="right" vertical="center" shrinkToFit="1"/>
      <protection locked="0"/>
    </xf>
    <xf numFmtId="0" fontId="13" fillId="7" borderId="35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35" xfId="0" applyFont="1" applyFill="1" applyBorder="1" applyAlignment="1" applyProtection="1">
      <alignment horizontal="center" vertical="center" shrinkToFit="1"/>
      <protection locked="0"/>
    </xf>
    <xf numFmtId="165" fontId="13" fillId="7" borderId="36" xfId="1" applyNumberFormat="1" applyFont="1" applyFill="1" applyBorder="1" applyAlignment="1" applyProtection="1">
      <alignment horizontal="right" vertical="center" shrinkToFit="1"/>
    </xf>
    <xf numFmtId="165" fontId="13" fillId="7" borderId="33" xfId="1" applyNumberFormat="1" applyFont="1" applyFill="1" applyBorder="1" applyAlignment="1" applyProtection="1">
      <alignment horizontal="right" vertical="center" shrinkToFit="1"/>
    </xf>
    <xf numFmtId="165" fontId="13" fillId="7" borderId="37" xfId="1" applyNumberFormat="1" applyFont="1" applyFill="1" applyBorder="1" applyAlignment="1" applyProtection="1">
      <alignment horizontal="right" vertical="center" shrinkToFit="1"/>
    </xf>
    <xf numFmtId="165" fontId="13" fillId="5" borderId="38" xfId="1" applyNumberFormat="1" applyFont="1" applyFill="1" applyBorder="1" applyAlignment="1" applyProtection="1">
      <alignment horizontal="right" vertical="center"/>
    </xf>
    <xf numFmtId="165" fontId="13" fillId="5" borderId="33" xfId="1" applyNumberFormat="1" applyFont="1" applyFill="1" applyBorder="1" applyAlignment="1" applyProtection="1">
      <alignment horizontal="right" vertical="center"/>
    </xf>
    <xf numFmtId="165" fontId="13" fillId="5" borderId="37" xfId="1" applyNumberFormat="1" applyFont="1" applyFill="1" applyBorder="1" applyAlignment="1" applyProtection="1">
      <alignment horizontal="right" vertical="center"/>
    </xf>
    <xf numFmtId="49" fontId="23" fillId="9" borderId="39" xfId="0" applyNumberFormat="1" applyFont="1" applyFill="1" applyBorder="1" applyAlignment="1" applyProtection="1">
      <alignment horizontal="right" shrinkToFit="1"/>
    </xf>
    <xf numFmtId="0" fontId="26" fillId="7" borderId="40" xfId="1" applyFont="1" applyFill="1" applyBorder="1" applyAlignment="1" applyProtection="1">
      <alignment vertical="center" wrapText="1"/>
    </xf>
    <xf numFmtId="0" fontId="27" fillId="7" borderId="40" xfId="0" applyFont="1" applyFill="1" applyBorder="1" applyAlignment="1" applyProtection="1">
      <alignment vertical="center" wrapText="1"/>
    </xf>
    <xf numFmtId="0" fontId="28" fillId="7" borderId="40" xfId="1" applyFont="1" applyFill="1" applyBorder="1" applyAlignment="1" applyProtection="1">
      <alignment vertical="center" wrapText="1"/>
    </xf>
    <xf numFmtId="0" fontId="25" fillId="7" borderId="40" xfId="1" applyFont="1" applyFill="1" applyBorder="1" applyAlignment="1" applyProtection="1">
      <alignment horizontal="left" wrapText="1"/>
      <protection locked="0"/>
    </xf>
    <xf numFmtId="0" fontId="29" fillId="7" borderId="40" xfId="0" applyFont="1" applyFill="1" applyBorder="1" applyAlignment="1" applyProtection="1">
      <alignment horizontal="left" wrapText="1"/>
      <protection locked="0"/>
    </xf>
    <xf numFmtId="0" fontId="29" fillId="7" borderId="41" xfId="0" applyFont="1" applyFill="1" applyBorder="1" applyAlignment="1" applyProtection="1">
      <alignment horizontal="left" wrapText="1"/>
      <protection locked="0"/>
    </xf>
    <xf numFmtId="0" fontId="13" fillId="10" borderId="42" xfId="0" applyNumberFormat="1" applyFont="1" applyFill="1" applyBorder="1" applyAlignment="1" applyProtection="1">
      <alignment horizontal="right" vertical="center" shrinkToFit="1"/>
      <protection locked="0"/>
    </xf>
    <xf numFmtId="0" fontId="13" fillId="10" borderId="41" xfId="0" applyNumberFormat="1" applyFont="1" applyFill="1" applyBorder="1" applyAlignment="1" applyProtection="1">
      <alignment horizontal="right" vertical="center" shrinkToFit="1"/>
      <protection locked="0"/>
    </xf>
    <xf numFmtId="0" fontId="13" fillId="7" borderId="43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43" xfId="0" applyFont="1" applyFill="1" applyBorder="1" applyAlignment="1" applyProtection="1">
      <alignment horizontal="center" vertical="center" shrinkToFit="1"/>
      <protection locked="0"/>
    </xf>
    <xf numFmtId="165" fontId="13" fillId="7" borderId="42" xfId="1" applyNumberFormat="1" applyFont="1" applyFill="1" applyBorder="1" applyAlignment="1" applyProtection="1">
      <alignment horizontal="right" vertical="center" shrinkToFit="1"/>
    </xf>
    <xf numFmtId="165" fontId="13" fillId="7" borderId="40" xfId="1" applyNumberFormat="1" applyFont="1" applyFill="1" applyBorder="1" applyAlignment="1" applyProtection="1">
      <alignment horizontal="right" vertical="center" shrinkToFit="1"/>
    </xf>
    <xf numFmtId="165" fontId="13" fillId="7" borderId="44" xfId="1" applyNumberFormat="1" applyFont="1" applyFill="1" applyBorder="1" applyAlignment="1" applyProtection="1">
      <alignment horizontal="right" vertical="center" shrinkToFit="1"/>
    </xf>
    <xf numFmtId="165" fontId="13" fillId="5" borderId="45" xfId="1" applyNumberFormat="1" applyFont="1" applyFill="1" applyBorder="1" applyAlignment="1" applyProtection="1">
      <alignment horizontal="right" vertical="center"/>
    </xf>
    <xf numFmtId="165" fontId="13" fillId="5" borderId="40" xfId="1" applyNumberFormat="1" applyFont="1" applyFill="1" applyBorder="1" applyAlignment="1" applyProtection="1">
      <alignment horizontal="right" vertical="center"/>
    </xf>
    <xf numFmtId="165" fontId="13" fillId="5" borderId="44" xfId="1" applyNumberFormat="1" applyFont="1" applyFill="1" applyBorder="1" applyAlignment="1" applyProtection="1">
      <alignment horizontal="right" vertical="center"/>
    </xf>
    <xf numFmtId="49" fontId="23" fillId="9" borderId="46" xfId="0" applyNumberFormat="1" applyFont="1" applyFill="1" applyBorder="1" applyAlignment="1" applyProtection="1">
      <alignment horizontal="right" shrinkToFit="1"/>
    </xf>
    <xf numFmtId="0" fontId="22" fillId="12" borderId="47" xfId="1" applyFont="1" applyFill="1" applyBorder="1" applyAlignment="1" applyProtection="1">
      <alignment horizontal="left" vertical="center" wrapText="1"/>
    </xf>
    <xf numFmtId="0" fontId="0" fillId="12" borderId="48" xfId="0" applyFill="1" applyBorder="1" applyAlignment="1" applyProtection="1">
      <alignment horizontal="left" vertical="center" wrapText="1"/>
    </xf>
    <xf numFmtId="0" fontId="30" fillId="7" borderId="48" xfId="1" applyFont="1" applyFill="1" applyBorder="1" applyAlignment="1" applyProtection="1">
      <alignment horizontal="center" vertical="center"/>
    </xf>
    <xf numFmtId="0" fontId="31" fillId="7" borderId="48" xfId="0" applyFont="1" applyFill="1" applyBorder="1" applyAlignment="1" applyProtection="1">
      <alignment horizontal="center" vertical="center"/>
    </xf>
    <xf numFmtId="0" fontId="24" fillId="7" borderId="48" xfId="1" applyFont="1" applyFill="1" applyBorder="1" applyAlignment="1" applyProtection="1">
      <alignment vertical="center" wrapText="1"/>
    </xf>
    <xf numFmtId="0" fontId="25" fillId="7" borderId="48" xfId="1" applyFont="1" applyFill="1" applyBorder="1" applyAlignment="1" applyProtection="1">
      <alignment horizontal="left"/>
      <protection locked="0"/>
    </xf>
    <xf numFmtId="0" fontId="29" fillId="7" borderId="48" xfId="0" applyFont="1" applyFill="1" applyBorder="1" applyAlignment="1" applyProtection="1">
      <alignment horizontal="left"/>
      <protection locked="0"/>
    </xf>
    <xf numFmtId="0" fontId="29" fillId="7" borderId="49" xfId="0" applyFont="1" applyFill="1" applyBorder="1" applyAlignment="1" applyProtection="1">
      <alignment horizontal="left"/>
      <protection locked="0"/>
    </xf>
    <xf numFmtId="0" fontId="13" fillId="10" borderId="50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50" xfId="0" applyNumberFormat="1" applyFill="1" applyBorder="1" applyAlignment="1" applyProtection="1">
      <alignment horizontal="right" vertical="center" shrinkToFit="1"/>
      <protection locked="0"/>
    </xf>
    <xf numFmtId="0" fontId="13" fillId="7" borderId="50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50" xfId="0" applyFont="1" applyFill="1" applyBorder="1" applyAlignment="1" applyProtection="1">
      <alignment horizontal="center" vertical="center" shrinkToFit="1"/>
      <protection locked="0"/>
    </xf>
    <xf numFmtId="165" fontId="13" fillId="7" borderId="47" xfId="1" applyNumberFormat="1" applyFont="1" applyFill="1" applyBorder="1" applyAlignment="1" applyProtection="1">
      <alignment horizontal="right" vertical="center" shrinkToFit="1"/>
    </xf>
    <xf numFmtId="165" fontId="13" fillId="7" borderId="48" xfId="1" applyNumberFormat="1" applyFont="1" applyFill="1" applyBorder="1" applyAlignment="1" applyProtection="1">
      <alignment horizontal="right" vertical="center" shrinkToFit="1"/>
    </xf>
    <xf numFmtId="165" fontId="13" fillId="7" borderId="51" xfId="1" applyNumberFormat="1" applyFont="1" applyFill="1" applyBorder="1" applyAlignment="1" applyProtection="1">
      <alignment horizontal="right" vertical="center" shrinkToFit="1"/>
    </xf>
    <xf numFmtId="165" fontId="13" fillId="5" borderId="52" xfId="1" applyNumberFormat="1" applyFont="1" applyFill="1" applyBorder="1" applyAlignment="1" applyProtection="1">
      <alignment horizontal="right" vertical="center"/>
    </xf>
    <xf numFmtId="165" fontId="13" fillId="5" borderId="48" xfId="1" applyNumberFormat="1" applyFont="1" applyFill="1" applyBorder="1" applyAlignment="1" applyProtection="1">
      <alignment horizontal="right" vertical="center"/>
    </xf>
    <xf numFmtId="165" fontId="13" fillId="5" borderId="51" xfId="1" applyNumberFormat="1" applyFont="1" applyFill="1" applyBorder="1" applyAlignment="1" applyProtection="1">
      <alignment horizontal="right" vertical="center"/>
    </xf>
    <xf numFmtId="0" fontId="26" fillId="7" borderId="42" xfId="1" applyFont="1" applyFill="1" applyBorder="1" applyAlignment="1" applyProtection="1">
      <alignment horizontal="left" vertical="center" wrapText="1"/>
    </xf>
    <xf numFmtId="0" fontId="27" fillId="7" borderId="40" xfId="0" applyFont="1" applyFill="1" applyBorder="1" applyAlignment="1" applyProtection="1">
      <alignment horizontal="left" vertical="center" wrapText="1"/>
    </xf>
    <xf numFmtId="0" fontId="32" fillId="7" borderId="40" xfId="1" applyFont="1" applyFill="1" applyBorder="1" applyAlignment="1" applyProtection="1">
      <alignment horizontal="center" vertical="center"/>
    </xf>
    <xf numFmtId="0" fontId="27" fillId="7" borderId="40" xfId="0" applyFont="1" applyFill="1" applyBorder="1" applyAlignment="1" applyProtection="1">
      <alignment horizontal="center" vertical="center"/>
    </xf>
    <xf numFmtId="0" fontId="25" fillId="7" borderId="40" xfId="1" applyFont="1" applyFill="1" applyBorder="1" applyAlignment="1" applyProtection="1">
      <alignment horizontal="left"/>
      <protection locked="0"/>
    </xf>
    <xf numFmtId="0" fontId="29" fillId="7" borderId="40" xfId="0" applyFont="1" applyFill="1" applyBorder="1" applyAlignment="1" applyProtection="1">
      <alignment horizontal="left"/>
      <protection locked="0"/>
    </xf>
    <xf numFmtId="0" fontId="29" fillId="7" borderId="41" xfId="0" applyFont="1" applyFill="1" applyBorder="1" applyAlignment="1" applyProtection="1">
      <alignment horizontal="left"/>
      <protection locked="0"/>
    </xf>
    <xf numFmtId="0" fontId="13" fillId="10" borderId="43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43" xfId="0" applyNumberFormat="1" applyFill="1" applyBorder="1" applyAlignment="1" applyProtection="1">
      <alignment horizontal="right" vertical="center" shrinkToFit="1"/>
      <protection locked="0"/>
    </xf>
    <xf numFmtId="0" fontId="26" fillId="7" borderId="47" xfId="1" applyFont="1" applyFill="1" applyBorder="1" applyAlignment="1" applyProtection="1">
      <alignment horizontal="left" vertical="center" wrapText="1"/>
    </xf>
    <xf numFmtId="0" fontId="27" fillId="7" borderId="48" xfId="0" applyFont="1" applyFill="1" applyBorder="1" applyAlignment="1" applyProtection="1">
      <alignment horizontal="left" vertical="center" wrapText="1"/>
    </xf>
    <xf numFmtId="0" fontId="33" fillId="0" borderId="26" xfId="1" applyFont="1" applyFill="1" applyBorder="1" applyAlignment="1" applyProtection="1">
      <protection locked="0"/>
    </xf>
    <xf numFmtId="0" fontId="34" fillId="0" borderId="27" xfId="0" applyFont="1" applyFill="1" applyBorder="1" applyAlignment="1" applyProtection="1">
      <protection locked="0"/>
    </xf>
    <xf numFmtId="0" fontId="34" fillId="0" borderId="28" xfId="0" applyFont="1" applyFill="1" applyBorder="1" applyAlignment="1" applyProtection="1">
      <protection locked="0"/>
    </xf>
    <xf numFmtId="0" fontId="22" fillId="12" borderId="36" xfId="1" applyFont="1" applyFill="1" applyBorder="1" applyAlignment="1" applyProtection="1">
      <alignment vertical="center" wrapText="1"/>
    </xf>
    <xf numFmtId="0" fontId="0" fillId="12" borderId="33" xfId="0" applyFill="1" applyBorder="1" applyProtection="1"/>
    <xf numFmtId="0" fontId="30" fillId="7" borderId="33" xfId="1" applyFont="1" applyFill="1" applyBorder="1" applyAlignment="1" applyProtection="1">
      <alignment vertical="center"/>
    </xf>
    <xf numFmtId="0" fontId="24" fillId="7" borderId="33" xfId="1" applyFont="1" applyFill="1" applyBorder="1" applyAlignment="1" applyProtection="1">
      <alignment vertical="center"/>
    </xf>
    <xf numFmtId="0" fontId="25" fillId="7" borderId="33" xfId="1" applyFont="1" applyFill="1" applyBorder="1" applyAlignment="1" applyProtection="1"/>
    <xf numFmtId="0" fontId="25" fillId="7" borderId="34" xfId="1" applyFont="1" applyFill="1" applyBorder="1" applyAlignment="1" applyProtection="1"/>
    <xf numFmtId="0" fontId="26" fillId="7" borderId="42" xfId="1" applyFont="1" applyFill="1" applyBorder="1" applyAlignment="1" applyProtection="1">
      <alignment vertical="center" wrapText="1"/>
    </xf>
    <xf numFmtId="0" fontId="27" fillId="7" borderId="40" xfId="0" applyFont="1" applyFill="1" applyBorder="1" applyProtection="1"/>
    <xf numFmtId="0" fontId="32" fillId="7" borderId="40" xfId="1" applyFont="1" applyFill="1" applyBorder="1" applyAlignment="1" applyProtection="1">
      <alignment vertical="center"/>
    </xf>
    <xf numFmtId="0" fontId="28" fillId="7" borderId="40" xfId="1" applyFont="1" applyFill="1" applyBorder="1" applyAlignment="1" applyProtection="1">
      <alignment vertical="center"/>
    </xf>
    <xf numFmtId="0" fontId="35" fillId="7" borderId="40" xfId="1" applyFont="1" applyFill="1" applyBorder="1" applyAlignment="1" applyProtection="1"/>
    <xf numFmtId="0" fontId="35" fillId="7" borderId="41" xfId="1" applyFont="1" applyFill="1" applyBorder="1" applyAlignment="1" applyProtection="1"/>
    <xf numFmtId="0" fontId="26" fillId="7" borderId="47" xfId="1" applyFont="1" applyFill="1" applyBorder="1" applyAlignment="1" applyProtection="1">
      <alignment vertical="center" wrapText="1"/>
    </xf>
    <xf numFmtId="0" fontId="27" fillId="7" borderId="48" xfId="0" applyFont="1" applyFill="1" applyBorder="1" applyProtection="1"/>
    <xf numFmtId="0" fontId="30" fillId="7" borderId="48" xfId="1" applyFont="1" applyFill="1" applyBorder="1" applyAlignment="1" applyProtection="1">
      <alignment vertical="center"/>
    </xf>
    <xf numFmtId="0" fontId="24" fillId="7" borderId="48" xfId="1" applyFont="1" applyFill="1" applyBorder="1" applyAlignment="1" applyProtection="1">
      <alignment vertical="center"/>
    </xf>
    <xf numFmtId="0" fontId="35" fillId="7" borderId="48" xfId="1" applyFont="1" applyFill="1" applyBorder="1" applyAlignment="1" applyProtection="1"/>
    <xf numFmtId="0" fontId="35" fillId="7" borderId="49" xfId="1" applyFont="1" applyFill="1" applyBorder="1" applyAlignment="1" applyProtection="1"/>
    <xf numFmtId="0" fontId="36" fillId="2" borderId="0" xfId="0" applyFont="1" applyFill="1" applyAlignment="1" applyProtection="1">
      <alignment vertical="center"/>
    </xf>
    <xf numFmtId="0" fontId="13" fillId="7" borderId="47" xfId="1" applyFont="1" applyFill="1" applyBorder="1" applyAlignment="1" applyProtection="1">
      <alignment vertical="center" wrapText="1"/>
    </xf>
    <xf numFmtId="0" fontId="13" fillId="7" borderId="48" xfId="1" applyFont="1" applyFill="1" applyBorder="1" applyAlignment="1" applyProtection="1">
      <alignment vertical="center" wrapText="1"/>
    </xf>
    <xf numFmtId="0" fontId="25" fillId="7" borderId="48" xfId="1" applyFont="1" applyFill="1" applyBorder="1" applyAlignment="1" applyProtection="1"/>
    <xf numFmtId="0" fontId="25" fillId="7" borderId="49" xfId="1" applyFont="1" applyFill="1" applyBorder="1" applyAlignment="1" applyProtection="1"/>
    <xf numFmtId="0" fontId="13" fillId="10" borderId="47" xfId="0" applyNumberFormat="1" applyFont="1" applyFill="1" applyBorder="1" applyAlignment="1" applyProtection="1">
      <alignment horizontal="right" vertical="center" shrinkToFit="1"/>
      <protection locked="0"/>
    </xf>
    <xf numFmtId="0" fontId="13" fillId="10" borderId="49" xfId="0" applyNumberFormat="1" applyFont="1" applyFill="1" applyBorder="1" applyAlignment="1" applyProtection="1">
      <alignment horizontal="right" vertical="center" shrinkToFit="1"/>
      <protection locked="0"/>
    </xf>
    <xf numFmtId="0" fontId="13" fillId="7" borderId="47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49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42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41" xfId="1" applyNumberFormat="1" applyFont="1" applyFill="1" applyBorder="1" applyAlignment="1" applyProtection="1">
      <alignment horizontal="center" vertical="center" shrinkToFit="1"/>
      <protection locked="0"/>
    </xf>
    <xf numFmtId="0" fontId="26" fillId="7" borderId="48" xfId="1" applyFont="1" applyFill="1" applyBorder="1" applyAlignment="1" applyProtection="1">
      <alignment vertical="center" wrapText="1"/>
    </xf>
    <xf numFmtId="0" fontId="37" fillId="13" borderId="0" xfId="0" applyFont="1" applyFill="1" applyAlignment="1" applyProtection="1">
      <alignment horizontal="right" vertical="center"/>
    </xf>
    <xf numFmtId="0" fontId="13" fillId="10" borderId="26" xfId="0" applyNumberFormat="1" applyFont="1" applyFill="1" applyBorder="1" applyAlignment="1" applyProtection="1">
      <alignment horizontal="right" vertical="center" shrinkToFit="1"/>
      <protection locked="0"/>
    </xf>
    <xf numFmtId="0" fontId="13" fillId="10" borderId="28" xfId="0" applyNumberFormat="1" applyFont="1" applyFill="1" applyBorder="1" applyAlignment="1" applyProtection="1">
      <alignment horizontal="right" vertical="center" shrinkToFit="1"/>
      <protection locked="0"/>
    </xf>
    <xf numFmtId="0" fontId="13" fillId="7" borderId="26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28" xfId="1" applyNumberFormat="1" applyFont="1" applyFill="1" applyBorder="1" applyAlignment="1" applyProtection="1">
      <alignment horizontal="center" vertical="center" shrinkToFit="1"/>
      <protection locked="0"/>
    </xf>
    <xf numFmtId="0" fontId="20" fillId="14" borderId="0" xfId="0" applyFont="1" applyFill="1" applyAlignment="1" applyProtection="1">
      <alignment horizontal="right" vertical="center"/>
    </xf>
    <xf numFmtId="0" fontId="2" fillId="5" borderId="0" xfId="0" applyFont="1" applyFill="1" applyBorder="1" applyAlignment="1" applyProtection="1">
      <alignment vertical="center"/>
    </xf>
    <xf numFmtId="49" fontId="38" fillId="15" borderId="2" xfId="0" applyNumberFormat="1" applyFont="1" applyFill="1" applyBorder="1" applyAlignment="1" applyProtection="1">
      <alignment horizontal="right" shrinkToFit="1"/>
    </xf>
    <xf numFmtId="0" fontId="39" fillId="15" borderId="2" xfId="1" applyFont="1" applyFill="1" applyBorder="1" applyAlignment="1" applyProtection="1">
      <alignment horizontal="right" vertical="center"/>
    </xf>
    <xf numFmtId="0" fontId="19" fillId="15" borderId="2" xfId="1" applyNumberFormat="1" applyFont="1" applyFill="1" applyBorder="1" applyAlignment="1" applyProtection="1">
      <alignment horizontal="center" vertical="center" shrinkToFit="1"/>
      <protection locked="0"/>
    </xf>
    <xf numFmtId="0" fontId="19" fillId="15" borderId="2" xfId="0" applyFont="1" applyFill="1" applyBorder="1" applyAlignment="1" applyProtection="1">
      <alignment horizontal="center" vertical="center" shrinkToFit="1"/>
      <protection locked="0"/>
    </xf>
    <xf numFmtId="0" fontId="19" fillId="15" borderId="2" xfId="1" applyNumberFormat="1" applyFont="1" applyFill="1" applyBorder="1" applyAlignment="1" applyProtection="1">
      <alignment horizontal="center" vertical="center" shrinkToFit="1"/>
    </xf>
    <xf numFmtId="0" fontId="19" fillId="15" borderId="2" xfId="0" applyFont="1" applyFill="1" applyBorder="1" applyAlignment="1" applyProtection="1">
      <alignment horizontal="center" vertical="center" shrinkToFit="1"/>
    </xf>
    <xf numFmtId="165" fontId="19" fillId="15" borderId="2" xfId="1" applyNumberFormat="1" applyFont="1" applyFill="1" applyBorder="1" applyAlignment="1" applyProtection="1">
      <alignment horizontal="right" vertical="center" shrinkToFit="1"/>
    </xf>
    <xf numFmtId="0" fontId="6" fillId="5" borderId="53" xfId="0" applyFont="1" applyFill="1" applyBorder="1" applyAlignment="1" applyProtection="1">
      <alignment vertical="center"/>
    </xf>
    <xf numFmtId="165" fontId="13" fillId="15" borderId="0" xfId="1" applyNumberFormat="1" applyFont="1" applyFill="1" applyBorder="1" applyAlignment="1" applyProtection="1">
      <alignment horizontal="right" vertical="center"/>
    </xf>
    <xf numFmtId="49" fontId="23" fillId="9" borderId="54" xfId="0" applyNumberFormat="1" applyFont="1" applyFill="1" applyBorder="1" applyAlignment="1" applyProtection="1">
      <alignment horizontal="right" shrinkToFit="1"/>
    </xf>
    <xf numFmtId="0" fontId="22" fillId="12" borderId="55" xfId="1" applyFont="1" applyFill="1" applyBorder="1" applyAlignment="1" applyProtection="1">
      <alignment vertical="center" wrapText="1"/>
    </xf>
    <xf numFmtId="0" fontId="22" fillId="12" borderId="56" xfId="1" applyFont="1" applyFill="1" applyBorder="1" applyAlignment="1" applyProtection="1">
      <alignment vertical="center" wrapText="1"/>
    </xf>
    <xf numFmtId="0" fontId="30" fillId="7" borderId="56" xfId="1" applyFont="1" applyFill="1" applyBorder="1" applyAlignment="1" applyProtection="1">
      <alignment vertical="center"/>
    </xf>
    <xf numFmtId="0" fontId="25" fillId="7" borderId="56" xfId="1" applyFont="1" applyFill="1" applyBorder="1" applyAlignment="1" applyProtection="1">
      <protection locked="0"/>
    </xf>
    <xf numFmtId="0" fontId="25" fillId="7" borderId="57" xfId="1" applyFont="1" applyFill="1" applyBorder="1" applyAlignment="1" applyProtection="1">
      <protection locked="0"/>
    </xf>
    <xf numFmtId="0" fontId="13" fillId="10" borderId="58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58" xfId="0" applyNumberFormat="1" applyFill="1" applyBorder="1" applyAlignment="1" applyProtection="1">
      <alignment horizontal="right" vertical="center" shrinkToFit="1"/>
      <protection locked="0"/>
    </xf>
    <xf numFmtId="0" fontId="13" fillId="7" borderId="58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58" xfId="0" applyFont="1" applyFill="1" applyBorder="1" applyAlignment="1" applyProtection="1">
      <alignment horizontal="center" vertical="center" shrinkToFit="1"/>
      <protection locked="0"/>
    </xf>
    <xf numFmtId="165" fontId="13" fillId="7" borderId="55" xfId="1" applyNumberFormat="1" applyFont="1" applyFill="1" applyBorder="1" applyAlignment="1" applyProtection="1">
      <alignment horizontal="right" vertical="center" shrinkToFit="1"/>
    </xf>
    <xf numFmtId="165" fontId="13" fillId="7" borderId="56" xfId="1" applyNumberFormat="1" applyFont="1" applyFill="1" applyBorder="1" applyAlignment="1" applyProtection="1">
      <alignment horizontal="right" vertical="center" shrinkToFit="1"/>
    </xf>
    <xf numFmtId="165" fontId="13" fillId="7" borderId="59" xfId="1" applyNumberFormat="1" applyFont="1" applyFill="1" applyBorder="1" applyAlignment="1" applyProtection="1">
      <alignment horizontal="right" vertical="center" shrinkToFit="1"/>
    </xf>
    <xf numFmtId="49" fontId="23" fillId="9" borderId="60" xfId="0" applyNumberFormat="1" applyFont="1" applyFill="1" applyBorder="1" applyAlignment="1" applyProtection="1">
      <alignment horizontal="right" shrinkToFit="1"/>
    </xf>
    <xf numFmtId="0" fontId="26" fillId="7" borderId="61" xfId="1" applyFont="1" applyFill="1" applyBorder="1" applyAlignment="1" applyProtection="1">
      <alignment vertical="center" wrapText="1"/>
    </xf>
    <xf numFmtId="0" fontId="26" fillId="7" borderId="62" xfId="1" applyFont="1" applyFill="1" applyBorder="1" applyAlignment="1" applyProtection="1">
      <alignment vertical="center" wrapText="1"/>
    </xf>
    <xf numFmtId="0" fontId="30" fillId="7" borderId="62" xfId="1" applyFont="1" applyFill="1" applyBorder="1" applyAlignment="1" applyProtection="1">
      <alignment vertical="center"/>
    </xf>
    <xf numFmtId="0" fontId="25" fillId="7" borderId="62" xfId="1" applyFont="1" applyFill="1" applyBorder="1" applyAlignment="1" applyProtection="1">
      <protection locked="0"/>
    </xf>
    <xf numFmtId="0" fontId="25" fillId="7" borderId="63" xfId="1" applyFont="1" applyFill="1" applyBorder="1" applyAlignment="1" applyProtection="1">
      <protection locked="0"/>
    </xf>
    <xf numFmtId="0" fontId="13" fillId="10" borderId="64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64" xfId="0" applyNumberFormat="1" applyFill="1" applyBorder="1" applyAlignment="1" applyProtection="1">
      <alignment horizontal="right" vertical="center" shrinkToFit="1"/>
      <protection locked="0"/>
    </xf>
    <xf numFmtId="0" fontId="13" fillId="7" borderId="64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64" xfId="0" applyFont="1" applyFill="1" applyBorder="1" applyAlignment="1" applyProtection="1">
      <alignment horizontal="center" vertical="center" shrinkToFit="1"/>
      <protection locked="0"/>
    </xf>
    <xf numFmtId="165" fontId="13" fillId="7" borderId="61" xfId="1" applyNumberFormat="1" applyFont="1" applyFill="1" applyBorder="1" applyAlignment="1" applyProtection="1">
      <alignment horizontal="right" vertical="center" shrinkToFit="1"/>
    </xf>
    <xf numFmtId="165" fontId="13" fillId="7" borderId="62" xfId="1" applyNumberFormat="1" applyFont="1" applyFill="1" applyBorder="1" applyAlignment="1" applyProtection="1">
      <alignment horizontal="right" vertical="center" shrinkToFit="1"/>
    </xf>
    <xf numFmtId="165" fontId="13" fillId="7" borderId="65" xfId="1" applyNumberFormat="1" applyFont="1" applyFill="1" applyBorder="1" applyAlignment="1" applyProtection="1">
      <alignment horizontal="right" vertical="center" shrinkToFit="1"/>
    </xf>
    <xf numFmtId="165" fontId="13" fillId="5" borderId="66" xfId="1" applyNumberFormat="1" applyFont="1" applyFill="1" applyBorder="1" applyAlignment="1" applyProtection="1">
      <alignment horizontal="right" vertical="center"/>
    </xf>
    <xf numFmtId="165" fontId="13" fillId="5" borderId="62" xfId="1" applyNumberFormat="1" applyFont="1" applyFill="1" applyBorder="1" applyAlignment="1" applyProtection="1">
      <alignment horizontal="right" vertical="center"/>
    </xf>
    <xf numFmtId="165" fontId="13" fillId="5" borderId="65" xfId="1" applyNumberFormat="1" applyFont="1" applyFill="1" applyBorder="1" applyAlignment="1" applyProtection="1">
      <alignment horizontal="right" vertical="center"/>
    </xf>
    <xf numFmtId="49" fontId="23" fillId="9" borderId="67" xfId="0" applyNumberFormat="1" applyFont="1" applyFill="1" applyBorder="1" applyAlignment="1" applyProtection="1">
      <alignment horizontal="right" shrinkToFit="1"/>
    </xf>
    <xf numFmtId="0" fontId="26" fillId="7" borderId="68" xfId="1" applyFont="1" applyFill="1" applyBorder="1" applyAlignment="1" applyProtection="1">
      <alignment vertical="center" wrapText="1"/>
    </xf>
    <xf numFmtId="0" fontId="26" fillId="7" borderId="69" xfId="1" applyFont="1" applyFill="1" applyBorder="1" applyAlignment="1" applyProtection="1">
      <alignment vertical="center" wrapText="1"/>
    </xf>
    <xf numFmtId="0" fontId="30" fillId="7" borderId="69" xfId="1" applyFont="1" applyFill="1" applyBorder="1" applyAlignment="1" applyProtection="1">
      <alignment vertical="center"/>
    </xf>
    <xf numFmtId="0" fontId="25" fillId="7" borderId="69" xfId="1" applyFont="1" applyFill="1" applyBorder="1" applyAlignment="1" applyProtection="1">
      <protection locked="0"/>
    </xf>
    <xf numFmtId="0" fontId="25" fillId="7" borderId="70" xfId="1" applyFont="1" applyFill="1" applyBorder="1" applyAlignment="1" applyProtection="1">
      <protection locked="0"/>
    </xf>
    <xf numFmtId="0" fontId="13" fillId="10" borderId="71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71" xfId="0" applyNumberFormat="1" applyFill="1" applyBorder="1" applyAlignment="1" applyProtection="1">
      <alignment horizontal="right" vertical="center" shrinkToFit="1"/>
      <protection locked="0"/>
    </xf>
    <xf numFmtId="0" fontId="13" fillId="7" borderId="71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71" xfId="0" applyFont="1" applyFill="1" applyBorder="1" applyAlignment="1" applyProtection="1">
      <alignment horizontal="center" vertical="center" shrinkToFit="1"/>
      <protection locked="0"/>
    </xf>
    <xf numFmtId="165" fontId="13" fillId="7" borderId="68" xfId="1" applyNumberFormat="1" applyFont="1" applyFill="1" applyBorder="1" applyAlignment="1" applyProtection="1">
      <alignment horizontal="right" vertical="center" shrinkToFit="1"/>
    </xf>
    <xf numFmtId="165" fontId="13" fillId="7" borderId="69" xfId="1" applyNumberFormat="1" applyFont="1" applyFill="1" applyBorder="1" applyAlignment="1" applyProtection="1">
      <alignment horizontal="right" vertical="center" shrinkToFit="1"/>
    </xf>
    <xf numFmtId="165" fontId="13" fillId="7" borderId="72" xfId="1" applyNumberFormat="1" applyFont="1" applyFill="1" applyBorder="1" applyAlignment="1" applyProtection="1">
      <alignment horizontal="right" vertical="center" shrinkToFit="1"/>
    </xf>
    <xf numFmtId="165" fontId="13" fillId="5" borderId="73" xfId="1" applyNumberFormat="1" applyFont="1" applyFill="1" applyBorder="1" applyAlignment="1" applyProtection="1">
      <alignment horizontal="right" vertical="center"/>
    </xf>
    <xf numFmtId="165" fontId="13" fillId="5" borderId="69" xfId="1" applyNumberFormat="1" applyFont="1" applyFill="1" applyBorder="1" applyAlignment="1" applyProtection="1">
      <alignment horizontal="right" vertical="center"/>
    </xf>
    <xf numFmtId="165" fontId="13" fillId="5" borderId="72" xfId="1" applyNumberFormat="1" applyFont="1" applyFill="1" applyBorder="1" applyAlignment="1" applyProtection="1">
      <alignment horizontal="right" vertical="center"/>
    </xf>
    <xf numFmtId="0" fontId="26" fillId="7" borderId="36" xfId="1" applyFont="1" applyFill="1" applyBorder="1" applyAlignment="1" applyProtection="1">
      <alignment vertical="center" wrapText="1"/>
    </xf>
    <xf numFmtId="0" fontId="26" fillId="7" borderId="33" xfId="1" applyFont="1" applyFill="1" applyBorder="1" applyAlignment="1" applyProtection="1">
      <alignment vertical="center" wrapText="1"/>
    </xf>
    <xf numFmtId="0" fontId="25" fillId="7" borderId="62" xfId="1" applyFont="1" applyFill="1" applyBorder="1" applyAlignment="1" applyProtection="1"/>
    <xf numFmtId="0" fontId="25" fillId="7" borderId="63" xfId="1" applyFont="1" applyFill="1" applyBorder="1" applyAlignment="1" applyProtection="1"/>
    <xf numFmtId="0" fontId="13" fillId="7" borderId="42" xfId="1" applyFont="1" applyFill="1" applyBorder="1" applyAlignment="1" applyProtection="1">
      <alignment vertical="center" wrapText="1"/>
    </xf>
    <xf numFmtId="0" fontId="13" fillId="7" borderId="40" xfId="1" applyFont="1" applyFill="1" applyBorder="1" applyAlignment="1" applyProtection="1">
      <alignment vertical="center" wrapText="1"/>
    </xf>
    <xf numFmtId="0" fontId="25" fillId="7" borderId="40" xfId="1" applyFont="1" applyFill="1" applyBorder="1" applyAlignment="1" applyProtection="1">
      <protection locked="0"/>
    </xf>
    <xf numFmtId="0" fontId="25" fillId="7" borderId="41" xfId="1" applyFont="1" applyFill="1" applyBorder="1" applyAlignment="1" applyProtection="1">
      <protection locked="0"/>
    </xf>
    <xf numFmtId="49" fontId="23" fillId="9" borderId="7" xfId="0" applyNumberFormat="1" applyFont="1" applyFill="1" applyBorder="1" applyAlignment="1" applyProtection="1">
      <alignment horizontal="right" shrinkToFit="1"/>
    </xf>
    <xf numFmtId="0" fontId="22" fillId="12" borderId="74" xfId="1" applyFont="1" applyFill="1" applyBorder="1" applyAlignment="1" applyProtection="1">
      <alignment vertical="center" wrapText="1"/>
    </xf>
    <xf numFmtId="0" fontId="0" fillId="12" borderId="2" xfId="0" applyFill="1" applyBorder="1" applyAlignment="1" applyProtection="1">
      <alignment vertical="center" wrapText="1"/>
    </xf>
    <xf numFmtId="0" fontId="25" fillId="0" borderId="2" xfId="1" applyFont="1" applyFill="1" applyBorder="1" applyAlignment="1" applyProtection="1">
      <protection locked="0"/>
    </xf>
    <xf numFmtId="0" fontId="25" fillId="0" borderId="75" xfId="1" applyFont="1" applyFill="1" applyBorder="1" applyAlignment="1" applyProtection="1">
      <protection locked="0"/>
    </xf>
    <xf numFmtId="0" fontId="13" fillId="10" borderId="74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75" xfId="0" applyFill="1" applyBorder="1" applyAlignment="1" applyProtection="1">
      <alignment horizontal="right" vertical="center" shrinkToFit="1"/>
      <protection locked="0"/>
    </xf>
    <xf numFmtId="0" fontId="13" fillId="7" borderId="74" xfId="1" applyNumberFormat="1" applyFont="1" applyFill="1" applyBorder="1" applyAlignment="1" applyProtection="1">
      <alignment horizontal="center" vertical="center" shrinkToFit="1"/>
      <protection locked="0"/>
    </xf>
    <xf numFmtId="0" fontId="0" fillId="7" borderId="75" xfId="0" applyFill="1" applyBorder="1" applyAlignment="1" applyProtection="1">
      <alignment horizontal="center" vertical="center" shrinkToFit="1"/>
      <protection locked="0"/>
    </xf>
    <xf numFmtId="165" fontId="13" fillId="7" borderId="74" xfId="1" applyNumberFormat="1" applyFont="1" applyFill="1" applyBorder="1" applyAlignment="1" applyProtection="1">
      <alignment horizontal="right" vertical="center" shrinkToFit="1"/>
    </xf>
    <xf numFmtId="0" fontId="0" fillId="7" borderId="2" xfId="0" applyFill="1" applyBorder="1" applyAlignment="1" applyProtection="1">
      <alignment horizontal="right" vertical="center" shrinkToFit="1"/>
    </xf>
    <xf numFmtId="0" fontId="0" fillId="7" borderId="3" xfId="0" applyFill="1" applyBorder="1" applyAlignment="1" applyProtection="1">
      <alignment horizontal="right" vertical="center" shrinkToFit="1"/>
    </xf>
    <xf numFmtId="165" fontId="13" fillId="5" borderId="1" xfId="1" applyNumberFormat="1" applyFont="1" applyFill="1" applyBorder="1" applyAlignment="1" applyProtection="1">
      <alignment horizontal="right" vertical="center" shrinkToFit="1"/>
    </xf>
    <xf numFmtId="0" fontId="0" fillId="0" borderId="2" xfId="0" applyBorder="1" applyAlignment="1" applyProtection="1">
      <alignment horizontal="right" vertical="center" shrinkToFit="1"/>
    </xf>
    <xf numFmtId="0" fontId="0" fillId="0" borderId="3" xfId="0" applyBorder="1" applyAlignment="1" applyProtection="1">
      <alignment horizontal="right" vertical="center" shrinkToFit="1"/>
    </xf>
    <xf numFmtId="0" fontId="0" fillId="12" borderId="14" xfId="0" applyFill="1" applyBorder="1" applyAlignment="1" applyProtection="1">
      <alignment vertical="center" wrapText="1"/>
    </xf>
    <xf numFmtId="0" fontId="25" fillId="7" borderId="14" xfId="1" applyFont="1" applyFill="1" applyBorder="1" applyAlignment="1" applyProtection="1">
      <protection locked="0"/>
    </xf>
    <xf numFmtId="0" fontId="29" fillId="7" borderId="14" xfId="0" applyFont="1" applyFill="1" applyBorder="1" applyAlignment="1" applyProtection="1">
      <protection locked="0"/>
    </xf>
    <xf numFmtId="0" fontId="29" fillId="7" borderId="15" xfId="0" applyFont="1" applyFill="1" applyBorder="1" applyAlignment="1" applyProtection="1">
      <protection locked="0"/>
    </xf>
    <xf numFmtId="0" fontId="13" fillId="12" borderId="47" xfId="1" applyFont="1" applyFill="1" applyBorder="1" applyAlignment="1" applyProtection="1">
      <alignment vertical="center" wrapText="1"/>
    </xf>
    <xf numFmtId="0" fontId="0" fillId="12" borderId="48" xfId="0" applyFill="1" applyBorder="1" applyAlignment="1" applyProtection="1">
      <alignment vertical="center" wrapText="1"/>
    </xf>
    <xf numFmtId="0" fontId="40" fillId="7" borderId="48" xfId="1" applyFont="1" applyFill="1" applyBorder="1" applyAlignment="1" applyProtection="1">
      <alignment vertical="center"/>
    </xf>
    <xf numFmtId="0" fontId="5" fillId="7" borderId="48" xfId="0" applyFont="1" applyFill="1" applyBorder="1" applyAlignment="1" applyProtection="1">
      <alignment vertical="center"/>
    </xf>
    <xf numFmtId="0" fontId="25" fillId="7" borderId="48" xfId="1" applyFont="1" applyFill="1" applyBorder="1" applyAlignment="1" applyProtection="1">
      <protection locked="0"/>
    </xf>
    <xf numFmtId="0" fontId="41" fillId="7" borderId="48" xfId="0" applyFont="1" applyFill="1" applyBorder="1" applyAlignment="1" applyProtection="1">
      <protection locked="0"/>
    </xf>
    <xf numFmtId="0" fontId="41" fillId="7" borderId="49" xfId="0" applyFont="1" applyFill="1" applyBorder="1" applyAlignment="1" applyProtection="1">
      <protection locked="0"/>
    </xf>
    <xf numFmtId="0" fontId="19" fillId="7" borderId="42" xfId="1" applyFont="1" applyFill="1" applyBorder="1" applyAlignment="1" applyProtection="1">
      <alignment vertical="center" wrapText="1"/>
    </xf>
    <xf numFmtId="0" fontId="40" fillId="7" borderId="40" xfId="1" applyFont="1" applyFill="1" applyBorder="1" applyAlignment="1" applyProtection="1">
      <alignment vertical="center"/>
    </xf>
    <xf numFmtId="0" fontId="5" fillId="7" borderId="40" xfId="0" applyFont="1" applyFill="1" applyBorder="1" applyAlignment="1" applyProtection="1">
      <alignment vertical="center"/>
    </xf>
    <xf numFmtId="0" fontId="41" fillId="7" borderId="40" xfId="0" applyFont="1" applyFill="1" applyBorder="1" applyAlignment="1" applyProtection="1">
      <protection locked="0"/>
    </xf>
    <xf numFmtId="0" fontId="41" fillId="7" borderId="41" xfId="0" applyFont="1" applyFill="1" applyBorder="1" applyAlignment="1" applyProtection="1">
      <protection locked="0"/>
    </xf>
    <xf numFmtId="0" fontId="33" fillId="0" borderId="20" xfId="1" applyFont="1" applyFill="1" applyBorder="1" applyAlignment="1" applyProtection="1">
      <protection locked="0"/>
    </xf>
    <xf numFmtId="0" fontId="34" fillId="0" borderId="6" xfId="0" applyFont="1" applyFill="1" applyBorder="1" applyAlignment="1" applyProtection="1">
      <protection locked="0"/>
    </xf>
    <xf numFmtId="0" fontId="34" fillId="0" borderId="21" xfId="0" applyFont="1" applyFill="1" applyBorder="1" applyAlignment="1" applyProtection="1">
      <protection locked="0"/>
    </xf>
    <xf numFmtId="0" fontId="13" fillId="7" borderId="20" xfId="1" applyFont="1" applyFill="1" applyBorder="1" applyAlignment="1" applyProtection="1">
      <alignment vertical="center" wrapText="1"/>
    </xf>
    <xf numFmtId="0" fontId="0" fillId="7" borderId="6" xfId="0" applyFill="1" applyBorder="1" applyAlignment="1" applyProtection="1">
      <alignment vertical="center" wrapText="1"/>
    </xf>
    <xf numFmtId="0" fontId="25" fillId="7" borderId="6" xfId="1" applyFont="1" applyFill="1" applyBorder="1" applyAlignment="1" applyProtection="1">
      <protection locked="0"/>
    </xf>
    <xf numFmtId="0" fontId="25" fillId="7" borderId="21" xfId="1" applyFont="1" applyFill="1" applyBorder="1" applyAlignment="1" applyProtection="1">
      <protection locked="0"/>
    </xf>
    <xf numFmtId="0" fontId="13" fillId="7" borderId="26" xfId="1" applyFont="1" applyFill="1" applyBorder="1" applyAlignment="1" applyProtection="1">
      <alignment vertical="center" wrapText="1"/>
    </xf>
    <xf numFmtId="0" fontId="0" fillId="7" borderId="27" xfId="0" applyFill="1" applyBorder="1" applyAlignment="1" applyProtection="1">
      <alignment vertical="center" wrapText="1"/>
    </xf>
    <xf numFmtId="0" fontId="33" fillId="0" borderId="27" xfId="1" applyFont="1" applyFill="1" applyBorder="1" applyAlignment="1" applyProtection="1">
      <protection locked="0"/>
    </xf>
    <xf numFmtId="0" fontId="42" fillId="0" borderId="27" xfId="0" applyFont="1" applyFill="1" applyBorder="1" applyAlignment="1" applyProtection="1">
      <protection locked="0"/>
    </xf>
    <xf numFmtId="0" fontId="42" fillId="0" borderId="28" xfId="0" applyFont="1" applyFill="1" applyBorder="1" applyAlignment="1" applyProtection="1">
      <protection locked="0"/>
    </xf>
    <xf numFmtId="0" fontId="30" fillId="7" borderId="33" xfId="1" applyFont="1" applyFill="1" applyBorder="1" applyAlignment="1" applyProtection="1">
      <alignment horizontal="center" vertical="center"/>
    </xf>
    <xf numFmtId="0" fontId="30" fillId="7" borderId="62" xfId="1" applyFont="1" applyFill="1" applyBorder="1" applyAlignment="1" applyProtection="1">
      <alignment horizontal="center" vertical="center"/>
    </xf>
    <xf numFmtId="0" fontId="22" fillId="7" borderId="42" xfId="1" applyFont="1" applyFill="1" applyBorder="1" applyAlignment="1" applyProtection="1">
      <alignment vertical="center" wrapText="1"/>
    </xf>
    <xf numFmtId="0" fontId="10" fillId="7" borderId="40" xfId="0" applyFont="1" applyFill="1" applyBorder="1" applyAlignment="1" applyProtection="1">
      <alignment vertical="center" wrapText="1"/>
    </xf>
    <xf numFmtId="0" fontId="0" fillId="7" borderId="40" xfId="0" applyFill="1" applyBorder="1" applyAlignment="1" applyProtection="1">
      <alignment vertical="center" wrapText="1"/>
    </xf>
    <xf numFmtId="0" fontId="30" fillId="7" borderId="40" xfId="1" applyFont="1" applyFill="1" applyBorder="1" applyAlignment="1" applyProtection="1">
      <alignment vertical="center"/>
    </xf>
    <xf numFmtId="0" fontId="0" fillId="7" borderId="40" xfId="0" applyFill="1" applyBorder="1" applyAlignment="1" applyProtection="1">
      <alignment vertical="center"/>
    </xf>
    <xf numFmtId="0" fontId="25" fillId="7" borderId="40" xfId="1" applyFont="1" applyFill="1" applyBorder="1" applyAlignment="1" applyProtection="1"/>
    <xf numFmtId="0" fontId="41" fillId="7" borderId="40" xfId="0" applyFont="1" applyFill="1" applyBorder="1" applyAlignment="1" applyProtection="1"/>
    <xf numFmtId="0" fontId="41" fillId="7" borderId="41" xfId="0" applyFont="1" applyFill="1" applyBorder="1" applyAlignment="1" applyProtection="1"/>
    <xf numFmtId="0" fontId="0" fillId="7" borderId="48" xfId="0" applyFill="1" applyBorder="1" applyAlignment="1" applyProtection="1">
      <alignment vertical="center" wrapText="1"/>
    </xf>
    <xf numFmtId="0" fontId="41" fillId="7" borderId="48" xfId="0" applyFont="1" applyFill="1" applyBorder="1" applyAlignment="1" applyProtection="1"/>
    <xf numFmtId="0" fontId="41" fillId="7" borderId="49" xfId="0" applyFont="1" applyFill="1" applyBorder="1" applyAlignment="1" applyProtection="1"/>
    <xf numFmtId="0" fontId="29" fillId="7" borderId="6" xfId="0" applyFont="1" applyFill="1" applyBorder="1" applyAlignment="1" applyProtection="1">
      <protection locked="0"/>
    </xf>
    <xf numFmtId="0" fontId="29" fillId="7" borderId="21" xfId="0" applyFont="1" applyFill="1" applyBorder="1" applyAlignment="1" applyProtection="1">
      <protection locked="0"/>
    </xf>
    <xf numFmtId="0" fontId="25" fillId="7" borderId="33" xfId="1" applyFont="1" applyFill="1" applyBorder="1" applyAlignment="1" applyProtection="1">
      <protection locked="0"/>
    </xf>
    <xf numFmtId="0" fontId="29" fillId="7" borderId="33" xfId="0" applyFont="1" applyFill="1" applyBorder="1" applyAlignment="1" applyProtection="1">
      <protection locked="0"/>
    </xf>
    <xf numFmtId="0" fontId="29" fillId="7" borderId="34" xfId="0" applyFont="1" applyFill="1" applyBorder="1" applyAlignment="1" applyProtection="1">
      <protection locked="0"/>
    </xf>
    <xf numFmtId="0" fontId="27" fillId="7" borderId="62" xfId="0" applyFont="1" applyFill="1" applyBorder="1" applyAlignment="1" applyProtection="1">
      <alignment vertical="center" wrapText="1"/>
    </xf>
    <xf numFmtId="0" fontId="29" fillId="7" borderId="62" xfId="0" applyFont="1" applyFill="1" applyBorder="1" applyAlignment="1" applyProtection="1">
      <protection locked="0"/>
    </xf>
    <xf numFmtId="0" fontId="29" fillId="7" borderId="63" xfId="0" applyFont="1" applyFill="1" applyBorder="1" applyAlignment="1" applyProtection="1">
      <protection locked="0"/>
    </xf>
    <xf numFmtId="0" fontId="29" fillId="7" borderId="40" xfId="0" applyFont="1" applyFill="1" applyBorder="1" applyAlignment="1" applyProtection="1">
      <protection locked="0"/>
    </xf>
    <xf numFmtId="0" fontId="29" fillId="7" borderId="41" xfId="0" applyFont="1" applyFill="1" applyBorder="1" applyAlignment="1" applyProtection="1">
      <protection locked="0"/>
    </xf>
    <xf numFmtId="0" fontId="22" fillId="12" borderId="47" xfId="1" applyFont="1" applyFill="1" applyBorder="1" applyAlignment="1" applyProtection="1">
      <alignment vertical="center" wrapText="1"/>
    </xf>
    <xf numFmtId="0" fontId="5" fillId="12" borderId="48" xfId="0" applyFont="1" applyFill="1" applyBorder="1" applyAlignment="1" applyProtection="1">
      <alignment vertical="center" wrapText="1"/>
    </xf>
    <xf numFmtId="0" fontId="29" fillId="7" borderId="48" xfId="0" applyFont="1" applyFill="1" applyBorder="1" applyAlignment="1" applyProtection="1">
      <protection locked="0"/>
    </xf>
    <xf numFmtId="0" fontId="29" fillId="7" borderId="49" xfId="0" applyFont="1" applyFill="1" applyBorder="1" applyAlignment="1" applyProtection="1">
      <protection locked="0"/>
    </xf>
    <xf numFmtId="0" fontId="33" fillId="0" borderId="26" xfId="1" applyFont="1" applyFill="1" applyBorder="1" applyAlignment="1" applyProtection="1">
      <alignment vertical="center"/>
      <protection locked="0"/>
    </xf>
    <xf numFmtId="0" fontId="33" fillId="0" borderId="27" xfId="1" applyFont="1" applyFill="1" applyBorder="1" applyAlignment="1" applyProtection="1">
      <alignment vertical="center"/>
      <protection locked="0"/>
    </xf>
    <xf numFmtId="0" fontId="33" fillId="0" borderId="28" xfId="1" applyFont="1" applyFill="1" applyBorder="1" applyAlignment="1" applyProtection="1">
      <alignment vertical="center"/>
      <protection locked="0"/>
    </xf>
    <xf numFmtId="49" fontId="38" fillId="15" borderId="0" xfId="0" applyNumberFormat="1" applyFont="1" applyFill="1" applyBorder="1" applyAlignment="1" applyProtection="1">
      <alignment horizontal="right" shrinkToFit="1"/>
    </xf>
    <xf numFmtId="0" fontId="19" fillId="15" borderId="0" xfId="1" applyNumberFormat="1" applyFont="1" applyFill="1" applyBorder="1" applyAlignment="1" applyProtection="1">
      <alignment horizontal="center" vertical="center" shrinkToFit="1"/>
      <protection locked="0"/>
    </xf>
    <xf numFmtId="0" fontId="19" fillId="15" borderId="0" xfId="0" applyFont="1" applyFill="1" applyBorder="1" applyAlignment="1" applyProtection="1">
      <alignment horizontal="center" vertical="center" shrinkToFit="1"/>
      <protection locked="0"/>
    </xf>
    <xf numFmtId="0" fontId="19" fillId="15" borderId="0" xfId="1" applyNumberFormat="1" applyFont="1" applyFill="1" applyBorder="1" applyAlignment="1" applyProtection="1">
      <alignment horizontal="center" vertical="center" shrinkToFit="1"/>
    </xf>
    <xf numFmtId="0" fontId="19" fillId="15" borderId="0" xfId="0" applyFont="1" applyFill="1" applyBorder="1" applyAlignment="1" applyProtection="1">
      <alignment horizontal="center" vertical="center" shrinkToFit="1"/>
    </xf>
    <xf numFmtId="165" fontId="19" fillId="15" borderId="0" xfId="1" applyNumberFormat="1" applyFont="1" applyFill="1" applyBorder="1" applyAlignment="1" applyProtection="1">
      <alignment horizontal="right" vertical="center" shrinkToFit="1"/>
    </xf>
    <xf numFmtId="0" fontId="29" fillId="7" borderId="33" xfId="0" applyFont="1" applyFill="1" applyBorder="1" applyAlignment="1" applyProtection="1"/>
    <xf numFmtId="0" fontId="29" fillId="7" borderId="34" xfId="0" applyFont="1" applyFill="1" applyBorder="1" applyAlignment="1" applyProtection="1"/>
    <xf numFmtId="0" fontId="43" fillId="7" borderId="40" xfId="0" applyFont="1" applyFill="1" applyBorder="1" applyAlignment="1" applyProtection="1"/>
    <xf numFmtId="0" fontId="43" fillId="7" borderId="41" xfId="0" applyFont="1" applyFill="1" applyBorder="1" applyAlignment="1" applyProtection="1"/>
    <xf numFmtId="0" fontId="22" fillId="12" borderId="48" xfId="1" applyFont="1" applyFill="1" applyBorder="1" applyAlignment="1" applyProtection="1">
      <alignment vertical="center" wrapText="1"/>
    </xf>
    <xf numFmtId="0" fontId="23" fillId="9" borderId="0" xfId="0" applyNumberFormat="1" applyFont="1" applyFill="1" applyBorder="1" applyAlignment="1" applyProtection="1">
      <alignment horizontal="right" shrinkToFit="1"/>
    </xf>
    <xf numFmtId="0" fontId="15" fillId="7" borderId="76" xfId="1" applyFont="1" applyFill="1" applyBorder="1" applyAlignment="1" applyProtection="1">
      <alignment vertical="center"/>
    </xf>
    <xf numFmtId="0" fontId="0" fillId="7" borderId="76" xfId="0" applyFill="1" applyBorder="1" applyAlignment="1" applyProtection="1">
      <alignment vertical="center"/>
    </xf>
    <xf numFmtId="0" fontId="13" fillId="10" borderId="0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0" xfId="0" applyNumberFormat="1" applyFill="1" applyBorder="1" applyAlignment="1" applyProtection="1">
      <alignment horizontal="right" vertical="center" shrinkToFit="1"/>
      <protection locked="0"/>
    </xf>
    <xf numFmtId="0" fontId="13" fillId="7" borderId="0" xfId="1" applyNumberFormat="1" applyFont="1" applyFill="1" applyBorder="1" applyAlignment="1" applyProtection="1">
      <alignment horizontal="center" vertical="center" shrinkToFit="1"/>
    </xf>
    <xf numFmtId="0" fontId="13" fillId="7" borderId="0" xfId="0" applyFont="1" applyFill="1" applyBorder="1" applyAlignment="1" applyProtection="1">
      <alignment horizontal="center" vertical="center" shrinkToFit="1"/>
    </xf>
    <xf numFmtId="165" fontId="13" fillId="7" borderId="0" xfId="1" applyNumberFormat="1" applyFont="1" applyFill="1" applyBorder="1" applyAlignment="1" applyProtection="1">
      <alignment horizontal="right" vertical="center" shrinkToFit="1"/>
    </xf>
    <xf numFmtId="165" fontId="13" fillId="5" borderId="0" xfId="1" applyNumberFormat="1" applyFont="1" applyFill="1" applyBorder="1" applyAlignment="1" applyProtection="1">
      <alignment horizontal="right" vertical="center"/>
    </xf>
    <xf numFmtId="0" fontId="10" fillId="12" borderId="14" xfId="0" applyFont="1" applyFill="1" applyBorder="1" applyAlignment="1" applyProtection="1">
      <alignment vertical="center" wrapText="1"/>
    </xf>
    <xf numFmtId="0" fontId="5" fillId="12" borderId="14" xfId="0" applyFont="1" applyFill="1" applyBorder="1" applyAlignment="1" applyProtection="1">
      <alignment wrapText="1"/>
    </xf>
    <xf numFmtId="0" fontId="25" fillId="7" borderId="14" xfId="1" applyFont="1" applyFill="1" applyBorder="1" applyAlignment="1" applyProtection="1"/>
    <xf numFmtId="0" fontId="41" fillId="7" borderId="14" xfId="0" applyFont="1" applyFill="1" applyBorder="1" applyAlignment="1" applyProtection="1"/>
    <xf numFmtId="0" fontId="41" fillId="7" borderId="15" xfId="0" applyFont="1" applyFill="1" applyBorder="1" applyAlignment="1" applyProtection="1"/>
    <xf numFmtId="0" fontId="13" fillId="10" borderId="13" xfId="0" applyNumberFormat="1" applyFont="1" applyFill="1" applyBorder="1" applyAlignment="1" applyProtection="1">
      <alignment horizontal="right" vertical="center" shrinkToFit="1"/>
      <protection locked="0"/>
    </xf>
    <xf numFmtId="0" fontId="13" fillId="10" borderId="15" xfId="0" applyNumberFormat="1" applyFont="1" applyFill="1" applyBorder="1" applyAlignment="1" applyProtection="1">
      <alignment horizontal="right" vertical="center" shrinkToFit="1"/>
      <protection locked="0"/>
    </xf>
    <xf numFmtId="0" fontId="13" fillId="7" borderId="13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15" xfId="1" applyNumberFormat="1" applyFont="1" applyFill="1" applyBorder="1" applyAlignment="1" applyProtection="1">
      <alignment horizontal="center" vertical="center" shrinkToFit="1"/>
      <protection locked="0"/>
    </xf>
    <xf numFmtId="0" fontId="44" fillId="7" borderId="48" xfId="0" applyFont="1" applyFill="1" applyBorder="1" applyAlignment="1" applyProtection="1">
      <alignment horizontal="center" vertical="center"/>
    </xf>
    <xf numFmtId="0" fontId="25" fillId="7" borderId="49" xfId="1" applyFont="1" applyFill="1" applyBorder="1" applyAlignment="1" applyProtection="1">
      <protection locked="0"/>
    </xf>
    <xf numFmtId="0" fontId="45" fillId="7" borderId="40" xfId="0" applyFont="1" applyFill="1" applyBorder="1" applyAlignment="1" applyProtection="1">
      <alignment vertical="center" wrapText="1"/>
    </xf>
    <xf numFmtId="0" fontId="46" fillId="7" borderId="40" xfId="0" applyFont="1" applyFill="1" applyBorder="1" applyAlignment="1" applyProtection="1">
      <alignment horizontal="center" vertical="center"/>
    </xf>
    <xf numFmtId="0" fontId="45" fillId="7" borderId="48" xfId="0" applyFont="1" applyFill="1" applyBorder="1" applyAlignment="1" applyProtection="1">
      <alignment vertical="center" wrapText="1"/>
    </xf>
    <xf numFmtId="0" fontId="22" fillId="7" borderId="47" xfId="1" applyFont="1" applyFill="1" applyBorder="1" applyAlignment="1" applyProtection="1">
      <alignment vertical="center" wrapText="1"/>
    </xf>
    <xf numFmtId="0" fontId="30" fillId="7" borderId="48" xfId="1" applyFont="1" applyFill="1" applyBorder="1" applyAlignment="1" applyProtection="1">
      <alignment horizontal="left" vertical="center" indent="1"/>
    </xf>
    <xf numFmtId="0" fontId="0" fillId="7" borderId="48" xfId="0" applyFill="1" applyBorder="1" applyAlignment="1" applyProtection="1">
      <alignment horizontal="left" indent="1"/>
    </xf>
    <xf numFmtId="0" fontId="47" fillId="7" borderId="40" xfId="1" applyFont="1" applyFill="1" applyBorder="1" applyAlignment="1" applyProtection="1">
      <alignment horizontal="left" vertical="center" indent="1"/>
    </xf>
    <xf numFmtId="0" fontId="5" fillId="7" borderId="40" xfId="0" applyFont="1" applyFill="1" applyBorder="1" applyAlignment="1" applyProtection="1">
      <alignment horizontal="left" indent="1"/>
    </xf>
    <xf numFmtId="0" fontId="27" fillId="7" borderId="48" xfId="0" applyFont="1" applyFill="1" applyBorder="1" applyAlignment="1" applyProtection="1">
      <alignment vertical="center" wrapText="1"/>
    </xf>
    <xf numFmtId="0" fontId="32" fillId="7" borderId="40" xfId="1" applyFont="1" applyFill="1" applyBorder="1" applyAlignment="1" applyProtection="1">
      <alignment horizontal="left" vertical="center" indent="1"/>
    </xf>
    <xf numFmtId="0" fontId="0" fillId="7" borderId="40" xfId="0" applyFill="1" applyBorder="1" applyAlignment="1" applyProtection="1">
      <alignment horizontal="left" indent="1"/>
    </xf>
    <xf numFmtId="0" fontId="13" fillId="10" borderId="20" xfId="0" applyNumberFormat="1" applyFont="1" applyFill="1" applyBorder="1" applyAlignment="1" applyProtection="1">
      <alignment horizontal="right" vertical="center" shrinkToFit="1"/>
      <protection locked="0"/>
    </xf>
    <xf numFmtId="0" fontId="13" fillId="10" borderId="21" xfId="0" applyNumberFormat="1" applyFont="1" applyFill="1" applyBorder="1" applyAlignment="1" applyProtection="1">
      <alignment horizontal="right" vertical="center" shrinkToFit="1"/>
      <protection locked="0"/>
    </xf>
    <xf numFmtId="0" fontId="13" fillId="7" borderId="20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21" xfId="1" applyNumberFormat="1" applyFont="1" applyFill="1" applyBorder="1" applyAlignment="1" applyProtection="1">
      <alignment horizontal="center" vertical="center" shrinkToFit="1"/>
      <protection locked="0"/>
    </xf>
    <xf numFmtId="0" fontId="23" fillId="9" borderId="46" xfId="0" applyNumberFormat="1" applyFont="1" applyFill="1" applyBorder="1" applyAlignment="1" applyProtection="1">
      <alignment horizontal="right" shrinkToFit="1"/>
    </xf>
    <xf numFmtId="0" fontId="22" fillId="12" borderId="47" xfId="1" applyNumberFormat="1" applyFont="1" applyFill="1" applyBorder="1" applyAlignment="1" applyProtection="1">
      <alignment vertical="center" wrapText="1"/>
    </xf>
    <xf numFmtId="0" fontId="0" fillId="12" borderId="48" xfId="0" applyNumberFormat="1" applyFill="1" applyBorder="1" applyAlignment="1" applyProtection="1">
      <alignment vertical="center" wrapText="1"/>
    </xf>
    <xf numFmtId="0" fontId="30" fillId="7" borderId="48" xfId="1" applyNumberFormat="1" applyFont="1" applyFill="1" applyBorder="1" applyAlignment="1" applyProtection="1">
      <alignment horizontal="center" vertical="center"/>
    </xf>
    <xf numFmtId="0" fontId="31" fillId="7" borderId="48" xfId="0" applyNumberFormat="1" applyFont="1" applyFill="1" applyBorder="1" applyAlignment="1" applyProtection="1">
      <alignment horizontal="center" vertical="center"/>
    </xf>
    <xf numFmtId="0" fontId="25" fillId="7" borderId="48" xfId="1" applyNumberFormat="1" applyFont="1" applyFill="1" applyBorder="1" applyAlignment="1" applyProtection="1"/>
    <xf numFmtId="0" fontId="25" fillId="7" borderId="49" xfId="1" applyNumberFormat="1" applyFont="1" applyFill="1" applyBorder="1" applyAlignment="1" applyProtection="1"/>
    <xf numFmtId="0" fontId="23" fillId="9" borderId="39" xfId="0" applyNumberFormat="1" applyFont="1" applyFill="1" applyBorder="1" applyAlignment="1" applyProtection="1">
      <alignment horizontal="right" shrinkToFit="1"/>
    </xf>
    <xf numFmtId="0" fontId="26" fillId="7" borderId="42" xfId="1" applyNumberFormat="1" applyFont="1" applyFill="1" applyBorder="1" applyAlignment="1" applyProtection="1">
      <alignment vertical="center" wrapText="1"/>
    </xf>
    <xf numFmtId="0" fontId="27" fillId="7" borderId="40" xfId="0" applyNumberFormat="1" applyFont="1" applyFill="1" applyBorder="1" applyAlignment="1" applyProtection="1">
      <alignment vertical="center" wrapText="1"/>
    </xf>
    <xf numFmtId="0" fontId="32" fillId="7" borderId="40" xfId="1" applyNumberFormat="1" applyFont="1" applyFill="1" applyBorder="1" applyAlignment="1" applyProtection="1">
      <alignment horizontal="center" vertical="center"/>
    </xf>
    <xf numFmtId="0" fontId="27" fillId="7" borderId="40" xfId="0" applyNumberFormat="1" applyFont="1" applyFill="1" applyBorder="1" applyAlignment="1" applyProtection="1">
      <alignment horizontal="center" vertical="center"/>
    </xf>
    <xf numFmtId="0" fontId="35" fillId="9" borderId="40" xfId="1" applyNumberFormat="1" applyFont="1" applyFill="1" applyBorder="1" applyAlignment="1" applyProtection="1"/>
    <xf numFmtId="0" fontId="35" fillId="9" borderId="41" xfId="1" applyNumberFormat="1" applyFont="1" applyFill="1" applyBorder="1" applyAlignment="1" applyProtection="1"/>
    <xf numFmtId="0" fontId="26" fillId="7" borderId="47" xfId="1" applyNumberFormat="1" applyFont="1" applyFill="1" applyBorder="1" applyAlignment="1" applyProtection="1">
      <alignment vertical="center" wrapText="1"/>
    </xf>
    <xf numFmtId="0" fontId="27" fillId="7" borderId="48" xfId="0" applyNumberFormat="1" applyFont="1" applyFill="1" applyBorder="1" applyAlignment="1" applyProtection="1">
      <alignment vertical="center" wrapText="1"/>
    </xf>
    <xf numFmtId="0" fontId="35" fillId="9" borderId="48" xfId="1" applyNumberFormat="1" applyFont="1" applyFill="1" applyBorder="1" applyAlignment="1" applyProtection="1"/>
    <xf numFmtId="0" fontId="35" fillId="9" borderId="49" xfId="1" applyNumberFormat="1" applyFont="1" applyFill="1" applyBorder="1" applyAlignment="1" applyProtection="1"/>
    <xf numFmtId="0" fontId="23" fillId="9" borderId="25" xfId="0" applyNumberFormat="1" applyFont="1" applyFill="1" applyBorder="1" applyAlignment="1" applyProtection="1">
      <alignment horizontal="right" shrinkToFit="1"/>
    </xf>
    <xf numFmtId="49" fontId="18" fillId="9" borderId="32" xfId="0" applyNumberFormat="1" applyFont="1" applyFill="1" applyBorder="1" applyAlignment="1" applyProtection="1">
      <alignment horizontal="right" shrinkToFit="1"/>
    </xf>
    <xf numFmtId="0" fontId="10" fillId="12" borderId="33" xfId="0" applyFont="1" applyFill="1" applyBorder="1" applyAlignment="1" applyProtection="1">
      <alignment vertical="center" wrapText="1"/>
    </xf>
    <xf numFmtId="49" fontId="18" fillId="9" borderId="39" xfId="0" applyNumberFormat="1" applyFont="1" applyFill="1" applyBorder="1" applyAlignment="1" applyProtection="1">
      <alignment horizontal="right" shrinkToFit="1"/>
    </xf>
    <xf numFmtId="0" fontId="6" fillId="4" borderId="0" xfId="0" applyFont="1" applyFill="1" applyBorder="1" applyAlignment="1" applyProtection="1">
      <alignment horizontal="right" vertical="center"/>
    </xf>
    <xf numFmtId="49" fontId="18" fillId="9" borderId="19" xfId="0" applyNumberFormat="1" applyFont="1" applyFill="1" applyBorder="1" applyAlignment="1" applyProtection="1">
      <alignment horizontal="right" shrinkToFit="1"/>
    </xf>
    <xf numFmtId="0" fontId="10" fillId="7" borderId="6" xfId="0" applyFont="1" applyFill="1" applyBorder="1" applyAlignment="1" applyProtection="1">
      <alignment vertical="center" wrapText="1"/>
    </xf>
    <xf numFmtId="0" fontId="30" fillId="7" borderId="6" xfId="1" applyFont="1" applyFill="1" applyBorder="1" applyAlignment="1" applyProtection="1">
      <alignment vertical="center"/>
    </xf>
    <xf numFmtId="0" fontId="48" fillId="7" borderId="6" xfId="0" applyFont="1" applyFill="1" applyBorder="1" applyAlignment="1" applyProtection="1">
      <alignment vertical="center"/>
    </xf>
    <xf numFmtId="0" fontId="48" fillId="7" borderId="21" xfId="0" applyFont="1" applyFill="1" applyBorder="1" applyAlignment="1" applyProtection="1">
      <alignment vertical="center"/>
    </xf>
    <xf numFmtId="49" fontId="18" fillId="9" borderId="46" xfId="0" applyNumberFormat="1" applyFont="1" applyFill="1" applyBorder="1" applyAlignment="1" applyProtection="1">
      <alignment horizontal="right" shrinkToFit="1"/>
    </xf>
    <xf numFmtId="0" fontId="48" fillId="7" borderId="48" xfId="0" applyFont="1" applyFill="1" applyBorder="1" applyAlignment="1" applyProtection="1">
      <alignment vertical="center"/>
    </xf>
    <xf numFmtId="0" fontId="48" fillId="7" borderId="49" xfId="0" applyFont="1" applyFill="1" applyBorder="1" applyAlignment="1" applyProtection="1">
      <alignment vertical="center"/>
    </xf>
    <xf numFmtId="49" fontId="18" fillId="9" borderId="77" xfId="0" applyNumberFormat="1" applyFont="1" applyFill="1" applyBorder="1" applyAlignment="1" applyProtection="1">
      <alignment horizontal="right" shrinkToFit="1"/>
    </xf>
    <xf numFmtId="0" fontId="26" fillId="7" borderId="78" xfId="1" applyFont="1" applyFill="1" applyBorder="1" applyAlignment="1" applyProtection="1">
      <alignment vertical="center" wrapText="1"/>
    </xf>
    <xf numFmtId="0" fontId="27" fillId="7" borderId="79" xfId="0" applyFont="1" applyFill="1" applyBorder="1" applyAlignment="1" applyProtection="1">
      <alignment vertical="center" wrapText="1"/>
    </xf>
    <xf numFmtId="0" fontId="30" fillId="7" borderId="79" xfId="1" applyFont="1" applyFill="1" applyBorder="1" applyAlignment="1" applyProtection="1">
      <alignment vertical="center"/>
    </xf>
    <xf numFmtId="0" fontId="48" fillId="7" borderId="79" xfId="0" applyFont="1" applyFill="1" applyBorder="1" applyAlignment="1" applyProtection="1">
      <alignment vertical="center"/>
    </xf>
    <xf numFmtId="0" fontId="48" fillId="7" borderId="80" xfId="0" applyFont="1" applyFill="1" applyBorder="1" applyAlignment="1" applyProtection="1">
      <alignment vertical="center"/>
    </xf>
    <xf numFmtId="0" fontId="13" fillId="10" borderId="81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81" xfId="0" applyNumberFormat="1" applyFill="1" applyBorder="1" applyAlignment="1" applyProtection="1">
      <alignment horizontal="right" vertical="center" shrinkToFit="1"/>
      <protection locked="0"/>
    </xf>
    <xf numFmtId="0" fontId="13" fillId="7" borderId="81" xfId="1" applyNumberFormat="1" applyFont="1" applyFill="1" applyBorder="1" applyAlignment="1" applyProtection="1">
      <alignment horizontal="center" vertical="center" shrinkToFit="1"/>
      <protection locked="0"/>
    </xf>
    <xf numFmtId="0" fontId="13" fillId="7" borderId="81" xfId="0" applyFont="1" applyFill="1" applyBorder="1" applyAlignment="1" applyProtection="1">
      <alignment horizontal="center" vertical="center" shrinkToFit="1"/>
      <protection locked="0"/>
    </xf>
    <xf numFmtId="165" fontId="13" fillId="7" borderId="78" xfId="1" applyNumberFormat="1" applyFont="1" applyFill="1" applyBorder="1" applyAlignment="1" applyProtection="1">
      <alignment horizontal="right" vertical="center" shrinkToFit="1"/>
    </xf>
    <xf numFmtId="165" fontId="13" fillId="7" borderId="79" xfId="1" applyNumberFormat="1" applyFont="1" applyFill="1" applyBorder="1" applyAlignment="1" applyProtection="1">
      <alignment horizontal="right" vertical="center" shrinkToFit="1"/>
    </xf>
    <xf numFmtId="165" fontId="13" fillId="7" borderId="82" xfId="1" applyNumberFormat="1" applyFont="1" applyFill="1" applyBorder="1" applyAlignment="1" applyProtection="1">
      <alignment horizontal="right" vertical="center" shrinkToFit="1"/>
    </xf>
    <xf numFmtId="165" fontId="13" fillId="5" borderId="83" xfId="1" applyNumberFormat="1" applyFont="1" applyFill="1" applyBorder="1" applyAlignment="1" applyProtection="1">
      <alignment horizontal="right" vertical="center"/>
    </xf>
    <xf numFmtId="165" fontId="13" fillId="5" borderId="79" xfId="1" applyNumberFormat="1" applyFont="1" applyFill="1" applyBorder="1" applyAlignment="1" applyProtection="1">
      <alignment horizontal="right" vertical="center"/>
    </xf>
    <xf numFmtId="165" fontId="13" fillId="5" borderId="82" xfId="1" applyNumberFormat="1" applyFont="1" applyFill="1" applyBorder="1" applyAlignment="1" applyProtection="1">
      <alignment horizontal="right" vertical="center"/>
    </xf>
    <xf numFmtId="0" fontId="25" fillId="7" borderId="34" xfId="1" applyFont="1" applyFill="1" applyBorder="1" applyAlignment="1" applyProtection="1">
      <protection locked="0"/>
    </xf>
    <xf numFmtId="49" fontId="18" fillId="9" borderId="60" xfId="0" applyNumberFormat="1" applyFont="1" applyFill="1" applyBorder="1" applyAlignment="1" applyProtection="1">
      <alignment horizontal="right" shrinkToFit="1"/>
    </xf>
    <xf numFmtId="0" fontId="23" fillId="7" borderId="62" xfId="1" applyFont="1" applyFill="1" applyBorder="1" applyAlignment="1" applyProtection="1">
      <protection locked="0"/>
    </xf>
    <xf numFmtId="0" fontId="23" fillId="7" borderId="63" xfId="1" applyFont="1" applyFill="1" applyBorder="1" applyAlignment="1" applyProtection="1">
      <protection locked="0"/>
    </xf>
    <xf numFmtId="0" fontId="26" fillId="7" borderId="79" xfId="1" applyFont="1" applyFill="1" applyBorder="1" applyAlignment="1" applyProtection="1">
      <alignment vertical="center" wrapText="1"/>
    </xf>
    <xf numFmtId="0" fontId="23" fillId="7" borderId="79" xfId="1" applyFont="1" applyFill="1" applyBorder="1" applyAlignment="1" applyProtection="1">
      <protection locked="0"/>
    </xf>
    <xf numFmtId="0" fontId="23" fillId="7" borderId="80" xfId="1" applyFont="1" applyFill="1" applyBorder="1" applyAlignment="1" applyProtection="1">
      <protection locked="0"/>
    </xf>
    <xf numFmtId="0" fontId="49" fillId="7" borderId="33" xfId="0" applyFont="1" applyFill="1" applyBorder="1" applyAlignment="1" applyProtection="1">
      <alignment vertical="center"/>
    </xf>
    <xf numFmtId="0" fontId="50" fillId="7" borderId="33" xfId="0" applyFont="1" applyFill="1" applyBorder="1" applyAlignment="1" applyProtection="1">
      <protection locked="0"/>
    </xf>
    <xf numFmtId="0" fontId="50" fillId="7" borderId="34" xfId="0" applyFont="1" applyFill="1" applyBorder="1" applyAlignment="1" applyProtection="1">
      <protection locked="0"/>
    </xf>
    <xf numFmtId="0" fontId="49" fillId="7" borderId="62" xfId="0" applyFont="1" applyFill="1" applyBorder="1" applyAlignment="1" applyProtection="1">
      <alignment vertical="center"/>
    </xf>
    <xf numFmtId="0" fontId="50" fillId="7" borderId="62" xfId="0" applyFont="1" applyFill="1" applyBorder="1" applyAlignment="1" applyProtection="1">
      <protection locked="0"/>
    </xf>
    <xf numFmtId="0" fontId="50" fillId="7" borderId="63" xfId="0" applyFont="1" applyFill="1" applyBorder="1" applyAlignment="1" applyProtection="1">
      <protection locked="0"/>
    </xf>
    <xf numFmtId="0" fontId="50" fillId="7" borderId="40" xfId="0" applyFont="1" applyFill="1" applyBorder="1" applyAlignment="1" applyProtection="1">
      <alignment vertical="center"/>
    </xf>
    <xf numFmtId="0" fontId="50" fillId="7" borderId="40" xfId="0" applyFont="1" applyFill="1" applyBorder="1" applyAlignment="1" applyProtection="1">
      <protection locked="0"/>
    </xf>
    <xf numFmtId="0" fontId="50" fillId="7" borderId="41" xfId="0" applyFont="1" applyFill="1" applyBorder="1" applyAlignment="1" applyProtection="1">
      <protection locked="0"/>
    </xf>
    <xf numFmtId="0" fontId="19" fillId="7" borderId="78" xfId="1" applyFont="1" applyFill="1" applyBorder="1" applyAlignment="1" applyProtection="1">
      <alignment vertical="center" wrapText="1"/>
    </xf>
    <xf numFmtId="0" fontId="28" fillId="7" borderId="79" xfId="1" applyFont="1" applyFill="1" applyBorder="1" applyAlignment="1" applyProtection="1">
      <alignment vertical="center" wrapText="1"/>
    </xf>
    <xf numFmtId="0" fontId="25" fillId="7" borderId="79" xfId="1" applyFont="1" applyFill="1" applyBorder="1" applyAlignment="1" applyProtection="1">
      <protection locked="0"/>
    </xf>
    <xf numFmtId="0" fontId="25" fillId="7" borderId="80" xfId="1" applyFont="1" applyFill="1" applyBorder="1" applyAlignment="1" applyProtection="1">
      <protection locked="0"/>
    </xf>
    <xf numFmtId="0" fontId="30" fillId="12" borderId="33" xfId="1" applyFont="1" applyFill="1" applyBorder="1" applyAlignment="1" applyProtection="1">
      <alignment vertical="center"/>
    </xf>
    <xf numFmtId="0" fontId="30" fillId="12" borderId="62" xfId="1" applyFont="1" applyFill="1" applyBorder="1" applyAlignment="1" applyProtection="1">
      <alignment vertical="center"/>
    </xf>
    <xf numFmtId="0" fontId="30" fillId="12" borderId="62" xfId="1" applyFont="1" applyFill="1" applyBorder="1" applyAlignment="1" applyProtection="1">
      <alignment vertical="center"/>
      <protection locked="0"/>
    </xf>
    <xf numFmtId="0" fontId="50" fillId="0" borderId="48" xfId="0" applyFont="1" applyBorder="1" applyAlignment="1" applyProtection="1">
      <protection locked="0"/>
    </xf>
    <xf numFmtId="0" fontId="50" fillId="0" borderId="49" xfId="0" applyFont="1" applyBorder="1" applyAlignment="1" applyProtection="1">
      <protection locked="0"/>
    </xf>
    <xf numFmtId="0" fontId="27" fillId="0" borderId="79" xfId="0" applyFont="1" applyBorder="1" applyAlignment="1" applyProtection="1">
      <alignment vertical="center" wrapText="1"/>
    </xf>
    <xf numFmtId="0" fontId="50" fillId="0" borderId="79" xfId="0" applyFont="1" applyBorder="1" applyAlignment="1" applyProtection="1">
      <protection locked="0"/>
    </xf>
    <xf numFmtId="0" fontId="50" fillId="0" borderId="80" xfId="0" applyFont="1" applyBorder="1" applyAlignment="1" applyProtection="1">
      <protection locked="0"/>
    </xf>
    <xf numFmtId="49" fontId="18" fillId="9" borderId="12" xfId="0" applyNumberFormat="1" applyFont="1" applyFill="1" applyBorder="1" applyAlignment="1" applyProtection="1">
      <alignment horizontal="right" shrinkToFit="1"/>
    </xf>
    <xf numFmtId="0" fontId="13" fillId="12" borderId="13" xfId="1" applyFont="1" applyFill="1" applyBorder="1" applyAlignment="1" applyProtection="1">
      <alignment vertical="center" wrapText="1"/>
    </xf>
    <xf numFmtId="0" fontId="0" fillId="12" borderId="14" xfId="0" applyFill="1" applyBorder="1" applyProtection="1"/>
    <xf numFmtId="0" fontId="30" fillId="7" borderId="14" xfId="1" applyFont="1" applyFill="1" applyBorder="1" applyAlignment="1" applyProtection="1">
      <alignment vertical="center"/>
    </xf>
    <xf numFmtId="0" fontId="41" fillId="7" borderId="14" xfId="0" applyFont="1" applyFill="1" applyBorder="1" applyAlignment="1" applyProtection="1">
      <protection locked="0"/>
    </xf>
    <xf numFmtId="0" fontId="41" fillId="7" borderId="15" xfId="0" applyFont="1" applyFill="1" applyBorder="1" applyAlignment="1" applyProtection="1">
      <protection locked="0"/>
    </xf>
    <xf numFmtId="0" fontId="0" fillId="0" borderId="48" xfId="0" applyBorder="1" applyProtection="1"/>
    <xf numFmtId="0" fontId="51" fillId="7" borderId="48" xfId="1" applyFont="1" applyFill="1" applyBorder="1" applyAlignment="1" applyProtection="1">
      <alignment vertical="center"/>
    </xf>
    <xf numFmtId="0" fontId="0" fillId="0" borderId="48" xfId="0" applyBorder="1" applyProtection="1">
      <protection locked="0"/>
    </xf>
    <xf numFmtId="0" fontId="0" fillId="0" borderId="49" xfId="0" applyBorder="1" applyProtection="1">
      <protection locked="0"/>
    </xf>
    <xf numFmtId="0" fontId="51" fillId="7" borderId="79" xfId="1" applyFont="1" applyFill="1" applyBorder="1" applyAlignment="1" applyProtection="1">
      <alignment vertical="center"/>
    </xf>
    <xf numFmtId="0" fontId="13" fillId="12" borderId="36" xfId="1" applyFont="1" applyFill="1" applyBorder="1" applyAlignment="1" applyProtection="1">
      <alignment vertical="center" wrapText="1"/>
    </xf>
    <xf numFmtId="0" fontId="5" fillId="12" borderId="33" xfId="0" applyFont="1" applyFill="1" applyBorder="1" applyAlignment="1" applyProtection="1">
      <alignment vertical="center" wrapText="1"/>
    </xf>
    <xf numFmtId="0" fontId="27" fillId="0" borderId="62" xfId="0" applyFont="1" applyBorder="1" applyAlignment="1" applyProtection="1">
      <alignment vertical="center" wrapText="1"/>
    </xf>
    <xf numFmtId="0" fontId="28" fillId="7" borderId="62" xfId="1" applyFont="1" applyFill="1" applyBorder="1" applyAlignment="1" applyProtection="1">
      <alignment vertical="center" wrapText="1"/>
    </xf>
    <xf numFmtId="0" fontId="52" fillId="7" borderId="79" xfId="1" applyFont="1" applyFill="1" applyBorder="1" applyAlignment="1" applyProtection="1">
      <alignment vertical="center" shrinkToFit="1"/>
    </xf>
    <xf numFmtId="0" fontId="51" fillId="7" borderId="33" xfId="1" applyFont="1" applyFill="1" applyBorder="1" applyAlignment="1" applyProtection="1">
      <alignment vertical="center"/>
    </xf>
    <xf numFmtId="0" fontId="51" fillId="12" borderId="48" xfId="1" applyFont="1" applyFill="1" applyBorder="1" applyAlignment="1" applyProtection="1">
      <alignment vertical="center"/>
    </xf>
    <xf numFmtId="0" fontId="53" fillId="7" borderId="48" xfId="1" applyFont="1" applyFill="1" applyBorder="1" applyAlignment="1" applyProtection="1">
      <protection locked="0"/>
    </xf>
    <xf numFmtId="0" fontId="53" fillId="7" borderId="49" xfId="1" applyFont="1" applyFill="1" applyBorder="1" applyAlignment="1" applyProtection="1">
      <protection locked="0"/>
    </xf>
    <xf numFmtId="0" fontId="26" fillId="7" borderId="62" xfId="1" applyFont="1" applyFill="1" applyBorder="1" applyAlignment="1" applyProtection="1">
      <alignment vertical="center"/>
    </xf>
    <xf numFmtId="0" fontId="53" fillId="7" borderId="62" xfId="1" applyFont="1" applyFill="1" applyBorder="1" applyAlignment="1" applyProtection="1">
      <protection locked="0"/>
    </xf>
    <xf numFmtId="0" fontId="53" fillId="7" borderId="63" xfId="1" applyFont="1" applyFill="1" applyBorder="1" applyAlignment="1" applyProtection="1">
      <protection locked="0"/>
    </xf>
    <xf numFmtId="0" fontId="26" fillId="7" borderId="40" xfId="1" applyFont="1" applyFill="1" applyBorder="1" applyAlignment="1" applyProtection="1">
      <alignment vertical="center"/>
    </xf>
    <xf numFmtId="0" fontId="52" fillId="7" borderId="40" xfId="1" applyFont="1" applyFill="1" applyBorder="1" applyAlignment="1" applyProtection="1">
      <alignment vertical="center" shrinkToFit="1"/>
    </xf>
    <xf numFmtId="0" fontId="53" fillId="7" borderId="40" xfId="1" applyFont="1" applyFill="1" applyBorder="1" applyAlignment="1" applyProtection="1">
      <protection locked="0"/>
    </xf>
    <xf numFmtId="0" fontId="53" fillId="7" borderId="41" xfId="1" applyFont="1" applyFill="1" applyBorder="1" applyAlignment="1" applyProtection="1">
      <protection locked="0"/>
    </xf>
    <xf numFmtId="0" fontId="13" fillId="7" borderId="27" xfId="1" applyFont="1" applyFill="1" applyBorder="1" applyAlignment="1" applyProtection="1">
      <alignment vertical="center" wrapText="1"/>
    </xf>
    <xf numFmtId="0" fontId="25" fillId="7" borderId="27" xfId="1" applyFont="1" applyFill="1" applyBorder="1" applyAlignment="1" applyProtection="1">
      <protection locked="0"/>
    </xf>
    <xf numFmtId="0" fontId="25" fillId="7" borderId="28" xfId="1" applyFont="1" applyFill="1" applyBorder="1" applyAlignment="1" applyProtection="1">
      <protection locked="0"/>
    </xf>
    <xf numFmtId="0" fontId="25" fillId="7" borderId="15" xfId="1" applyFont="1" applyFill="1" applyBorder="1" applyAlignment="1" applyProtection="1">
      <protection locked="0"/>
    </xf>
    <xf numFmtId="0" fontId="13" fillId="7" borderId="6" xfId="1" applyFont="1" applyFill="1" applyBorder="1" applyAlignment="1" applyProtection="1">
      <alignment vertical="center" wrapText="1"/>
    </xf>
    <xf numFmtId="0" fontId="25" fillId="7" borderId="6" xfId="1" applyFont="1" applyFill="1" applyBorder="1" applyAlignment="1" applyProtection="1"/>
    <xf numFmtId="0" fontId="25" fillId="7" borderId="21" xfId="1" applyFont="1" applyFill="1" applyBorder="1" applyAlignment="1" applyProtection="1"/>
    <xf numFmtId="49" fontId="18" fillId="9" borderId="25" xfId="0" applyNumberFormat="1" applyFont="1" applyFill="1" applyBorder="1" applyAlignment="1" applyProtection="1">
      <alignment horizontal="right" shrinkToFit="1"/>
    </xf>
    <xf numFmtId="0" fontId="22" fillId="12" borderId="26" xfId="1" applyFont="1" applyFill="1" applyBorder="1" applyAlignment="1" applyProtection="1">
      <alignment vertical="center" wrapText="1"/>
    </xf>
    <xf numFmtId="0" fontId="22" fillId="12" borderId="27" xfId="1" applyFont="1" applyFill="1" applyBorder="1" applyAlignment="1" applyProtection="1">
      <alignment vertical="center" wrapText="1"/>
    </xf>
    <xf numFmtId="0" fontId="2" fillId="11" borderId="0" xfId="0" applyFont="1" applyFill="1" applyAlignment="1" applyProtection="1">
      <alignment vertical="center"/>
    </xf>
    <xf numFmtId="49" fontId="18" fillId="7" borderId="12" xfId="0" applyNumberFormat="1" applyFont="1" applyFill="1" applyBorder="1" applyAlignment="1" applyProtection="1">
      <alignment horizontal="right" shrinkToFit="1"/>
    </xf>
    <xf numFmtId="0" fontId="13" fillId="12" borderId="13" xfId="1" applyFont="1" applyFill="1" applyBorder="1" applyAlignment="1" applyProtection="1">
      <alignment vertical="center"/>
      <protection locked="0"/>
    </xf>
    <xf numFmtId="0" fontId="0" fillId="12" borderId="14" xfId="0" applyFill="1" applyBorder="1" applyAlignment="1" applyProtection="1">
      <alignment vertical="center"/>
      <protection locked="0"/>
    </xf>
    <xf numFmtId="0" fontId="0" fillId="12" borderId="15" xfId="0" applyFill="1" applyBorder="1" applyAlignment="1" applyProtection="1">
      <alignment vertical="center"/>
      <protection locked="0"/>
    </xf>
    <xf numFmtId="0" fontId="13" fillId="10" borderId="13" xfId="0" applyNumberFormat="1" applyFont="1" applyFill="1" applyBorder="1" applyAlignment="1" applyProtection="1">
      <alignment horizontal="right" vertical="center"/>
      <protection locked="0"/>
    </xf>
    <xf numFmtId="0" fontId="0" fillId="10" borderId="15" xfId="0" applyFill="1" applyBorder="1" applyAlignment="1" applyProtection="1">
      <alignment horizontal="right" vertical="center"/>
      <protection locked="0"/>
    </xf>
    <xf numFmtId="0" fontId="13" fillId="7" borderId="13" xfId="1" applyNumberFormat="1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5" fontId="13" fillId="7" borderId="13" xfId="1" applyNumberFormat="1" applyFont="1" applyFill="1" applyBorder="1" applyAlignment="1" applyProtection="1">
      <alignment horizontal="right" vertical="center"/>
    </xf>
    <xf numFmtId="0" fontId="0" fillId="0" borderId="14" xfId="0" applyBorder="1" applyAlignment="1" applyProtection="1">
      <alignment horizontal="right" vertical="center"/>
    </xf>
    <xf numFmtId="0" fontId="0" fillId="0" borderId="17" xfId="0" applyBorder="1" applyAlignment="1" applyProtection="1">
      <alignment horizontal="right" vertical="center"/>
    </xf>
    <xf numFmtId="49" fontId="18" fillId="7" borderId="19" xfId="0" applyNumberFormat="1" applyFont="1" applyFill="1" applyBorder="1" applyAlignment="1" applyProtection="1">
      <alignment horizontal="right" shrinkToFit="1"/>
    </xf>
    <xf numFmtId="0" fontId="13" fillId="7" borderId="20" xfId="1" applyFont="1" applyFill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13" fillId="10" borderId="20" xfId="0" applyNumberFormat="1" applyFont="1" applyFill="1" applyBorder="1" applyAlignment="1" applyProtection="1">
      <alignment horizontal="right" vertical="center"/>
      <protection locked="0"/>
    </xf>
    <xf numFmtId="0" fontId="0" fillId="10" borderId="21" xfId="0" applyFill="1" applyBorder="1" applyAlignment="1" applyProtection="1">
      <alignment horizontal="right" vertical="center"/>
      <protection locked="0"/>
    </xf>
    <xf numFmtId="0" fontId="13" fillId="7" borderId="20" xfId="1" applyNumberFormat="1" applyFont="1" applyFill="1" applyBorder="1" applyAlignment="1" applyProtection="1">
      <alignment horizontal="center" vertical="center"/>
      <protection locked="0"/>
    </xf>
    <xf numFmtId="0" fontId="13" fillId="7" borderId="21" xfId="1" applyNumberFormat="1" applyFont="1" applyFill="1" applyBorder="1" applyAlignment="1" applyProtection="1">
      <alignment horizontal="center" vertical="center"/>
      <protection locked="0"/>
    </xf>
    <xf numFmtId="165" fontId="13" fillId="7" borderId="20" xfId="1" applyNumberFormat="1" applyFont="1" applyFill="1" applyBorder="1" applyAlignment="1" applyProtection="1">
      <alignment horizontal="right" vertical="center"/>
    </xf>
    <xf numFmtId="0" fontId="0" fillId="0" borderId="6" xfId="0" applyBorder="1" applyAlignment="1" applyProtection="1">
      <alignment horizontal="right" vertical="center"/>
    </xf>
    <xf numFmtId="0" fontId="0" fillId="0" borderId="23" xfId="0" applyBorder="1" applyAlignment="1" applyProtection="1">
      <alignment horizontal="right" vertical="center"/>
    </xf>
    <xf numFmtId="0" fontId="0" fillId="0" borderId="21" xfId="0" applyBorder="1" applyAlignment="1" applyProtection="1">
      <alignment horizontal="center" vertical="center"/>
      <protection locked="0"/>
    </xf>
    <xf numFmtId="0" fontId="20" fillId="8" borderId="0" xfId="0" applyFont="1" applyFill="1" applyBorder="1" applyAlignment="1" applyProtection="1">
      <alignment horizontal="right" vertical="center"/>
    </xf>
    <xf numFmtId="0" fontId="13" fillId="0" borderId="20" xfId="0" applyNumberFormat="1" applyFont="1" applyFill="1" applyBorder="1" applyAlignment="1" applyProtection="1">
      <alignment horizontal="right" vertical="center"/>
      <protection locked="0"/>
    </xf>
    <xf numFmtId="0" fontId="0" fillId="0" borderId="21" xfId="0" applyBorder="1" applyAlignment="1" applyProtection="1">
      <alignment horizontal="right" vertical="center"/>
      <protection locked="0"/>
    </xf>
    <xf numFmtId="0" fontId="54" fillId="13" borderId="0" xfId="0" applyFont="1" applyFill="1" applyAlignment="1" applyProtection="1">
      <alignment horizontal="right" vertical="center"/>
    </xf>
    <xf numFmtId="0" fontId="13" fillId="7" borderId="20" xfId="1" applyNumberFormat="1" applyFont="1" applyFill="1" applyBorder="1" applyAlignment="1" applyProtection="1">
      <alignment horizontal="right" vertical="center"/>
    </xf>
    <xf numFmtId="0" fontId="0" fillId="0" borderId="21" xfId="0" applyBorder="1" applyAlignment="1" applyProtection="1">
      <alignment horizontal="right" vertical="center"/>
    </xf>
    <xf numFmtId="49" fontId="18" fillId="7" borderId="84" xfId="0" applyNumberFormat="1" applyFont="1" applyFill="1" applyBorder="1" applyAlignment="1" applyProtection="1">
      <alignment horizontal="right" shrinkToFit="1"/>
    </xf>
    <xf numFmtId="49" fontId="18" fillId="7" borderId="25" xfId="0" applyNumberFormat="1" applyFont="1" applyFill="1" applyBorder="1" applyAlignment="1" applyProtection="1">
      <alignment horizontal="right" shrinkToFit="1"/>
    </xf>
    <xf numFmtId="0" fontId="13" fillId="7" borderId="26" xfId="1" applyFont="1" applyFill="1" applyBorder="1" applyAlignment="1" applyProtection="1">
      <alignment vertical="center"/>
      <protection locked="0"/>
    </xf>
    <xf numFmtId="0" fontId="0" fillId="0" borderId="27" xfId="0" applyBorder="1" applyAlignment="1" applyProtection="1">
      <alignment vertical="center"/>
      <protection locked="0"/>
    </xf>
    <xf numFmtId="0" fontId="0" fillId="0" borderId="28" xfId="0" applyBorder="1" applyAlignment="1" applyProtection="1">
      <alignment vertical="center"/>
      <protection locked="0"/>
    </xf>
    <xf numFmtId="0" fontId="13" fillId="0" borderId="26" xfId="0" applyNumberFormat="1" applyFont="1" applyFill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right" vertical="center"/>
      <protection locked="0"/>
    </xf>
    <xf numFmtId="0" fontId="13" fillId="7" borderId="26" xfId="1" applyNumberFormat="1" applyFont="1" applyFill="1" applyBorder="1" applyAlignment="1" applyProtection="1">
      <alignment horizontal="right" vertical="center"/>
    </xf>
    <xf numFmtId="0" fontId="0" fillId="0" borderId="28" xfId="0" applyBorder="1" applyAlignment="1" applyProtection="1">
      <alignment horizontal="right" vertical="center"/>
    </xf>
    <xf numFmtId="0" fontId="0" fillId="0" borderId="27" xfId="0" applyBorder="1" applyAlignment="1" applyProtection="1">
      <alignment horizontal="right" vertical="center"/>
    </xf>
    <xf numFmtId="0" fontId="0" fillId="0" borderId="30" xfId="0" applyBorder="1" applyAlignment="1" applyProtection="1">
      <alignment horizontal="right" vertical="center"/>
    </xf>
    <xf numFmtId="0" fontId="55" fillId="2" borderId="0" xfId="0" applyFont="1" applyFill="1" applyAlignment="1" applyProtection="1">
      <alignment vertical="center"/>
    </xf>
    <xf numFmtId="0" fontId="56" fillId="2" borderId="0" xfId="0" applyFont="1" applyFill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0" fontId="13" fillId="5" borderId="85" xfId="0" applyFont="1" applyFill="1" applyBorder="1" applyAlignment="1" applyProtection="1">
      <alignment horizontal="right" vertical="center"/>
    </xf>
    <xf numFmtId="0" fontId="13" fillId="5" borderId="85" xfId="0" applyFont="1" applyFill="1" applyBorder="1" applyAlignment="1" applyProtection="1">
      <alignment horizontal="right" vertical="center"/>
    </xf>
    <xf numFmtId="0" fontId="0" fillId="0" borderId="85" xfId="0" applyBorder="1" applyAlignment="1" applyProtection="1">
      <alignment horizontal="right" vertical="center"/>
    </xf>
    <xf numFmtId="0" fontId="0" fillId="0" borderId="86" xfId="0" applyBorder="1" applyAlignment="1" applyProtection="1">
      <alignment horizontal="right" vertical="center"/>
    </xf>
    <xf numFmtId="0" fontId="6" fillId="5" borderId="85" xfId="0" applyFont="1" applyFill="1" applyBorder="1" applyAlignment="1" applyProtection="1">
      <alignment vertical="center"/>
    </xf>
    <xf numFmtId="0" fontId="6" fillId="4" borderId="0" xfId="0" applyFont="1" applyFill="1" applyBorder="1" applyAlignment="1" applyProtection="1">
      <alignment horizontal="left" vertical="center"/>
    </xf>
    <xf numFmtId="0" fontId="38" fillId="14" borderId="0" xfId="0" applyFont="1" applyFill="1" applyAlignment="1" applyProtection="1">
      <alignment horizontal="right" vertical="center"/>
    </xf>
    <xf numFmtId="0" fontId="13" fillId="5" borderId="0" xfId="0" applyFont="1" applyFill="1" applyBorder="1" applyAlignment="1" applyProtection="1">
      <alignment vertical="center"/>
    </xf>
    <xf numFmtId="0" fontId="0" fillId="7" borderId="0" xfId="0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/>
    </xf>
    <xf numFmtId="0" fontId="12" fillId="5" borderId="0" xfId="0" applyFont="1" applyFill="1" applyBorder="1" applyAlignment="1" applyProtection="1">
      <alignment horizontal="right" vertical="center"/>
    </xf>
    <xf numFmtId="0" fontId="12" fillId="5" borderId="0" xfId="0" applyFont="1" applyFill="1" applyBorder="1" applyAlignment="1" applyProtection="1">
      <alignment horizontal="center"/>
    </xf>
    <xf numFmtId="0" fontId="12" fillId="5" borderId="4" xfId="0" applyFont="1" applyFill="1" applyBorder="1" applyAlignment="1" applyProtection="1">
      <alignment horizontal="left" vertical="center"/>
    </xf>
    <xf numFmtId="0" fontId="12" fillId="5" borderId="0" xfId="0" applyFont="1" applyFill="1" applyBorder="1" applyAlignment="1" applyProtection="1">
      <alignment horizontal="left" vertical="center"/>
    </xf>
    <xf numFmtId="0" fontId="12" fillId="5" borderId="5" xfId="0" applyFont="1" applyFill="1" applyBorder="1" applyAlignment="1" applyProtection="1">
      <alignment horizontal="left" vertical="center"/>
    </xf>
    <xf numFmtId="0" fontId="57" fillId="14" borderId="0" xfId="0" applyFont="1" applyFill="1" applyAlignment="1" applyProtection="1">
      <alignment horizontal="right" vertical="center"/>
    </xf>
    <xf numFmtId="0" fontId="54" fillId="13" borderId="87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right" vertical="center"/>
    </xf>
    <xf numFmtId="0" fontId="58" fillId="14" borderId="0" xfId="0" applyFont="1" applyFill="1" applyAlignment="1" applyProtection="1">
      <alignment horizontal="right" vertical="center" shrinkToFit="1"/>
    </xf>
    <xf numFmtId="0" fontId="59" fillId="2" borderId="0" xfId="0" applyFont="1" applyFill="1" applyAlignment="1" applyProtection="1">
      <alignment vertical="center"/>
    </xf>
    <xf numFmtId="0" fontId="60" fillId="14" borderId="0" xfId="0" applyFont="1" applyFill="1" applyAlignment="1" applyProtection="1">
      <alignment horizontal="center" vertical="center"/>
    </xf>
    <xf numFmtId="0" fontId="59" fillId="14" borderId="0" xfId="0" applyFont="1" applyFill="1" applyAlignment="1" applyProtection="1">
      <alignment vertical="center"/>
    </xf>
    <xf numFmtId="0" fontId="1" fillId="14" borderId="0" xfId="0" applyFont="1" applyFill="1" applyAlignment="1" applyProtection="1">
      <alignment vertical="center"/>
    </xf>
    <xf numFmtId="0" fontId="2" fillId="14" borderId="0" xfId="0" applyFont="1" applyFill="1" applyAlignment="1" applyProtection="1">
      <alignment vertical="center"/>
    </xf>
    <xf numFmtId="0" fontId="6" fillId="16" borderId="0" xfId="0" applyFont="1" applyFill="1" applyBorder="1" applyAlignment="1" applyProtection="1">
      <alignment vertical="center"/>
    </xf>
    <xf numFmtId="0" fontId="6" fillId="16" borderId="0" xfId="0" applyFont="1" applyFill="1" applyBorder="1" applyAlignment="1" applyProtection="1">
      <alignment horizontal="right" vertical="center"/>
    </xf>
    <xf numFmtId="0" fontId="7" fillId="16" borderId="0" xfId="0" applyFont="1" applyFill="1" applyBorder="1" applyAlignment="1" applyProtection="1">
      <alignment vertical="center"/>
    </xf>
    <xf numFmtId="0" fontId="7" fillId="16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7" fillId="16" borderId="0" xfId="0" applyFont="1" applyFill="1" applyBorder="1" applyAlignment="1" applyProtection="1">
      <alignment horizontal="center" vertical="center"/>
    </xf>
    <xf numFmtId="0" fontId="2" fillId="16" borderId="0" xfId="0" applyFont="1" applyFill="1" applyAlignment="1" applyProtection="1">
      <alignment vertical="center"/>
    </xf>
    <xf numFmtId="0" fontId="2" fillId="16" borderId="0" xfId="0" applyFont="1" applyFill="1" applyBorder="1" applyAlignment="1" applyProtection="1">
      <alignment vertical="center"/>
    </xf>
    <xf numFmtId="0" fontId="8" fillId="16" borderId="0" xfId="0" applyFont="1" applyFill="1" applyBorder="1" applyAlignment="1" applyProtection="1">
      <alignment horizontal="left" vertical="top"/>
    </xf>
    <xf numFmtId="166" fontId="8" fillId="16" borderId="4" xfId="0" applyNumberFormat="1" applyFont="1" applyFill="1" applyBorder="1" applyAlignment="1" applyProtection="1">
      <alignment horizontal="right"/>
    </xf>
    <xf numFmtId="0" fontId="0" fillId="0" borderId="4" xfId="0" applyBorder="1" applyAlignment="1" applyProtection="1"/>
    <xf numFmtId="0" fontId="8" fillId="0" borderId="4" xfId="0" applyFont="1" applyFill="1" applyBorder="1" applyAlignment="1" applyProtection="1">
      <alignment horizontal="left"/>
    </xf>
    <xf numFmtId="0" fontId="6" fillId="16" borderId="4" xfId="0" applyFont="1" applyFill="1" applyBorder="1" applyAlignment="1" applyProtection="1">
      <alignment vertical="center"/>
    </xf>
    <xf numFmtId="0" fontId="6" fillId="16" borderId="0" xfId="0" applyFont="1" applyFill="1" applyAlignment="1" applyProtection="1">
      <alignment vertical="center"/>
    </xf>
    <xf numFmtId="0" fontId="6" fillId="16" borderId="5" xfId="0" applyFont="1" applyFill="1" applyBorder="1" applyAlignment="1" applyProtection="1">
      <alignment vertical="center"/>
    </xf>
    <xf numFmtId="0" fontId="9" fillId="16" borderId="0" xfId="0" applyFont="1" applyFill="1" applyBorder="1" applyAlignment="1" applyProtection="1">
      <alignment vertical="center"/>
    </xf>
    <xf numFmtId="0" fontId="10" fillId="16" borderId="0" xfId="0" applyFont="1" applyFill="1" applyAlignment="1" applyProtection="1">
      <alignment vertical="center"/>
    </xf>
    <xf numFmtId="167" fontId="61" fillId="16" borderId="4" xfId="0" applyNumberFormat="1" applyFont="1" applyFill="1" applyBorder="1" applyAlignment="1" applyProtection="1">
      <alignment horizontal="center" vertical="center" shrinkToFit="1"/>
    </xf>
    <xf numFmtId="0" fontId="22" fillId="16" borderId="0" xfId="0" applyFont="1" applyFill="1" applyBorder="1" applyAlignment="1" applyProtection="1">
      <alignment horizontal="left" vertical="top"/>
    </xf>
    <xf numFmtId="0" fontId="22" fillId="16" borderId="0" xfId="0" applyFont="1" applyFill="1" applyAlignment="1" applyProtection="1">
      <alignment horizontal="left" vertical="top"/>
    </xf>
    <xf numFmtId="167" fontId="13" fillId="16" borderId="4" xfId="0" applyNumberFormat="1" applyFont="1" applyFill="1" applyBorder="1" applyAlignment="1" applyProtection="1">
      <alignment horizontal="left" vertical="top"/>
    </xf>
    <xf numFmtId="0" fontId="13" fillId="16" borderId="0" xfId="0" applyFont="1" applyFill="1" applyBorder="1" applyAlignment="1" applyProtection="1">
      <alignment horizontal="right"/>
    </xf>
    <xf numFmtId="167" fontId="13" fillId="16" borderId="4" xfId="0" applyNumberFormat="1" applyFont="1" applyFill="1" applyBorder="1" applyAlignment="1" applyProtection="1">
      <alignment horizontal="center" vertical="top"/>
    </xf>
    <xf numFmtId="0" fontId="13" fillId="16" borderId="0" xfId="0" applyFont="1" applyFill="1" applyBorder="1" applyAlignment="1" applyProtection="1">
      <alignment horizontal="left" vertical="top"/>
    </xf>
    <xf numFmtId="0" fontId="14" fillId="16" borderId="0" xfId="0" applyFont="1" applyFill="1" applyBorder="1" applyAlignment="1" applyProtection="1">
      <alignment vertical="top"/>
    </xf>
    <xf numFmtId="0" fontId="15" fillId="16" borderId="0" xfId="0" applyFont="1" applyFill="1" applyBorder="1" applyAlignment="1" applyProtection="1">
      <alignment horizontal="left" vertical="top"/>
    </xf>
    <xf numFmtId="0" fontId="15" fillId="16" borderId="0" xfId="0" applyFont="1" applyFill="1" applyAlignment="1" applyProtection="1">
      <alignment horizontal="left" vertical="top"/>
    </xf>
    <xf numFmtId="167" fontId="13" fillId="16" borderId="6" xfId="0" applyNumberFormat="1" applyFont="1" applyFill="1" applyBorder="1" applyAlignment="1" applyProtection="1">
      <alignment horizontal="center" vertical="top"/>
    </xf>
    <xf numFmtId="0" fontId="6" fillId="16" borderId="0" xfId="0" applyFont="1" applyFill="1" applyBorder="1" applyAlignment="1" applyProtection="1">
      <alignment horizontal="center" vertical="center"/>
    </xf>
    <xf numFmtId="0" fontId="12" fillId="16" borderId="0" xfId="0" applyFont="1" applyFill="1" applyBorder="1" applyAlignment="1" applyProtection="1">
      <alignment horizontal="center" vertical="center"/>
    </xf>
    <xf numFmtId="0" fontId="16" fillId="16" borderId="0" xfId="0" applyFont="1" applyFill="1" applyBorder="1" applyAlignment="1" applyProtection="1">
      <alignment horizontal="right" vertical="center"/>
    </xf>
    <xf numFmtId="49" fontId="16" fillId="16" borderId="0" xfId="0" applyNumberFormat="1" applyFont="1" applyFill="1" applyBorder="1" applyAlignment="1" applyProtection="1">
      <alignment horizontal="right" vertical="center"/>
    </xf>
    <xf numFmtId="0" fontId="16" fillId="16" borderId="0" xfId="0" applyFont="1" applyFill="1" applyBorder="1" applyAlignment="1" applyProtection="1">
      <alignment vertical="center"/>
    </xf>
    <xf numFmtId="0" fontId="21" fillId="16" borderId="22" xfId="0" applyFont="1" applyFill="1" applyBorder="1" applyAlignment="1" applyProtection="1">
      <alignment horizontal="right" vertical="center"/>
    </xf>
    <xf numFmtId="49" fontId="13" fillId="16" borderId="22" xfId="0" applyNumberFormat="1" applyFont="1" applyFill="1" applyBorder="1" applyAlignment="1" applyProtection="1">
      <alignment vertical="center"/>
    </xf>
    <xf numFmtId="0" fontId="13" fillId="16" borderId="22" xfId="0" applyFont="1" applyFill="1" applyBorder="1" applyAlignment="1" applyProtection="1">
      <alignment horizontal="center" vertical="center"/>
    </xf>
    <xf numFmtId="0" fontId="23" fillId="16" borderId="22" xfId="0" applyFont="1" applyFill="1" applyBorder="1" applyAlignment="1" applyProtection="1">
      <alignment horizontal="left" vertical="center"/>
    </xf>
    <xf numFmtId="0" fontId="13" fillId="16" borderId="88" xfId="0" applyFont="1" applyFill="1" applyBorder="1" applyAlignment="1" applyProtection="1">
      <alignment horizontal="center" vertical="center"/>
    </xf>
    <xf numFmtId="0" fontId="13" fillId="16" borderId="89" xfId="0" applyFont="1" applyFill="1" applyBorder="1" applyAlignment="1" applyProtection="1">
      <alignment horizontal="center" vertical="center"/>
    </xf>
    <xf numFmtId="0" fontId="62" fillId="14" borderId="0" xfId="0" applyFont="1" applyFill="1" applyAlignment="1" applyProtection="1">
      <alignment vertical="center"/>
    </xf>
    <xf numFmtId="0" fontId="54" fillId="17" borderId="0" xfId="0" applyFont="1" applyFill="1" applyAlignment="1" applyProtection="1">
      <alignment horizontal="right" vertical="center"/>
    </xf>
    <xf numFmtId="0" fontId="63" fillId="16" borderId="0" xfId="0" applyFont="1" applyFill="1" applyAlignment="1" applyProtection="1">
      <alignment vertical="center"/>
    </xf>
    <xf numFmtId="0" fontId="64" fillId="16" borderId="50" xfId="1" applyNumberFormat="1" applyFont="1" applyFill="1" applyBorder="1" applyAlignment="1" applyProtection="1">
      <alignment horizontal="right" vertical="center"/>
    </xf>
    <xf numFmtId="167" fontId="13" fillId="16" borderId="50" xfId="1" applyNumberFormat="1" applyFont="1" applyFill="1" applyBorder="1" applyAlignment="1" applyProtection="1">
      <alignment vertical="center"/>
    </xf>
    <xf numFmtId="0" fontId="13" fillId="16" borderId="50" xfId="0" applyNumberFormat="1" applyFont="1" applyFill="1" applyBorder="1" applyAlignment="1" applyProtection="1">
      <alignment horizontal="right" vertical="center"/>
    </xf>
    <xf numFmtId="0" fontId="0" fillId="16" borderId="50" xfId="0" applyNumberFormat="1" applyFill="1" applyBorder="1" applyAlignment="1" applyProtection="1">
      <alignment horizontal="right" vertical="center"/>
    </xf>
    <xf numFmtId="167" fontId="13" fillId="16" borderId="50" xfId="0" applyNumberFormat="1" applyFont="1" applyFill="1" applyBorder="1" applyAlignment="1" applyProtection="1">
      <alignment horizontal="center" vertical="center"/>
    </xf>
    <xf numFmtId="167" fontId="0" fillId="16" borderId="50" xfId="0" applyNumberFormat="1" applyFill="1" applyBorder="1" applyAlignment="1" applyProtection="1">
      <alignment horizontal="center" vertical="center"/>
    </xf>
    <xf numFmtId="165" fontId="13" fillId="18" borderId="50" xfId="1" applyNumberFormat="1" applyFont="1" applyFill="1" applyBorder="1" applyAlignment="1" applyProtection="1">
      <alignment horizontal="right" vertical="center"/>
    </xf>
    <xf numFmtId="165" fontId="13" fillId="18" borderId="50" xfId="0" applyNumberFormat="1" applyFont="1" applyFill="1" applyBorder="1" applyAlignment="1" applyProtection="1">
      <alignment vertical="center"/>
    </xf>
    <xf numFmtId="165" fontId="13" fillId="18" borderId="88" xfId="1" applyNumberFormat="1" applyFont="1" applyFill="1" applyBorder="1" applyAlignment="1" applyProtection="1">
      <alignment horizontal="right" vertical="center"/>
    </xf>
    <xf numFmtId="165" fontId="13" fillId="18" borderId="88" xfId="0" applyNumberFormat="1" applyFont="1" applyFill="1" applyBorder="1" applyAlignment="1" applyProtection="1">
      <alignment vertical="center"/>
    </xf>
    <xf numFmtId="165" fontId="13" fillId="18" borderId="89" xfId="0" applyNumberFormat="1" applyFont="1" applyFill="1" applyBorder="1" applyAlignment="1" applyProtection="1">
      <alignment vertical="center"/>
    </xf>
    <xf numFmtId="0" fontId="64" fillId="16" borderId="64" xfId="1" applyNumberFormat="1" applyFont="1" applyFill="1" applyBorder="1" applyAlignment="1" applyProtection="1">
      <alignment horizontal="right" vertical="center"/>
    </xf>
    <xf numFmtId="167" fontId="13" fillId="16" borderId="64" xfId="1" applyNumberFormat="1" applyFont="1" applyFill="1" applyBorder="1" applyAlignment="1" applyProtection="1">
      <alignment vertical="center"/>
    </xf>
    <xf numFmtId="0" fontId="13" fillId="16" borderId="64" xfId="0" applyNumberFormat="1" applyFont="1" applyFill="1" applyBorder="1" applyAlignment="1" applyProtection="1">
      <alignment horizontal="right" vertical="center"/>
    </xf>
    <xf numFmtId="0" fontId="0" fillId="16" borderId="64" xfId="0" applyNumberFormat="1" applyFill="1" applyBorder="1" applyAlignment="1" applyProtection="1">
      <alignment horizontal="right" vertical="center"/>
    </xf>
    <xf numFmtId="167" fontId="13" fillId="16" borderId="61" xfId="0" applyNumberFormat="1" applyFont="1" applyFill="1" applyBorder="1" applyAlignment="1" applyProtection="1">
      <alignment horizontal="center" vertical="center"/>
    </xf>
    <xf numFmtId="167" fontId="13" fillId="16" borderId="63" xfId="0" applyNumberFormat="1" applyFont="1" applyFill="1" applyBorder="1" applyAlignment="1" applyProtection="1">
      <alignment horizontal="center" vertical="center"/>
    </xf>
    <xf numFmtId="165" fontId="13" fillId="18" borderId="64" xfId="1" applyNumberFormat="1" applyFont="1" applyFill="1" applyBorder="1" applyAlignment="1" applyProtection="1">
      <alignment horizontal="right" vertical="center"/>
    </xf>
    <xf numFmtId="165" fontId="13" fillId="18" borderId="64" xfId="0" applyNumberFormat="1" applyFont="1" applyFill="1" applyBorder="1" applyAlignment="1" applyProtection="1">
      <alignment vertical="center"/>
    </xf>
    <xf numFmtId="167" fontId="13" fillId="16" borderId="64" xfId="0" applyNumberFormat="1" applyFont="1" applyFill="1" applyBorder="1" applyAlignment="1" applyProtection="1">
      <alignment horizontal="center" vertical="center"/>
    </xf>
    <xf numFmtId="167" fontId="0" fillId="16" borderId="64" xfId="0" applyNumberFormat="1" applyFill="1" applyBorder="1" applyAlignment="1" applyProtection="1">
      <alignment horizontal="center" vertical="center"/>
    </xf>
    <xf numFmtId="165" fontId="13" fillId="18" borderId="61" xfId="1" applyNumberFormat="1" applyFont="1" applyFill="1" applyBorder="1" applyAlignment="1" applyProtection="1">
      <alignment horizontal="right" vertical="center"/>
    </xf>
    <xf numFmtId="165" fontId="13" fillId="18" borderId="62" xfId="1" applyNumberFormat="1" applyFont="1" applyFill="1" applyBorder="1" applyAlignment="1" applyProtection="1">
      <alignment horizontal="right" vertical="center"/>
    </xf>
    <xf numFmtId="165" fontId="13" fillId="18" borderId="63" xfId="1" applyNumberFormat="1" applyFont="1" applyFill="1" applyBorder="1" applyAlignment="1" applyProtection="1">
      <alignment horizontal="right" vertical="center"/>
    </xf>
    <xf numFmtId="165" fontId="13" fillId="18" borderId="89" xfId="1" applyNumberFormat="1" applyFont="1" applyFill="1" applyBorder="1" applyAlignment="1" applyProtection="1">
      <alignment horizontal="right" vertical="center"/>
    </xf>
    <xf numFmtId="165" fontId="13" fillId="18" borderId="0" xfId="1" applyNumberFormat="1" applyFont="1" applyFill="1" applyBorder="1" applyAlignment="1" applyProtection="1">
      <alignment horizontal="right" vertical="center"/>
    </xf>
    <xf numFmtId="0" fontId="64" fillId="16" borderId="43" xfId="1" applyNumberFormat="1" applyFont="1" applyFill="1" applyBorder="1" applyAlignment="1" applyProtection="1">
      <alignment horizontal="right" vertical="center"/>
    </xf>
    <xf numFmtId="167" fontId="13" fillId="16" borderId="43" xfId="1" applyNumberFormat="1" applyFont="1" applyFill="1" applyBorder="1" applyAlignment="1" applyProtection="1">
      <alignment vertical="center"/>
    </xf>
    <xf numFmtId="0" fontId="13" fillId="16" borderId="43" xfId="0" applyNumberFormat="1" applyFont="1" applyFill="1" applyBorder="1" applyAlignment="1" applyProtection="1">
      <alignment horizontal="right" vertical="center"/>
    </xf>
    <xf numFmtId="0" fontId="0" fillId="16" borderId="43" xfId="0" applyNumberFormat="1" applyFill="1" applyBorder="1" applyAlignment="1" applyProtection="1">
      <alignment horizontal="right" vertical="center"/>
    </xf>
    <xf numFmtId="167" fontId="13" fillId="16" borderId="42" xfId="0" applyNumberFormat="1" applyFont="1" applyFill="1" applyBorder="1" applyAlignment="1" applyProtection="1">
      <alignment horizontal="center" vertical="center"/>
    </xf>
    <xf numFmtId="167" fontId="13" fillId="16" borderId="41" xfId="0" applyNumberFormat="1" applyFont="1" applyFill="1" applyBorder="1" applyAlignment="1" applyProtection="1">
      <alignment horizontal="center" vertical="center"/>
    </xf>
    <xf numFmtId="165" fontId="13" fillId="18" borderId="43" xfId="1" applyNumberFormat="1" applyFont="1" applyFill="1" applyBorder="1" applyAlignment="1" applyProtection="1">
      <alignment horizontal="right" vertical="center"/>
    </xf>
    <xf numFmtId="165" fontId="13" fillId="18" borderId="43" xfId="0" applyNumberFormat="1" applyFont="1" applyFill="1" applyBorder="1" applyAlignment="1" applyProtection="1">
      <alignment vertical="center"/>
    </xf>
    <xf numFmtId="167" fontId="13" fillId="16" borderId="43" xfId="0" applyNumberFormat="1" applyFont="1" applyFill="1" applyBorder="1" applyAlignment="1" applyProtection="1">
      <alignment horizontal="center" vertical="center"/>
    </xf>
    <xf numFmtId="167" fontId="0" fillId="16" borderId="43" xfId="0" applyNumberFormat="1" applyFill="1" applyBorder="1" applyAlignment="1" applyProtection="1">
      <alignment horizontal="center" vertical="center"/>
    </xf>
    <xf numFmtId="0" fontId="13" fillId="16" borderId="0" xfId="0" applyFont="1" applyFill="1" applyBorder="1" applyAlignment="1" applyProtection="1">
      <alignment vertical="center"/>
    </xf>
    <xf numFmtId="0" fontId="25" fillId="16" borderId="90" xfId="0" applyFont="1" applyFill="1" applyBorder="1" applyAlignment="1" applyProtection="1">
      <alignment vertical="center"/>
    </xf>
    <xf numFmtId="0" fontId="25" fillId="16" borderId="91" xfId="0" applyFont="1" applyFill="1" applyBorder="1" applyAlignment="1" applyProtection="1">
      <alignment vertical="center"/>
    </xf>
    <xf numFmtId="165" fontId="22" fillId="16" borderId="92" xfId="0" applyNumberFormat="1" applyFont="1" applyFill="1" applyBorder="1" applyAlignment="1" applyProtection="1">
      <alignment vertical="center"/>
    </xf>
    <xf numFmtId="165" fontId="22" fillId="16" borderId="4" xfId="0" applyNumberFormat="1" applyFont="1" applyFill="1" applyBorder="1" applyAlignment="1" applyProtection="1">
      <alignment vertical="center"/>
    </xf>
    <xf numFmtId="165" fontId="22" fillId="16" borderId="93" xfId="0" applyNumberFormat="1" applyFont="1" applyFill="1" applyBorder="1" applyAlignment="1" applyProtection="1">
      <alignment vertical="center"/>
    </xf>
    <xf numFmtId="165" fontId="22" fillId="16" borderId="0" xfId="0" applyNumberFormat="1" applyFont="1" applyFill="1" applyBorder="1" applyAlignment="1" applyProtection="1">
      <alignment vertical="center"/>
    </xf>
    <xf numFmtId="0" fontId="13" fillId="16" borderId="0" xfId="0" applyFont="1" applyFill="1" applyBorder="1" applyAlignment="1" applyProtection="1">
      <alignment vertical="center"/>
    </xf>
    <xf numFmtId="0" fontId="0" fillId="16" borderId="0" xfId="0" applyFill="1" applyBorder="1" applyAlignment="1" applyProtection="1">
      <alignment vertical="center"/>
    </xf>
    <xf numFmtId="0" fontId="36" fillId="16" borderId="0" xfId="0" applyFont="1" applyFill="1" applyBorder="1" applyAlignment="1" applyProtection="1">
      <alignment vertical="center"/>
    </xf>
    <xf numFmtId="0" fontId="36" fillId="16" borderId="0" xfId="0" applyFont="1" applyFill="1" applyBorder="1" applyAlignment="1" applyProtection="1">
      <alignment vertical="center"/>
    </xf>
    <xf numFmtId="0" fontId="6" fillId="16" borderId="0" xfId="0" applyFont="1" applyFill="1" applyBorder="1" applyAlignment="1" applyProtection="1">
      <alignment horizontal="left" vertical="center"/>
    </xf>
    <xf numFmtId="0" fontId="12" fillId="16" borderId="0" xfId="0" applyFont="1" applyFill="1" applyBorder="1" applyAlignment="1" applyProtection="1">
      <alignment horizontal="center"/>
    </xf>
    <xf numFmtId="0" fontId="12" fillId="16" borderId="4" xfId="0" applyFont="1" applyFill="1" applyBorder="1" applyAlignment="1" applyProtection="1">
      <alignment horizontal="left" vertical="center"/>
    </xf>
    <xf numFmtId="0" fontId="12" fillId="16" borderId="5" xfId="0" applyFont="1" applyFill="1" applyBorder="1" applyAlignment="1" applyProtection="1">
      <alignment horizontal="left" vertical="center"/>
    </xf>
    <xf numFmtId="0" fontId="12" fillId="16" borderId="0" xfId="0" applyFont="1" applyFill="1" applyBorder="1" applyAlignment="1" applyProtection="1">
      <alignment horizontal="left" vertical="center"/>
    </xf>
    <xf numFmtId="0" fontId="19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right" vertical="center"/>
    </xf>
  </cellXfs>
  <cellStyles count="5">
    <cellStyle name="Обычный" xfId="0" builtinId="0"/>
    <cellStyle name="Обычный 2" xfId="2"/>
    <cellStyle name="Обычный_НАКЛАДНАЯ НА ОТГРУЗКУ" xfId="1"/>
    <cellStyle name="Тысячи [0]_12" xfId="3"/>
    <cellStyle name="Тысячи_1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88;&#1072;&#1092;&#1080;&#1082;%20&#1084;&#1086;&#1085;.%20&#1088;&#1072;&#1073;&#1086;&#1090;%20(&#1057;&#1042;&#1040;&#1048;)2011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утевой лист"/>
      <sheetName val="08"/>
      <sheetName val="09"/>
      <sheetName val="10"/>
      <sheetName val="11"/>
      <sheetName val="12"/>
      <sheetName val="Долги"/>
      <sheetName val="Остаток сваи на складе"/>
      <sheetName val="Привязка"/>
      <sheetName val="Накладная"/>
      <sheetName val="АП М"/>
      <sheetName val="АП Д"/>
      <sheetName val="АП дил"/>
      <sheetName val="АП Рек"/>
      <sheetName val="Нак.2"/>
      <sheetName val="ТО"/>
      <sheetName val="Ком. дост.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D1:BK373"/>
  <sheetViews>
    <sheetView tabSelected="1" topLeftCell="A268" zoomScaleNormal="100" zoomScaleSheetLayoutView="75" workbookViewId="0">
      <selection activeCell="Y80" sqref="Y80:Z80"/>
    </sheetView>
  </sheetViews>
  <sheetFormatPr defaultColWidth="2.7109375" defaultRowHeight="12" customHeight="1" x14ac:dyDescent="0.2"/>
  <cols>
    <col min="1" max="3" width="2.7109375" style="2"/>
    <col min="4" max="4" width="2.7109375" style="1"/>
    <col min="5" max="6" width="2.7109375" style="2" customWidth="1"/>
    <col min="7" max="7" width="2.7109375" style="2"/>
    <col min="8" max="8" width="2.7109375" style="2" customWidth="1"/>
    <col min="9" max="26" width="2.7109375" style="2"/>
    <col min="27" max="27" width="2.7109375" style="2" customWidth="1"/>
    <col min="28" max="35" width="2.7109375" style="2"/>
    <col min="36" max="40" width="2.7109375" style="2" customWidth="1"/>
    <col min="41" max="64" width="2.7109375" style="2"/>
    <col min="65" max="65" width="7.85546875" style="2" bestFit="1" customWidth="1"/>
    <col min="66" max="66" width="2.7109375" style="2"/>
    <col min="67" max="67" width="15.28515625" style="2" bestFit="1" customWidth="1"/>
    <col min="68" max="68" width="2.7109375" style="2"/>
    <col min="69" max="69" width="12.140625" style="2" bestFit="1" customWidth="1"/>
    <col min="70" max="70" width="2.7109375" style="2"/>
    <col min="71" max="71" width="16.85546875" style="2" bestFit="1" customWidth="1"/>
    <col min="72" max="16384" width="2.7109375" style="2"/>
  </cols>
  <sheetData>
    <row r="1" spans="4:42" ht="12" customHeight="1" thickBot="1" x14ac:dyDescent="0.25"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4:42" ht="12" customHeight="1" thickBot="1" x14ac:dyDescent="0.25">
      <c r="E2" s="4"/>
      <c r="F2" s="5"/>
      <c r="G2" s="6"/>
      <c r="H2" s="7"/>
      <c r="I2" s="8"/>
      <c r="J2" s="8"/>
      <c r="K2" s="8"/>
      <c r="L2" s="8"/>
      <c r="M2" s="8"/>
      <c r="N2" s="8"/>
      <c r="O2" s="8"/>
      <c r="P2" s="8"/>
      <c r="Q2" s="9" t="s">
        <v>0</v>
      </c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</row>
    <row r="3" spans="4:42" ht="12" customHeight="1" x14ac:dyDescent="0.2">
      <c r="F3" s="8"/>
      <c r="G3" s="10"/>
      <c r="H3" s="11" t="s">
        <v>1</v>
      </c>
      <c r="I3" s="11"/>
      <c r="J3" s="11"/>
      <c r="K3" s="11"/>
      <c r="L3" s="11"/>
      <c r="M3" s="12"/>
      <c r="N3" s="12"/>
      <c r="O3" s="12"/>
      <c r="P3" s="13" t="s">
        <v>2</v>
      </c>
      <c r="Q3" s="14"/>
      <c r="R3" s="10"/>
      <c r="S3" s="10"/>
      <c r="T3" s="10"/>
      <c r="U3" s="10"/>
      <c r="V3" s="10"/>
      <c r="W3" s="10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6"/>
      <c r="AI3" s="10"/>
      <c r="AJ3" s="10"/>
      <c r="AK3" s="10"/>
      <c r="AL3" s="10"/>
      <c r="AM3" s="10"/>
      <c r="AN3" s="10"/>
      <c r="AO3" s="10"/>
      <c r="AP3" s="8"/>
    </row>
    <row r="4" spans="4:42" ht="12" customHeight="1" x14ac:dyDescent="0.2">
      <c r="F4" s="8"/>
      <c r="G4" s="10"/>
      <c r="H4" s="10"/>
      <c r="I4" s="10"/>
      <c r="J4" s="10"/>
      <c r="K4" s="10"/>
      <c r="L4" s="10"/>
      <c r="M4" s="17"/>
      <c r="N4" s="17"/>
      <c r="O4" s="10"/>
      <c r="P4" s="18" t="s">
        <v>3</v>
      </c>
      <c r="Q4" s="19"/>
      <c r="R4" s="19"/>
      <c r="S4" s="19"/>
      <c r="T4" s="19"/>
      <c r="U4" s="19"/>
      <c r="V4" s="19"/>
      <c r="W4" s="20"/>
      <c r="X4" s="20"/>
      <c r="Y4" s="20"/>
      <c r="Z4" s="10"/>
      <c r="AA4" s="21"/>
      <c r="AB4" s="10"/>
      <c r="AC4" s="10"/>
      <c r="AD4" s="10"/>
      <c r="AE4" s="10"/>
      <c r="AF4" s="10"/>
      <c r="AG4" s="10"/>
      <c r="AH4" s="16"/>
      <c r="AI4" s="10"/>
      <c r="AJ4" s="10"/>
      <c r="AK4" s="10"/>
      <c r="AL4" s="10"/>
      <c r="AM4" s="10"/>
      <c r="AN4" s="10"/>
      <c r="AO4" s="10"/>
      <c r="AP4" s="8"/>
    </row>
    <row r="5" spans="4:42" ht="12" customHeight="1" x14ac:dyDescent="0.2">
      <c r="F5" s="8"/>
      <c r="G5" s="10"/>
      <c r="H5" s="10"/>
      <c r="I5" s="22" t="s">
        <v>4</v>
      </c>
      <c r="J5" s="23"/>
      <c r="K5" s="23"/>
      <c r="L5" s="24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6" t="s">
        <v>5</v>
      </c>
      <c r="AA5" s="26"/>
      <c r="AB5" s="27"/>
      <c r="AC5" s="27"/>
      <c r="AD5" s="27"/>
      <c r="AE5" s="27"/>
      <c r="AF5" s="27"/>
      <c r="AG5" s="17"/>
      <c r="AH5" s="16"/>
      <c r="AI5" s="10"/>
      <c r="AJ5" s="10"/>
      <c r="AK5" s="10"/>
      <c r="AL5" s="10"/>
      <c r="AM5" s="10"/>
      <c r="AN5" s="10"/>
      <c r="AO5" s="10"/>
      <c r="AP5" s="8"/>
    </row>
    <row r="6" spans="4:42" ht="12" customHeight="1" x14ac:dyDescent="0.2">
      <c r="F6" s="8"/>
      <c r="G6" s="10"/>
      <c r="H6" s="10"/>
      <c r="I6" s="28" t="s">
        <v>6</v>
      </c>
      <c r="J6" s="28"/>
      <c r="K6" s="28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5"/>
      <c r="AA6" s="25"/>
      <c r="AB6" s="25"/>
      <c r="AC6" s="25"/>
      <c r="AD6" s="25"/>
      <c r="AE6" s="25"/>
      <c r="AF6" s="25"/>
      <c r="AG6" s="29"/>
      <c r="AH6" s="16"/>
      <c r="AI6" s="10"/>
      <c r="AJ6" s="10"/>
      <c r="AK6" s="10"/>
      <c r="AL6" s="10"/>
      <c r="AM6" s="10"/>
      <c r="AN6" s="10"/>
      <c r="AO6" s="10"/>
      <c r="AP6" s="8"/>
    </row>
    <row r="7" spans="4:42" ht="12" customHeight="1" x14ac:dyDescent="0.2">
      <c r="F7" s="8"/>
      <c r="G7" s="10"/>
      <c r="H7" s="10"/>
      <c r="I7" s="30" t="s">
        <v>7</v>
      </c>
      <c r="J7" s="31"/>
      <c r="K7" s="31"/>
      <c r="L7" s="32"/>
      <c r="M7" s="32"/>
      <c r="N7" s="32"/>
      <c r="O7" s="32"/>
      <c r="P7" s="32"/>
      <c r="Q7" s="32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4"/>
      <c r="AH7" s="16"/>
      <c r="AI7" s="10"/>
      <c r="AJ7" s="10"/>
      <c r="AK7" s="10"/>
      <c r="AL7" s="10"/>
      <c r="AM7" s="10"/>
      <c r="AN7" s="10"/>
      <c r="AO7" s="10"/>
      <c r="AP7" s="8"/>
    </row>
    <row r="8" spans="4:42" ht="12" customHeight="1" thickBot="1" x14ac:dyDescent="0.25">
      <c r="F8" s="8"/>
      <c r="G8" s="10"/>
      <c r="H8" s="35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16"/>
      <c r="AI8" s="10"/>
      <c r="AJ8" s="10"/>
      <c r="AK8" s="10"/>
      <c r="AL8" s="10"/>
      <c r="AM8" s="10"/>
      <c r="AN8" s="10"/>
      <c r="AO8" s="10"/>
      <c r="AP8" s="8"/>
    </row>
    <row r="9" spans="4:42" ht="12.75" customHeight="1" thickBot="1" x14ac:dyDescent="0.25">
      <c r="E9" s="37" t="s">
        <v>8</v>
      </c>
      <c r="F9" s="8"/>
      <c r="G9" s="17"/>
      <c r="H9" s="38" t="s">
        <v>9</v>
      </c>
      <c r="I9" s="39" t="s">
        <v>10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40" t="s">
        <v>11</v>
      </c>
      <c r="Z9" s="41"/>
      <c r="AA9" s="40" t="s">
        <v>12</v>
      </c>
      <c r="AB9" s="40"/>
      <c r="AC9" s="40" t="s">
        <v>13</v>
      </c>
      <c r="AD9" s="40"/>
      <c r="AE9" s="40"/>
      <c r="AF9" s="40"/>
      <c r="AG9" s="42"/>
      <c r="AH9" s="43"/>
      <c r="AI9" s="44"/>
      <c r="AJ9" s="45" t="s">
        <v>14</v>
      </c>
      <c r="AK9" s="40"/>
      <c r="AL9" s="40"/>
      <c r="AM9" s="40"/>
      <c r="AN9" s="42"/>
      <c r="AO9" s="10"/>
      <c r="AP9" s="8"/>
    </row>
    <row r="10" spans="4:42" ht="12.75" customHeight="1" x14ac:dyDescent="0.3">
      <c r="D10" s="46"/>
      <c r="E10" s="47" t="str">
        <f>IF(ISBLANK(Y10)=TRUE,"",H10)</f>
        <v/>
      </c>
      <c r="F10" s="8"/>
      <c r="G10" s="17"/>
      <c r="H10" s="48" t="s">
        <v>15</v>
      </c>
      <c r="I10" s="49" t="str">
        <f>CONCATENATE("Стеклопакет ",M10)</f>
        <v>Стеклопакет 623х1633</v>
      </c>
      <c r="J10" s="50"/>
      <c r="K10" s="50"/>
      <c r="L10" s="50"/>
      <c r="M10" s="51" t="s">
        <v>16</v>
      </c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2"/>
      <c r="Y10" s="53"/>
      <c r="Z10" s="54"/>
      <c r="AA10" s="55" t="s">
        <v>17</v>
      </c>
      <c r="AB10" s="56"/>
      <c r="AC10" s="57"/>
      <c r="AD10" s="58"/>
      <c r="AE10" s="58"/>
      <c r="AF10" s="58"/>
      <c r="AG10" s="59"/>
      <c r="AH10" s="43"/>
      <c r="AI10" s="44"/>
      <c r="AJ10" s="60"/>
      <c r="AK10" s="61"/>
      <c r="AL10" s="61"/>
      <c r="AM10" s="61"/>
      <c r="AN10" s="62"/>
      <c r="AO10" s="10"/>
      <c r="AP10" s="8"/>
    </row>
    <row r="11" spans="4:42" ht="12.75" customHeight="1" x14ac:dyDescent="0.25">
      <c r="D11" s="46"/>
      <c r="E11" s="47" t="str">
        <f t="shared" ref="E11:E69" si="0">IF(ISBLANK(Y11)=TRUE,"",H11)</f>
        <v/>
      </c>
      <c r="F11" s="8"/>
      <c r="G11" s="17"/>
      <c r="H11" s="63" t="s">
        <v>18</v>
      </c>
      <c r="I11" s="64" t="str">
        <f>CONCATENATE("Створка ",L11)</f>
        <v xml:space="preserve">Створка </v>
      </c>
      <c r="J11" s="65"/>
      <c r="K11" s="65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7"/>
      <c r="Y11" s="68"/>
      <c r="Z11" s="69"/>
      <c r="AA11" s="70" t="s">
        <v>17</v>
      </c>
      <c r="AB11" s="71"/>
      <c r="AC11" s="72"/>
      <c r="AD11" s="73"/>
      <c r="AE11" s="73"/>
      <c r="AF11" s="73"/>
      <c r="AG11" s="74"/>
      <c r="AH11" s="43"/>
      <c r="AI11" s="44"/>
      <c r="AJ11" s="75"/>
      <c r="AK11" s="76"/>
      <c r="AL11" s="76"/>
      <c r="AM11" s="76"/>
      <c r="AN11" s="77"/>
      <c r="AO11" s="10"/>
      <c r="AP11" s="8"/>
    </row>
    <row r="12" spans="4:42" ht="12.75" customHeight="1" x14ac:dyDescent="0.25">
      <c r="D12" s="46"/>
      <c r="E12" s="47" t="str">
        <f t="shared" si="0"/>
        <v/>
      </c>
      <c r="F12" s="8"/>
      <c r="G12" s="17"/>
      <c r="H12" s="63" t="s">
        <v>19</v>
      </c>
      <c r="I12" s="64" t="str">
        <f>CONCATENATE("Рама ",K12)</f>
        <v xml:space="preserve">Рама </v>
      </c>
      <c r="J12" s="65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7"/>
      <c r="Y12" s="68"/>
      <c r="Z12" s="69"/>
      <c r="AA12" s="70" t="s">
        <v>17</v>
      </c>
      <c r="AB12" s="71"/>
      <c r="AC12" s="72"/>
      <c r="AD12" s="73"/>
      <c r="AE12" s="73"/>
      <c r="AF12" s="73"/>
      <c r="AG12" s="74"/>
      <c r="AH12" s="43"/>
      <c r="AI12" s="44"/>
      <c r="AJ12" s="75"/>
      <c r="AK12" s="76"/>
      <c r="AL12" s="76"/>
      <c r="AM12" s="76"/>
      <c r="AN12" s="77"/>
      <c r="AO12" s="10"/>
      <c r="AP12" s="8"/>
    </row>
    <row r="13" spans="4:42" ht="12.75" customHeight="1" thickBot="1" x14ac:dyDescent="0.3">
      <c r="D13" s="46"/>
      <c r="E13" s="47" t="str">
        <f t="shared" si="0"/>
        <v/>
      </c>
      <c r="F13" s="8"/>
      <c r="G13" s="17"/>
      <c r="H13" s="78" t="s">
        <v>20</v>
      </c>
      <c r="I13" s="79" t="str">
        <f>CONCATENATE("Фурнитура ",M13)</f>
        <v>Фурнитура согласно бланку заказа</v>
      </c>
      <c r="J13" s="80"/>
      <c r="K13" s="80"/>
      <c r="L13" s="80"/>
      <c r="M13" s="81" t="s">
        <v>21</v>
      </c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2"/>
      <c r="Y13" s="83"/>
      <c r="Z13" s="84"/>
      <c r="AA13" s="85" t="s">
        <v>22</v>
      </c>
      <c r="AB13" s="86"/>
      <c r="AC13" s="87"/>
      <c r="AD13" s="88"/>
      <c r="AE13" s="88"/>
      <c r="AF13" s="88"/>
      <c r="AG13" s="89"/>
      <c r="AH13" s="43"/>
      <c r="AI13" s="44"/>
      <c r="AJ13" s="90"/>
      <c r="AK13" s="91"/>
      <c r="AL13" s="91"/>
      <c r="AM13" s="91"/>
      <c r="AN13" s="92"/>
      <c r="AO13" s="10"/>
      <c r="AP13" s="8"/>
    </row>
    <row r="14" spans="4:42" ht="12.75" customHeight="1" x14ac:dyDescent="0.25">
      <c r="D14" s="46"/>
      <c r="E14" s="47" t="str">
        <f t="shared" si="0"/>
        <v/>
      </c>
      <c r="F14" s="8"/>
      <c r="G14" s="93"/>
      <c r="H14" s="94" t="s">
        <v>23</v>
      </c>
      <c r="I14" s="95" t="str">
        <f>CONCATENATE("Окно ",K14)</f>
        <v xml:space="preserve">Окно </v>
      </c>
      <c r="J14" s="96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2"/>
      <c r="Y14" s="53"/>
      <c r="Z14" s="54"/>
      <c r="AA14" s="55" t="s">
        <v>17</v>
      </c>
      <c r="AB14" s="56"/>
      <c r="AC14" s="57"/>
      <c r="AD14" s="58"/>
      <c r="AE14" s="58"/>
      <c r="AF14" s="58"/>
      <c r="AG14" s="59"/>
      <c r="AH14" s="43"/>
      <c r="AI14" s="44"/>
      <c r="AJ14" s="60"/>
      <c r="AK14" s="61"/>
      <c r="AL14" s="61"/>
      <c r="AM14" s="61"/>
      <c r="AN14" s="62"/>
      <c r="AO14" s="10"/>
      <c r="AP14" s="8"/>
    </row>
    <row r="15" spans="4:42" ht="12.75" customHeight="1" x14ac:dyDescent="0.25">
      <c r="D15" s="46"/>
      <c r="E15" s="47" t="str">
        <f t="shared" si="0"/>
        <v/>
      </c>
      <c r="F15" s="8"/>
      <c r="G15" s="97"/>
      <c r="H15" s="63" t="s">
        <v>24</v>
      </c>
      <c r="I15" s="98" t="str">
        <f>CONCATENATE("Дверь ",L15)</f>
        <v xml:space="preserve">Дверь </v>
      </c>
      <c r="J15" s="99"/>
      <c r="K15" s="99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7"/>
      <c r="Y15" s="68"/>
      <c r="Z15" s="69"/>
      <c r="AA15" s="70" t="s">
        <v>17</v>
      </c>
      <c r="AB15" s="71"/>
      <c r="AC15" s="72"/>
      <c r="AD15" s="73"/>
      <c r="AE15" s="73"/>
      <c r="AF15" s="73"/>
      <c r="AG15" s="74"/>
      <c r="AH15" s="43"/>
      <c r="AI15" s="44"/>
      <c r="AJ15" s="75"/>
      <c r="AK15" s="76"/>
      <c r="AL15" s="76"/>
      <c r="AM15" s="76"/>
      <c r="AN15" s="77"/>
      <c r="AO15" s="10"/>
      <c r="AP15" s="8"/>
    </row>
    <row r="16" spans="4:42" ht="12.75" customHeight="1" thickBot="1" x14ac:dyDescent="0.3">
      <c r="D16" s="46"/>
      <c r="E16" s="47" t="str">
        <f t="shared" si="0"/>
        <v/>
      </c>
      <c r="F16" s="8"/>
      <c r="G16" s="97"/>
      <c r="H16" s="78" t="s">
        <v>25</v>
      </c>
      <c r="I16" s="100" t="str">
        <f>CONCATENATE("Подставочный профиль ",Q16)</f>
        <v xml:space="preserve">Подставочный профиль </v>
      </c>
      <c r="J16" s="101"/>
      <c r="K16" s="101"/>
      <c r="L16" s="101"/>
      <c r="M16" s="101"/>
      <c r="N16" s="101"/>
      <c r="O16" s="101"/>
      <c r="P16" s="101"/>
      <c r="Q16" s="102"/>
      <c r="R16" s="102"/>
      <c r="S16" s="102"/>
      <c r="T16" s="102"/>
      <c r="U16" s="102"/>
      <c r="V16" s="102"/>
      <c r="W16" s="102"/>
      <c r="X16" s="103"/>
      <c r="Y16" s="83"/>
      <c r="Z16" s="84"/>
      <c r="AA16" s="85" t="s">
        <v>17</v>
      </c>
      <c r="AB16" s="86"/>
      <c r="AC16" s="87"/>
      <c r="AD16" s="88"/>
      <c r="AE16" s="88"/>
      <c r="AF16" s="88"/>
      <c r="AG16" s="89"/>
      <c r="AH16" s="43"/>
      <c r="AI16" s="44"/>
      <c r="AJ16" s="90"/>
      <c r="AK16" s="91"/>
      <c r="AL16" s="91"/>
      <c r="AM16" s="91"/>
      <c r="AN16" s="92"/>
      <c r="AO16" s="10"/>
      <c r="AP16" s="8"/>
    </row>
    <row r="17" spans="4:44" ht="12.75" customHeight="1" x14ac:dyDescent="0.25">
      <c r="D17" s="46"/>
      <c r="E17" s="47" t="str">
        <f>IF(ISBLANK(Y17)=TRUE,"",H17)</f>
        <v/>
      </c>
      <c r="F17" s="8"/>
      <c r="G17" s="97"/>
      <c r="H17" s="104" t="s">
        <v>26</v>
      </c>
      <c r="I17" s="105" t="str">
        <f>CONCATENATE("Заглушка на сливное отверстие ",S17," ",V17)</f>
        <v xml:space="preserve">Заглушка на сливное отверстие (бел.) 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7" t="s">
        <v>27</v>
      </c>
      <c r="T17" s="107"/>
      <c r="U17" s="107"/>
      <c r="V17" s="108"/>
      <c r="W17" s="108"/>
      <c r="X17" s="109"/>
      <c r="Y17" s="110"/>
      <c r="Z17" s="111"/>
      <c r="AA17" s="112" t="s">
        <v>17</v>
      </c>
      <c r="AB17" s="113"/>
      <c r="AC17" s="114"/>
      <c r="AD17" s="115"/>
      <c r="AE17" s="115"/>
      <c r="AF17" s="115"/>
      <c r="AG17" s="116"/>
      <c r="AH17" s="43"/>
      <c r="AI17" s="44"/>
      <c r="AJ17" s="117"/>
      <c r="AK17" s="118"/>
      <c r="AL17" s="118"/>
      <c r="AM17" s="118"/>
      <c r="AN17" s="119"/>
      <c r="AO17" s="10"/>
      <c r="AP17" s="8"/>
    </row>
    <row r="18" spans="4:44" ht="12.75" customHeight="1" x14ac:dyDescent="0.25">
      <c r="D18" s="46"/>
      <c r="E18" s="47" t="str">
        <f>IF(ISBLANK(Y18)=TRUE,"",H18)</f>
        <v/>
      </c>
      <c r="F18" s="8"/>
      <c r="G18" s="97"/>
      <c r="H18" s="120" t="s">
        <v>28</v>
      </c>
      <c r="I18" s="121" t="str">
        <f>CONCATENATE("Заглушка на сливное отверстие ",S18," ",V18)</f>
        <v xml:space="preserve">Заглушка на сливное отверстие (корич.) </v>
      </c>
      <c r="J18" s="122"/>
      <c r="K18" s="122"/>
      <c r="L18" s="122"/>
      <c r="M18" s="122"/>
      <c r="N18" s="122"/>
      <c r="O18" s="122"/>
      <c r="P18" s="122"/>
      <c r="Q18" s="122"/>
      <c r="R18" s="122"/>
      <c r="S18" s="123" t="s">
        <v>29</v>
      </c>
      <c r="T18" s="123"/>
      <c r="U18" s="123"/>
      <c r="V18" s="124"/>
      <c r="W18" s="125"/>
      <c r="X18" s="126"/>
      <c r="Y18" s="127"/>
      <c r="Z18" s="128"/>
      <c r="AA18" s="129" t="s">
        <v>17</v>
      </c>
      <c r="AB18" s="130"/>
      <c r="AC18" s="131"/>
      <c r="AD18" s="132"/>
      <c r="AE18" s="132"/>
      <c r="AF18" s="132"/>
      <c r="AG18" s="133"/>
      <c r="AH18" s="43"/>
      <c r="AI18" s="44"/>
      <c r="AJ18" s="134"/>
      <c r="AK18" s="135"/>
      <c r="AL18" s="135"/>
      <c r="AM18" s="135"/>
      <c r="AN18" s="136"/>
      <c r="AO18" s="10"/>
      <c r="AP18" s="8"/>
    </row>
    <row r="19" spans="4:44" ht="12.75" customHeight="1" x14ac:dyDescent="0.25">
      <c r="D19" s="46"/>
      <c r="E19" s="47" t="str">
        <f t="shared" si="0"/>
        <v/>
      </c>
      <c r="F19" s="8"/>
      <c r="G19" s="97"/>
      <c r="H19" s="137" t="s">
        <v>30</v>
      </c>
      <c r="I19" s="138" t="str">
        <f t="shared" ref="I19:I24" si="1">CONCATENATE("Накладки на петли ",O19," ",S19," ",V19)</f>
        <v xml:space="preserve">Накладки на петли стандарт. (бел.) </v>
      </c>
      <c r="J19" s="139"/>
      <c r="K19" s="139"/>
      <c r="L19" s="139"/>
      <c r="M19" s="139"/>
      <c r="N19" s="139"/>
      <c r="O19" s="140" t="s">
        <v>31</v>
      </c>
      <c r="P19" s="140"/>
      <c r="Q19" s="140"/>
      <c r="R19" s="141"/>
      <c r="S19" s="142" t="s">
        <v>27</v>
      </c>
      <c r="T19" s="142"/>
      <c r="U19" s="142"/>
      <c r="V19" s="143"/>
      <c r="W19" s="144"/>
      <c r="X19" s="145"/>
      <c r="Y19" s="146"/>
      <c r="Z19" s="147"/>
      <c r="AA19" s="148" t="s">
        <v>22</v>
      </c>
      <c r="AB19" s="149"/>
      <c r="AC19" s="150"/>
      <c r="AD19" s="151"/>
      <c r="AE19" s="151"/>
      <c r="AF19" s="151"/>
      <c r="AG19" s="152"/>
      <c r="AH19" s="43"/>
      <c r="AI19" s="44"/>
      <c r="AJ19" s="153"/>
      <c r="AK19" s="154"/>
      <c r="AL19" s="154"/>
      <c r="AM19" s="154"/>
      <c r="AN19" s="155"/>
      <c r="AO19" s="10"/>
      <c r="AP19" s="8"/>
    </row>
    <row r="20" spans="4:44" ht="12.75" customHeight="1" x14ac:dyDescent="0.25">
      <c r="D20" s="46"/>
      <c r="E20" s="47" t="str">
        <f t="shared" si="0"/>
        <v/>
      </c>
      <c r="F20" s="8"/>
      <c r="G20" s="97"/>
      <c r="H20" s="120" t="s">
        <v>32</v>
      </c>
      <c r="I20" s="156" t="str">
        <f t="shared" si="1"/>
        <v xml:space="preserve">Накладки на петли стандарт. (корич.) </v>
      </c>
      <c r="J20" s="157"/>
      <c r="K20" s="157"/>
      <c r="L20" s="157"/>
      <c r="M20" s="157"/>
      <c r="N20" s="157"/>
      <c r="O20" s="158" t="str">
        <f>O19</f>
        <v>стандарт.</v>
      </c>
      <c r="P20" s="158"/>
      <c r="Q20" s="158"/>
      <c r="R20" s="159"/>
      <c r="S20" s="123" t="s">
        <v>29</v>
      </c>
      <c r="T20" s="123"/>
      <c r="U20" s="123"/>
      <c r="V20" s="160"/>
      <c r="W20" s="161"/>
      <c r="X20" s="162"/>
      <c r="Y20" s="163"/>
      <c r="Z20" s="164"/>
      <c r="AA20" s="129" t="s">
        <v>22</v>
      </c>
      <c r="AB20" s="130"/>
      <c r="AC20" s="131"/>
      <c r="AD20" s="132"/>
      <c r="AE20" s="132"/>
      <c r="AF20" s="132"/>
      <c r="AG20" s="133"/>
      <c r="AH20" s="43"/>
      <c r="AI20" s="44"/>
      <c r="AJ20" s="134"/>
      <c r="AK20" s="135"/>
      <c r="AL20" s="135"/>
      <c r="AM20" s="135"/>
      <c r="AN20" s="136"/>
      <c r="AO20" s="10"/>
      <c r="AP20" s="8"/>
    </row>
    <row r="21" spans="4:44" ht="12.75" customHeight="1" x14ac:dyDescent="0.25">
      <c r="D21" s="46"/>
      <c r="E21" s="47" t="str">
        <f t="shared" si="0"/>
        <v/>
      </c>
      <c r="F21" s="8"/>
      <c r="G21" s="97"/>
      <c r="H21" s="137" t="s">
        <v>33</v>
      </c>
      <c r="I21" s="165" t="str">
        <f t="shared" si="1"/>
        <v xml:space="preserve">Накладки на петли фрамужные (бел.) </v>
      </c>
      <c r="J21" s="166"/>
      <c r="K21" s="166"/>
      <c r="L21" s="166"/>
      <c r="M21" s="166"/>
      <c r="N21" s="166"/>
      <c r="O21" s="140" t="s">
        <v>34</v>
      </c>
      <c r="P21" s="140"/>
      <c r="Q21" s="140"/>
      <c r="R21" s="141"/>
      <c r="S21" s="142" t="s">
        <v>27</v>
      </c>
      <c r="T21" s="142"/>
      <c r="U21" s="142"/>
      <c r="V21" s="143"/>
      <c r="W21" s="144"/>
      <c r="X21" s="145"/>
      <c r="Y21" s="146"/>
      <c r="Z21" s="147"/>
      <c r="AA21" s="148" t="s">
        <v>22</v>
      </c>
      <c r="AB21" s="149"/>
      <c r="AC21" s="150"/>
      <c r="AD21" s="151"/>
      <c r="AE21" s="151"/>
      <c r="AF21" s="151"/>
      <c r="AG21" s="152"/>
      <c r="AH21" s="43"/>
      <c r="AI21" s="44"/>
      <c r="AJ21" s="153"/>
      <c r="AK21" s="154"/>
      <c r="AL21" s="154"/>
      <c r="AM21" s="154"/>
      <c r="AN21" s="155"/>
      <c r="AO21" s="10"/>
      <c r="AP21" s="8"/>
    </row>
    <row r="22" spans="4:44" ht="12.75" customHeight="1" x14ac:dyDescent="0.25">
      <c r="D22" s="46"/>
      <c r="E22" s="47" t="str">
        <f t="shared" si="0"/>
        <v/>
      </c>
      <c r="F22" s="8"/>
      <c r="G22" s="97"/>
      <c r="H22" s="120" t="s">
        <v>35</v>
      </c>
      <c r="I22" s="156" t="str">
        <f t="shared" si="1"/>
        <v xml:space="preserve">Накладки на петли фрамужные (корич.) </v>
      </c>
      <c r="J22" s="157"/>
      <c r="K22" s="157"/>
      <c r="L22" s="157"/>
      <c r="M22" s="157"/>
      <c r="N22" s="157"/>
      <c r="O22" s="158" t="str">
        <f>O21</f>
        <v>фрамужные</v>
      </c>
      <c r="P22" s="158"/>
      <c r="Q22" s="158"/>
      <c r="R22" s="159"/>
      <c r="S22" s="123" t="s">
        <v>29</v>
      </c>
      <c r="T22" s="123"/>
      <c r="U22" s="123"/>
      <c r="V22" s="160"/>
      <c r="W22" s="161"/>
      <c r="X22" s="162"/>
      <c r="Y22" s="163"/>
      <c r="Z22" s="164"/>
      <c r="AA22" s="129" t="s">
        <v>22</v>
      </c>
      <c r="AB22" s="130"/>
      <c r="AC22" s="131"/>
      <c r="AD22" s="132"/>
      <c r="AE22" s="132"/>
      <c r="AF22" s="132"/>
      <c r="AG22" s="133"/>
      <c r="AH22" s="43"/>
      <c r="AI22" s="44"/>
      <c r="AJ22" s="134"/>
      <c r="AK22" s="135"/>
      <c r="AL22" s="135"/>
      <c r="AM22" s="135"/>
      <c r="AN22" s="136"/>
      <c r="AO22" s="10"/>
      <c r="AP22" s="8"/>
    </row>
    <row r="23" spans="4:44" ht="12.75" customHeight="1" x14ac:dyDescent="0.25">
      <c r="D23" s="46"/>
      <c r="E23" s="47" t="str">
        <f t="shared" si="0"/>
        <v/>
      </c>
      <c r="F23" s="8"/>
      <c r="G23" s="97"/>
      <c r="H23" s="137" t="s">
        <v>36</v>
      </c>
      <c r="I23" s="165" t="str">
        <f t="shared" si="1"/>
        <v xml:space="preserve">Накладки на петли усиленные (бел.) </v>
      </c>
      <c r="J23" s="166"/>
      <c r="K23" s="166"/>
      <c r="L23" s="166"/>
      <c r="M23" s="166"/>
      <c r="N23" s="166"/>
      <c r="O23" s="140" t="s">
        <v>37</v>
      </c>
      <c r="P23" s="140"/>
      <c r="Q23" s="140"/>
      <c r="R23" s="141"/>
      <c r="S23" s="142" t="s">
        <v>27</v>
      </c>
      <c r="T23" s="142"/>
      <c r="U23" s="142"/>
      <c r="V23" s="143"/>
      <c r="W23" s="144"/>
      <c r="X23" s="145"/>
      <c r="Y23" s="146"/>
      <c r="Z23" s="147"/>
      <c r="AA23" s="148" t="s">
        <v>22</v>
      </c>
      <c r="AB23" s="149"/>
      <c r="AC23" s="150"/>
      <c r="AD23" s="151"/>
      <c r="AE23" s="151"/>
      <c r="AF23" s="151"/>
      <c r="AG23" s="152"/>
      <c r="AH23" s="43"/>
      <c r="AI23" s="44"/>
      <c r="AJ23" s="153"/>
      <c r="AK23" s="154"/>
      <c r="AL23" s="154"/>
      <c r="AM23" s="154"/>
      <c r="AN23" s="155"/>
      <c r="AO23" s="10"/>
      <c r="AP23" s="8"/>
    </row>
    <row r="24" spans="4:44" ht="12.75" customHeight="1" x14ac:dyDescent="0.25">
      <c r="D24" s="46"/>
      <c r="E24" s="47" t="str">
        <f t="shared" si="0"/>
        <v/>
      </c>
      <c r="F24" s="8"/>
      <c r="G24" s="97"/>
      <c r="H24" s="120" t="s">
        <v>38</v>
      </c>
      <c r="I24" s="156" t="str">
        <f t="shared" si="1"/>
        <v xml:space="preserve">Накладки на петли усиленные (корич.) </v>
      </c>
      <c r="J24" s="157"/>
      <c r="K24" s="157"/>
      <c r="L24" s="157"/>
      <c r="M24" s="157"/>
      <c r="N24" s="157"/>
      <c r="O24" s="158" t="str">
        <f>O23</f>
        <v>усиленные</v>
      </c>
      <c r="P24" s="158"/>
      <c r="Q24" s="158"/>
      <c r="R24" s="159"/>
      <c r="S24" s="123" t="s">
        <v>29</v>
      </c>
      <c r="T24" s="123"/>
      <c r="U24" s="123"/>
      <c r="V24" s="160"/>
      <c r="W24" s="161"/>
      <c r="X24" s="162"/>
      <c r="Y24" s="163"/>
      <c r="Z24" s="164"/>
      <c r="AA24" s="129" t="s">
        <v>22</v>
      </c>
      <c r="AB24" s="130"/>
      <c r="AC24" s="131"/>
      <c r="AD24" s="132"/>
      <c r="AE24" s="132"/>
      <c r="AF24" s="132"/>
      <c r="AG24" s="133"/>
      <c r="AH24" s="43"/>
      <c r="AI24" s="44"/>
      <c r="AJ24" s="134"/>
      <c r="AK24" s="135"/>
      <c r="AL24" s="135"/>
      <c r="AM24" s="135"/>
      <c r="AN24" s="136"/>
      <c r="AO24" s="10"/>
      <c r="AP24" s="8"/>
    </row>
    <row r="25" spans="4:44" ht="12.75" customHeight="1" thickBot="1" x14ac:dyDescent="0.3">
      <c r="D25" s="46"/>
      <c r="E25" s="47" t="str">
        <f t="shared" si="0"/>
        <v/>
      </c>
      <c r="F25" s="8"/>
      <c r="G25" s="97"/>
      <c r="H25" s="78" t="s">
        <v>39</v>
      </c>
      <c r="I25" s="167" t="s">
        <v>40</v>
      </c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9"/>
      <c r="Y25" s="83"/>
      <c r="Z25" s="84"/>
      <c r="AA25" s="85" t="s">
        <v>22</v>
      </c>
      <c r="AB25" s="86"/>
      <c r="AC25" s="87"/>
      <c r="AD25" s="88"/>
      <c r="AE25" s="88"/>
      <c r="AF25" s="88"/>
      <c r="AG25" s="89"/>
      <c r="AH25" s="43"/>
      <c r="AI25" s="44"/>
      <c r="AJ25" s="90"/>
      <c r="AK25" s="91"/>
      <c r="AL25" s="91"/>
      <c r="AM25" s="91"/>
      <c r="AN25" s="92"/>
      <c r="AO25" s="10"/>
      <c r="AP25" s="8"/>
    </row>
    <row r="26" spans="4:44" ht="12.75" customHeight="1" x14ac:dyDescent="0.25">
      <c r="D26" s="46"/>
      <c r="E26" s="47" t="str">
        <f t="shared" si="0"/>
        <v/>
      </c>
      <c r="F26" s="8"/>
      <c r="G26" s="97"/>
      <c r="H26" s="104" t="s">
        <v>41</v>
      </c>
      <c r="I26" s="170" t="str">
        <f>CONCATENATE("Ручка оконная  ",N26," ",Q26," ",T26)</f>
        <v>Ручка оконная  HOPPE (бел.)  + 2 болта</v>
      </c>
      <c r="J26" s="171"/>
      <c r="K26" s="171"/>
      <c r="L26" s="171"/>
      <c r="M26" s="171"/>
      <c r="N26" s="172" t="s">
        <v>42</v>
      </c>
      <c r="O26" s="172"/>
      <c r="P26" s="172"/>
      <c r="Q26" s="173" t="s">
        <v>27</v>
      </c>
      <c r="R26" s="173"/>
      <c r="S26" s="173"/>
      <c r="T26" s="174" t="s">
        <v>43</v>
      </c>
      <c r="U26" s="174"/>
      <c r="V26" s="174"/>
      <c r="W26" s="174"/>
      <c r="X26" s="175"/>
      <c r="Y26" s="110"/>
      <c r="Z26" s="111"/>
      <c r="AA26" s="112" t="s">
        <v>22</v>
      </c>
      <c r="AB26" s="113"/>
      <c r="AC26" s="114"/>
      <c r="AD26" s="115"/>
      <c r="AE26" s="115"/>
      <c r="AF26" s="115"/>
      <c r="AG26" s="116"/>
      <c r="AH26" s="43"/>
      <c r="AI26" s="44"/>
      <c r="AJ26" s="117"/>
      <c r="AK26" s="118"/>
      <c r="AL26" s="118"/>
      <c r="AM26" s="118"/>
      <c r="AN26" s="119"/>
      <c r="AO26" s="10"/>
      <c r="AP26" s="8"/>
    </row>
    <row r="27" spans="4:44" ht="12.75" customHeight="1" x14ac:dyDescent="0.25">
      <c r="D27" s="46"/>
      <c r="E27" s="47" t="str">
        <f t="shared" si="0"/>
        <v/>
      </c>
      <c r="F27" s="8"/>
      <c r="G27" s="97"/>
      <c r="H27" s="120" t="s">
        <v>44</v>
      </c>
      <c r="I27" s="176" t="str">
        <f>CONCATENATE("Ручка оконная  ",N27," ",Q27," ",T27)</f>
        <v>Ручка оконная  HOPPE (корич.)  + 2 болта</v>
      </c>
      <c r="J27" s="177"/>
      <c r="K27" s="177"/>
      <c r="L27" s="177"/>
      <c r="M27" s="177"/>
      <c r="N27" s="178" t="str">
        <f>N26</f>
        <v>HOPPE</v>
      </c>
      <c r="O27" s="178"/>
      <c r="P27" s="178"/>
      <c r="Q27" s="179" t="s">
        <v>29</v>
      </c>
      <c r="R27" s="179"/>
      <c r="S27" s="179"/>
      <c r="T27" s="180" t="s">
        <v>43</v>
      </c>
      <c r="U27" s="180"/>
      <c r="V27" s="180"/>
      <c r="W27" s="180"/>
      <c r="X27" s="181"/>
      <c r="Y27" s="163"/>
      <c r="Z27" s="164"/>
      <c r="AA27" s="129" t="s">
        <v>22</v>
      </c>
      <c r="AB27" s="130"/>
      <c r="AC27" s="131"/>
      <c r="AD27" s="132"/>
      <c r="AE27" s="132"/>
      <c r="AF27" s="132"/>
      <c r="AG27" s="133"/>
      <c r="AH27" s="43"/>
      <c r="AI27" s="44"/>
      <c r="AJ27" s="134"/>
      <c r="AK27" s="135"/>
      <c r="AL27" s="135"/>
      <c r="AM27" s="135"/>
      <c r="AN27" s="136"/>
      <c r="AO27" s="10"/>
      <c r="AP27" s="8"/>
    </row>
    <row r="28" spans="4:44" ht="12.75" customHeight="1" x14ac:dyDescent="0.25">
      <c r="D28" s="46"/>
      <c r="E28" s="47" t="str">
        <f t="shared" si="0"/>
        <v/>
      </c>
      <c r="F28" s="8"/>
      <c r="G28" s="97"/>
      <c r="H28" s="137" t="s">
        <v>45</v>
      </c>
      <c r="I28" s="182" t="str">
        <f>CONCATENATE("Ручка оконная  ",N28," ",Q28," ",T28)</f>
        <v>Ручка оконная  ROTO (бел.)  + 2 болта</v>
      </c>
      <c r="J28" s="183"/>
      <c r="K28" s="183"/>
      <c r="L28" s="183"/>
      <c r="M28" s="183"/>
      <c r="N28" s="184" t="s">
        <v>46</v>
      </c>
      <c r="O28" s="184"/>
      <c r="P28" s="184"/>
      <c r="Q28" s="185" t="s">
        <v>27</v>
      </c>
      <c r="R28" s="185"/>
      <c r="S28" s="185"/>
      <c r="T28" s="186" t="s">
        <v>43</v>
      </c>
      <c r="U28" s="186"/>
      <c r="V28" s="186"/>
      <c r="W28" s="186"/>
      <c r="X28" s="187"/>
      <c r="Y28" s="146"/>
      <c r="Z28" s="147"/>
      <c r="AA28" s="148" t="s">
        <v>22</v>
      </c>
      <c r="AB28" s="149"/>
      <c r="AC28" s="150"/>
      <c r="AD28" s="151"/>
      <c r="AE28" s="151"/>
      <c r="AF28" s="151"/>
      <c r="AG28" s="152"/>
      <c r="AH28" s="43"/>
      <c r="AI28" s="44"/>
      <c r="AJ28" s="153"/>
      <c r="AK28" s="154"/>
      <c r="AL28" s="154"/>
      <c r="AM28" s="154"/>
      <c r="AN28" s="155"/>
      <c r="AO28" s="10"/>
      <c r="AP28" s="8"/>
      <c r="AR28" s="188"/>
    </row>
    <row r="29" spans="4:44" ht="12.75" customHeight="1" x14ac:dyDescent="0.25">
      <c r="D29" s="46"/>
      <c r="E29" s="47" t="str">
        <f t="shared" si="0"/>
        <v/>
      </c>
      <c r="F29" s="8"/>
      <c r="G29" s="97"/>
      <c r="H29" s="120" t="s">
        <v>47</v>
      </c>
      <c r="I29" s="176" t="str">
        <f>CONCATENATE("Ручка оконная  ",N29," ",Q29," ",T29)</f>
        <v>Ручка оконная  ROTO (корич.)  + 2 болта</v>
      </c>
      <c r="J29" s="177"/>
      <c r="K29" s="177"/>
      <c r="L29" s="177"/>
      <c r="M29" s="177"/>
      <c r="N29" s="178" t="str">
        <f>N28</f>
        <v>ROTO</v>
      </c>
      <c r="O29" s="178"/>
      <c r="P29" s="178"/>
      <c r="Q29" s="179" t="s">
        <v>29</v>
      </c>
      <c r="R29" s="179"/>
      <c r="S29" s="179"/>
      <c r="T29" s="180" t="s">
        <v>43</v>
      </c>
      <c r="U29" s="180"/>
      <c r="V29" s="180"/>
      <c r="W29" s="180"/>
      <c r="X29" s="181"/>
      <c r="Y29" s="163"/>
      <c r="Z29" s="164"/>
      <c r="AA29" s="129" t="s">
        <v>22</v>
      </c>
      <c r="AB29" s="130"/>
      <c r="AC29" s="131"/>
      <c r="AD29" s="132"/>
      <c r="AE29" s="132"/>
      <c r="AF29" s="132"/>
      <c r="AG29" s="133"/>
      <c r="AH29" s="43"/>
      <c r="AI29" s="44"/>
      <c r="AJ29" s="134"/>
      <c r="AK29" s="135"/>
      <c r="AL29" s="135"/>
      <c r="AM29" s="135"/>
      <c r="AN29" s="136"/>
      <c r="AO29" s="10"/>
      <c r="AP29" s="8"/>
      <c r="AR29" s="188"/>
    </row>
    <row r="30" spans="4:44" ht="12.75" customHeight="1" x14ac:dyDescent="0.25">
      <c r="D30" s="46"/>
      <c r="E30" s="47" t="str">
        <f t="shared" si="0"/>
        <v/>
      </c>
      <c r="F30" s="8"/>
      <c r="G30" s="97"/>
      <c r="H30" s="137" t="s">
        <v>48</v>
      </c>
      <c r="I30" s="189" t="str">
        <f>CONCATENATE("Ручка с ключом  ",N30," ",Q30," ",T30)</f>
        <v>Ручка с ключом  HOPPE (бел.)  + 2 болта</v>
      </c>
      <c r="J30" s="190"/>
      <c r="K30" s="190"/>
      <c r="L30" s="190"/>
      <c r="M30" s="190"/>
      <c r="N30" s="184" t="s">
        <v>42</v>
      </c>
      <c r="O30" s="184"/>
      <c r="P30" s="184"/>
      <c r="Q30" s="185" t="s">
        <v>27</v>
      </c>
      <c r="R30" s="185"/>
      <c r="S30" s="185"/>
      <c r="T30" s="191" t="s">
        <v>43</v>
      </c>
      <c r="U30" s="191"/>
      <c r="V30" s="191"/>
      <c r="W30" s="191"/>
      <c r="X30" s="192"/>
      <c r="Y30" s="193"/>
      <c r="Z30" s="194"/>
      <c r="AA30" s="195" t="s">
        <v>22</v>
      </c>
      <c r="AB30" s="196"/>
      <c r="AC30" s="150"/>
      <c r="AD30" s="151"/>
      <c r="AE30" s="151"/>
      <c r="AF30" s="151"/>
      <c r="AG30" s="152"/>
      <c r="AH30" s="43"/>
      <c r="AI30" s="44"/>
      <c r="AJ30" s="153"/>
      <c r="AK30" s="154"/>
      <c r="AL30" s="154"/>
      <c r="AM30" s="154"/>
      <c r="AN30" s="155"/>
      <c r="AO30" s="10"/>
      <c r="AP30" s="8"/>
      <c r="AR30" s="188"/>
    </row>
    <row r="31" spans="4:44" ht="12.75" customHeight="1" x14ac:dyDescent="0.25">
      <c r="D31" s="46"/>
      <c r="E31" s="47" t="str">
        <f t="shared" si="0"/>
        <v/>
      </c>
      <c r="F31" s="8"/>
      <c r="G31" s="97"/>
      <c r="H31" s="120" t="s">
        <v>49</v>
      </c>
      <c r="I31" s="176" t="str">
        <f>CONCATENATE("Ручка с ключом  ",N31," ",Q31," ",T31)</f>
        <v>Ручка с ключом  HOPPE (корич.)  + 2 болта</v>
      </c>
      <c r="J31" s="121"/>
      <c r="K31" s="121"/>
      <c r="L31" s="121"/>
      <c r="M31" s="121"/>
      <c r="N31" s="178" t="str">
        <f>N30</f>
        <v>HOPPE</v>
      </c>
      <c r="O31" s="178"/>
      <c r="P31" s="178"/>
      <c r="Q31" s="179" t="s">
        <v>29</v>
      </c>
      <c r="R31" s="179"/>
      <c r="S31" s="179"/>
      <c r="T31" s="180" t="s">
        <v>43</v>
      </c>
      <c r="U31" s="180"/>
      <c r="V31" s="180"/>
      <c r="W31" s="180"/>
      <c r="X31" s="181"/>
      <c r="Y31" s="127"/>
      <c r="Z31" s="128"/>
      <c r="AA31" s="197" t="s">
        <v>22</v>
      </c>
      <c r="AB31" s="198"/>
      <c r="AC31" s="131"/>
      <c r="AD31" s="132"/>
      <c r="AE31" s="132"/>
      <c r="AF31" s="132"/>
      <c r="AG31" s="133"/>
      <c r="AH31" s="43"/>
      <c r="AI31" s="44"/>
      <c r="AJ31" s="134"/>
      <c r="AK31" s="135"/>
      <c r="AL31" s="135"/>
      <c r="AM31" s="135"/>
      <c r="AN31" s="136"/>
      <c r="AO31" s="10"/>
      <c r="AP31" s="8"/>
      <c r="AR31" s="188"/>
    </row>
    <row r="32" spans="4:44" ht="12.75" customHeight="1" x14ac:dyDescent="0.25">
      <c r="D32" s="46"/>
      <c r="E32" s="47" t="str">
        <f t="shared" si="0"/>
        <v/>
      </c>
      <c r="F32" s="8"/>
      <c r="G32" s="97"/>
      <c r="H32" s="137" t="s">
        <v>50</v>
      </c>
      <c r="I32" s="182" t="str">
        <f>CONCATENATE("Ручка с ключом  ",N32," ",Q32," ",T32)</f>
        <v>Ручка с ключом  ROTO (бел.)  + 2 болта</v>
      </c>
      <c r="J32" s="199"/>
      <c r="K32" s="199"/>
      <c r="L32" s="199"/>
      <c r="M32" s="199"/>
      <c r="N32" s="184" t="s">
        <v>46</v>
      </c>
      <c r="O32" s="184"/>
      <c r="P32" s="184"/>
      <c r="Q32" s="185" t="s">
        <v>27</v>
      </c>
      <c r="R32" s="185"/>
      <c r="S32" s="185"/>
      <c r="T32" s="186" t="s">
        <v>43</v>
      </c>
      <c r="U32" s="186"/>
      <c r="V32" s="186"/>
      <c r="W32" s="186"/>
      <c r="X32" s="187"/>
      <c r="Y32" s="193"/>
      <c r="Z32" s="194"/>
      <c r="AA32" s="195" t="s">
        <v>22</v>
      </c>
      <c r="AB32" s="196"/>
      <c r="AC32" s="150"/>
      <c r="AD32" s="151"/>
      <c r="AE32" s="151"/>
      <c r="AF32" s="151"/>
      <c r="AG32" s="152"/>
      <c r="AH32" s="43"/>
      <c r="AI32" s="44"/>
      <c r="AJ32" s="153"/>
      <c r="AK32" s="154"/>
      <c r="AL32" s="154"/>
      <c r="AM32" s="154"/>
      <c r="AN32" s="155"/>
      <c r="AO32" s="10"/>
      <c r="AP32" s="8"/>
      <c r="AR32" s="188"/>
    </row>
    <row r="33" spans="4:44" ht="12.75" customHeight="1" x14ac:dyDescent="0.25">
      <c r="D33" s="46"/>
      <c r="E33" s="47" t="str">
        <f t="shared" si="0"/>
        <v/>
      </c>
      <c r="F33" s="8"/>
      <c r="G33" s="97"/>
      <c r="H33" s="120" t="s">
        <v>51</v>
      </c>
      <c r="I33" s="176" t="str">
        <f>CONCATENATE("Ручка с ключом  ",N33," ",Q33," ",T33)</f>
        <v>Ручка с ключом  ROTO (корич.)  + 2 болта</v>
      </c>
      <c r="J33" s="121"/>
      <c r="K33" s="121"/>
      <c r="L33" s="121"/>
      <c r="M33" s="121"/>
      <c r="N33" s="178" t="str">
        <f>N32</f>
        <v>ROTO</v>
      </c>
      <c r="O33" s="178"/>
      <c r="P33" s="178"/>
      <c r="Q33" s="179" t="s">
        <v>29</v>
      </c>
      <c r="R33" s="179"/>
      <c r="S33" s="179"/>
      <c r="T33" s="180" t="s">
        <v>43</v>
      </c>
      <c r="U33" s="180"/>
      <c r="V33" s="180"/>
      <c r="W33" s="180"/>
      <c r="X33" s="181"/>
      <c r="Y33" s="127"/>
      <c r="Z33" s="128"/>
      <c r="AA33" s="197" t="s">
        <v>22</v>
      </c>
      <c r="AB33" s="198"/>
      <c r="AC33" s="131"/>
      <c r="AD33" s="132"/>
      <c r="AE33" s="132"/>
      <c r="AF33" s="132"/>
      <c r="AG33" s="133"/>
      <c r="AH33" s="43"/>
      <c r="AI33" s="44"/>
      <c r="AJ33" s="134"/>
      <c r="AK33" s="135"/>
      <c r="AL33" s="135"/>
      <c r="AM33" s="135"/>
      <c r="AN33" s="136"/>
      <c r="AO33" s="10"/>
      <c r="AP33" s="8"/>
      <c r="AR33" s="188"/>
    </row>
    <row r="34" spans="4:44" ht="12.75" customHeight="1" thickBot="1" x14ac:dyDescent="0.3">
      <c r="D34" s="200" t="str">
        <f>CONCATENATE(E10,E11,E12,E13,E14,E15,E16,E17,E18,E19,E20,E21,E22,E23,E24,E25,E26,E27,E28,E29,E30,E31,E32,E33,E34)</f>
        <v/>
      </c>
      <c r="E34" s="47" t="str">
        <f t="shared" si="0"/>
        <v/>
      </c>
      <c r="F34" s="8"/>
      <c r="G34" s="97"/>
      <c r="H34" s="78" t="s">
        <v>52</v>
      </c>
      <c r="I34" s="167" t="s">
        <v>53</v>
      </c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9"/>
      <c r="Y34" s="201"/>
      <c r="Z34" s="202"/>
      <c r="AA34" s="203" t="s">
        <v>17</v>
      </c>
      <c r="AB34" s="204"/>
      <c r="AC34" s="87"/>
      <c r="AD34" s="88"/>
      <c r="AE34" s="88"/>
      <c r="AF34" s="88"/>
      <c r="AG34" s="89"/>
      <c r="AH34" s="43"/>
      <c r="AI34" s="44"/>
      <c r="AJ34" s="90"/>
      <c r="AK34" s="91"/>
      <c r="AL34" s="91"/>
      <c r="AM34" s="91"/>
      <c r="AN34" s="92"/>
      <c r="AO34" s="10"/>
      <c r="AP34" s="8"/>
      <c r="AR34" s="188"/>
    </row>
    <row r="35" spans="4:44" ht="12.75" customHeight="1" thickBot="1" x14ac:dyDescent="0.3">
      <c r="E35" s="205"/>
      <c r="F35" s="8"/>
      <c r="G35" s="206"/>
      <c r="H35" s="207"/>
      <c r="I35" s="208" t="s">
        <v>54</v>
      </c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9"/>
      <c r="Z35" s="210"/>
      <c r="AA35" s="211"/>
      <c r="AB35" s="212"/>
      <c r="AC35" s="213"/>
      <c r="AD35" s="213"/>
      <c r="AE35" s="213"/>
      <c r="AF35" s="213"/>
      <c r="AG35" s="213"/>
      <c r="AH35" s="16"/>
      <c r="AI35" s="214"/>
      <c r="AJ35" s="215"/>
      <c r="AK35" s="215"/>
      <c r="AL35" s="215"/>
      <c r="AM35" s="215"/>
      <c r="AN35" s="215"/>
      <c r="AO35" s="10"/>
      <c r="AP35" s="8"/>
      <c r="AR35" s="188"/>
    </row>
    <row r="36" spans="4:44" ht="12.75" customHeight="1" x14ac:dyDescent="0.25">
      <c r="D36" s="46"/>
      <c r="E36" s="47" t="str">
        <f t="shared" ref="E36:E45" si="2">IF(ISBLANK(Y36)=TRUE,"",H36)</f>
        <v/>
      </c>
      <c r="F36" s="8"/>
      <c r="G36" s="93"/>
      <c r="H36" s="216" t="s">
        <v>55</v>
      </c>
      <c r="I36" s="217" t="str">
        <f t="shared" ref="I36:I42" si="3">CONCATENATE("Нащельники ",M36," ",P36)</f>
        <v xml:space="preserve">Нащельники жесть </v>
      </c>
      <c r="J36" s="218"/>
      <c r="K36" s="218"/>
      <c r="L36" s="218"/>
      <c r="M36" s="219" t="s">
        <v>56</v>
      </c>
      <c r="N36" s="219"/>
      <c r="O36" s="219"/>
      <c r="P36" s="220"/>
      <c r="Q36" s="220"/>
      <c r="R36" s="220"/>
      <c r="S36" s="220"/>
      <c r="T36" s="220"/>
      <c r="U36" s="220"/>
      <c r="V36" s="220"/>
      <c r="W36" s="220"/>
      <c r="X36" s="221"/>
      <c r="Y36" s="222"/>
      <c r="Z36" s="223"/>
      <c r="AA36" s="224" t="s">
        <v>17</v>
      </c>
      <c r="AB36" s="225"/>
      <c r="AC36" s="226"/>
      <c r="AD36" s="227"/>
      <c r="AE36" s="227"/>
      <c r="AF36" s="227"/>
      <c r="AG36" s="228"/>
      <c r="AH36" s="43"/>
      <c r="AI36" s="44"/>
      <c r="AJ36" s="117"/>
      <c r="AK36" s="118"/>
      <c r="AL36" s="118"/>
      <c r="AM36" s="118"/>
      <c r="AN36" s="119"/>
      <c r="AO36" s="10"/>
      <c r="AP36" s="8"/>
      <c r="AR36" s="188"/>
    </row>
    <row r="37" spans="4:44" ht="12.75" customHeight="1" x14ac:dyDescent="0.25">
      <c r="D37" s="46"/>
      <c r="E37" s="47" t="str">
        <f t="shared" si="2"/>
        <v/>
      </c>
      <c r="F37" s="8"/>
      <c r="G37" s="97"/>
      <c r="H37" s="229" t="s">
        <v>57</v>
      </c>
      <c r="I37" s="230" t="str">
        <f t="shared" si="3"/>
        <v>Нащельники ECO-50 !!</v>
      </c>
      <c r="J37" s="231"/>
      <c r="K37" s="231"/>
      <c r="L37" s="231"/>
      <c r="M37" s="232" t="s">
        <v>58</v>
      </c>
      <c r="N37" s="232"/>
      <c r="O37" s="232"/>
      <c r="P37" s="233" t="s">
        <v>59</v>
      </c>
      <c r="Q37" s="233"/>
      <c r="R37" s="233"/>
      <c r="S37" s="233"/>
      <c r="T37" s="233"/>
      <c r="U37" s="233"/>
      <c r="V37" s="233"/>
      <c r="W37" s="233"/>
      <c r="X37" s="234"/>
      <c r="Y37" s="235"/>
      <c r="Z37" s="236"/>
      <c r="AA37" s="237" t="s">
        <v>17</v>
      </c>
      <c r="AB37" s="238"/>
      <c r="AC37" s="239"/>
      <c r="AD37" s="240"/>
      <c r="AE37" s="240"/>
      <c r="AF37" s="240"/>
      <c r="AG37" s="241"/>
      <c r="AH37" s="43"/>
      <c r="AI37" s="44"/>
      <c r="AJ37" s="242"/>
      <c r="AK37" s="243"/>
      <c r="AL37" s="243"/>
      <c r="AM37" s="243"/>
      <c r="AN37" s="244"/>
      <c r="AO37" s="10"/>
      <c r="AP37" s="8"/>
      <c r="AR37" s="188"/>
    </row>
    <row r="38" spans="4:44" ht="12.75" customHeight="1" x14ac:dyDescent="0.25">
      <c r="D38" s="46"/>
      <c r="E38" s="47" t="str">
        <f t="shared" si="2"/>
        <v/>
      </c>
      <c r="F38" s="8"/>
      <c r="G38" s="97"/>
      <c r="H38" s="229" t="s">
        <v>60</v>
      </c>
      <c r="I38" s="230" t="str">
        <f t="shared" si="3"/>
        <v xml:space="preserve">Нащельники ECO-60 </v>
      </c>
      <c r="J38" s="231"/>
      <c r="K38" s="231"/>
      <c r="L38" s="231"/>
      <c r="M38" s="232" t="s">
        <v>61</v>
      </c>
      <c r="N38" s="232"/>
      <c r="O38" s="232"/>
      <c r="P38" s="233"/>
      <c r="Q38" s="233"/>
      <c r="R38" s="233"/>
      <c r="S38" s="233"/>
      <c r="T38" s="233"/>
      <c r="U38" s="233"/>
      <c r="V38" s="233"/>
      <c r="W38" s="233"/>
      <c r="X38" s="234"/>
      <c r="Y38" s="235"/>
      <c r="Z38" s="236"/>
      <c r="AA38" s="237" t="s">
        <v>62</v>
      </c>
      <c r="AB38" s="238"/>
      <c r="AC38" s="239"/>
      <c r="AD38" s="240"/>
      <c r="AE38" s="240"/>
      <c r="AF38" s="240"/>
      <c r="AG38" s="241"/>
      <c r="AH38" s="43"/>
      <c r="AI38" s="44"/>
      <c r="AJ38" s="242"/>
      <c r="AK38" s="243"/>
      <c r="AL38" s="243"/>
      <c r="AM38" s="243"/>
      <c r="AN38" s="244"/>
      <c r="AO38" s="10"/>
      <c r="AP38" s="8"/>
      <c r="AR38" s="188"/>
    </row>
    <row r="39" spans="4:44" ht="12.75" customHeight="1" x14ac:dyDescent="0.25">
      <c r="D39" s="46"/>
      <c r="E39" s="47" t="str">
        <f t="shared" si="2"/>
        <v/>
      </c>
      <c r="F39" s="8"/>
      <c r="G39" s="97"/>
      <c r="H39" s="229" t="s">
        <v>63</v>
      </c>
      <c r="I39" s="230" t="str">
        <f t="shared" si="3"/>
        <v xml:space="preserve">Нащельники ECO-70 </v>
      </c>
      <c r="J39" s="231"/>
      <c r="K39" s="231"/>
      <c r="L39" s="231"/>
      <c r="M39" s="232" t="s">
        <v>64</v>
      </c>
      <c r="N39" s="232"/>
      <c r="O39" s="232"/>
      <c r="P39" s="233"/>
      <c r="Q39" s="233"/>
      <c r="R39" s="233"/>
      <c r="S39" s="233"/>
      <c r="T39" s="233"/>
      <c r="U39" s="233"/>
      <c r="V39" s="233"/>
      <c r="W39" s="233"/>
      <c r="X39" s="234"/>
      <c r="Y39" s="235"/>
      <c r="Z39" s="236"/>
      <c r="AA39" s="237" t="s">
        <v>62</v>
      </c>
      <c r="AB39" s="238"/>
      <c r="AC39" s="239"/>
      <c r="AD39" s="240"/>
      <c r="AE39" s="240"/>
      <c r="AF39" s="240"/>
      <c r="AG39" s="241"/>
      <c r="AH39" s="43"/>
      <c r="AI39" s="44"/>
      <c r="AJ39" s="242"/>
      <c r="AK39" s="243"/>
      <c r="AL39" s="243"/>
      <c r="AM39" s="243"/>
      <c r="AN39" s="244"/>
      <c r="AO39" s="10"/>
      <c r="AP39" s="8"/>
      <c r="AR39" s="188"/>
    </row>
    <row r="40" spans="4:44" ht="12.75" customHeight="1" thickBot="1" x14ac:dyDescent="0.3">
      <c r="D40" s="46"/>
      <c r="E40" s="47" t="str">
        <f t="shared" si="2"/>
        <v/>
      </c>
      <c r="F40" s="8"/>
      <c r="G40" s="97"/>
      <c r="H40" s="245" t="s">
        <v>65</v>
      </c>
      <c r="I40" s="246" t="str">
        <f t="shared" si="3"/>
        <v xml:space="preserve">Нащельники ECO-80 </v>
      </c>
      <c r="J40" s="247"/>
      <c r="K40" s="247"/>
      <c r="L40" s="247"/>
      <c r="M40" s="248" t="s">
        <v>66</v>
      </c>
      <c r="N40" s="248"/>
      <c r="O40" s="248"/>
      <c r="P40" s="249"/>
      <c r="Q40" s="249"/>
      <c r="R40" s="249"/>
      <c r="S40" s="249"/>
      <c r="T40" s="249"/>
      <c r="U40" s="249"/>
      <c r="V40" s="249"/>
      <c r="W40" s="249"/>
      <c r="X40" s="250"/>
      <c r="Y40" s="251"/>
      <c r="Z40" s="252"/>
      <c r="AA40" s="253" t="s">
        <v>17</v>
      </c>
      <c r="AB40" s="254"/>
      <c r="AC40" s="255"/>
      <c r="AD40" s="256"/>
      <c r="AE40" s="256"/>
      <c r="AF40" s="256"/>
      <c r="AG40" s="257"/>
      <c r="AH40" s="43"/>
      <c r="AI40" s="44"/>
      <c r="AJ40" s="258"/>
      <c r="AK40" s="259"/>
      <c r="AL40" s="259"/>
      <c r="AM40" s="259"/>
      <c r="AN40" s="260"/>
      <c r="AO40" s="10"/>
      <c r="AP40" s="8"/>
      <c r="AR40" s="188"/>
    </row>
    <row r="41" spans="4:44" ht="12.75" customHeight="1" x14ac:dyDescent="0.25">
      <c r="D41" s="46"/>
      <c r="E41" s="47" t="str">
        <f t="shared" si="2"/>
        <v/>
      </c>
      <c r="F41" s="8"/>
      <c r="G41" s="97"/>
      <c r="H41" s="104" t="s">
        <v>67</v>
      </c>
      <c r="I41" s="261" t="str">
        <f t="shared" si="3"/>
        <v>Нащельники Rehau-50 (на клипсах)</v>
      </c>
      <c r="J41" s="262"/>
      <c r="K41" s="262"/>
      <c r="L41" s="262"/>
      <c r="M41" s="172" t="s">
        <v>68</v>
      </c>
      <c r="N41" s="172"/>
      <c r="O41" s="172"/>
      <c r="P41" s="174" t="s">
        <v>69</v>
      </c>
      <c r="Q41" s="174"/>
      <c r="R41" s="174"/>
      <c r="S41" s="174"/>
      <c r="T41" s="174"/>
      <c r="U41" s="174"/>
      <c r="V41" s="174"/>
      <c r="W41" s="174"/>
      <c r="X41" s="175"/>
      <c r="Y41" s="110"/>
      <c r="Z41" s="111"/>
      <c r="AA41" s="112" t="s">
        <v>17</v>
      </c>
      <c r="AB41" s="113"/>
      <c r="AC41" s="114"/>
      <c r="AD41" s="115"/>
      <c r="AE41" s="115"/>
      <c r="AF41" s="115"/>
      <c r="AG41" s="116"/>
      <c r="AH41" s="43"/>
      <c r="AI41" s="44"/>
      <c r="AJ41" s="117"/>
      <c r="AK41" s="118"/>
      <c r="AL41" s="118"/>
      <c r="AM41" s="118"/>
      <c r="AN41" s="119"/>
      <c r="AO41" s="10"/>
      <c r="AP41" s="8"/>
      <c r="AR41" s="188"/>
    </row>
    <row r="42" spans="4:44" ht="12.75" customHeight="1" x14ac:dyDescent="0.25">
      <c r="D42" s="46"/>
      <c r="E42" s="47" t="str">
        <f t="shared" si="2"/>
        <v/>
      </c>
      <c r="F42" s="8"/>
      <c r="G42" s="97"/>
      <c r="H42" s="229" t="s">
        <v>70</v>
      </c>
      <c r="I42" s="230" t="str">
        <f t="shared" si="3"/>
        <v>Нащельники Rehau-80 (на клипсах)</v>
      </c>
      <c r="J42" s="231"/>
      <c r="K42" s="231"/>
      <c r="L42" s="231"/>
      <c r="M42" s="232" t="s">
        <v>71</v>
      </c>
      <c r="N42" s="232"/>
      <c r="O42" s="232"/>
      <c r="P42" s="263" t="s">
        <v>69</v>
      </c>
      <c r="Q42" s="263"/>
      <c r="R42" s="263"/>
      <c r="S42" s="263"/>
      <c r="T42" s="263"/>
      <c r="U42" s="263"/>
      <c r="V42" s="263"/>
      <c r="W42" s="263"/>
      <c r="X42" s="264"/>
      <c r="Y42" s="235"/>
      <c r="Z42" s="236"/>
      <c r="AA42" s="237" t="s">
        <v>17</v>
      </c>
      <c r="AB42" s="238"/>
      <c r="AC42" s="239"/>
      <c r="AD42" s="240"/>
      <c r="AE42" s="240"/>
      <c r="AF42" s="240"/>
      <c r="AG42" s="241"/>
      <c r="AH42" s="43"/>
      <c r="AI42" s="44"/>
      <c r="AJ42" s="242"/>
      <c r="AK42" s="243"/>
      <c r="AL42" s="243"/>
      <c r="AM42" s="243"/>
      <c r="AN42" s="244"/>
      <c r="AO42" s="10"/>
      <c r="AP42" s="8"/>
      <c r="AR42" s="188"/>
    </row>
    <row r="43" spans="4:44" ht="12.75" customHeight="1" x14ac:dyDescent="0.25">
      <c r="D43" s="46"/>
      <c r="E43" s="47" t="str">
        <f t="shared" si="2"/>
        <v/>
      </c>
      <c r="F43" s="8"/>
      <c r="G43" s="97"/>
      <c r="H43" s="120" t="s">
        <v>72</v>
      </c>
      <c r="I43" s="265" t="str">
        <f>CONCATENATE("Клипсы ",L43)</f>
        <v xml:space="preserve">Клипсы </v>
      </c>
      <c r="J43" s="266"/>
      <c r="K43" s="266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8"/>
      <c r="Y43" s="163"/>
      <c r="Z43" s="164"/>
      <c r="AA43" s="129" t="s">
        <v>17</v>
      </c>
      <c r="AB43" s="130"/>
      <c r="AC43" s="131"/>
      <c r="AD43" s="132"/>
      <c r="AE43" s="132"/>
      <c r="AF43" s="132"/>
      <c r="AG43" s="133"/>
      <c r="AH43" s="43"/>
      <c r="AI43" s="44"/>
      <c r="AJ43" s="134"/>
      <c r="AK43" s="135"/>
      <c r="AL43" s="135"/>
      <c r="AM43" s="135"/>
      <c r="AN43" s="136"/>
      <c r="AO43" s="10"/>
      <c r="AP43" s="8"/>
      <c r="AR43" s="188"/>
    </row>
    <row r="44" spans="4:44" ht="12.75" customHeight="1" thickBot="1" x14ac:dyDescent="0.3">
      <c r="D44" s="46"/>
      <c r="E44" s="47" t="str">
        <f t="shared" si="2"/>
        <v/>
      </c>
      <c r="F44" s="8"/>
      <c r="G44" s="97"/>
      <c r="H44" s="78" t="s">
        <v>73</v>
      </c>
      <c r="I44" s="167" t="s">
        <v>74</v>
      </c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9"/>
      <c r="Y44" s="83"/>
      <c r="Z44" s="84"/>
      <c r="AA44" s="85" t="s">
        <v>17</v>
      </c>
      <c r="AB44" s="86"/>
      <c r="AC44" s="87"/>
      <c r="AD44" s="88"/>
      <c r="AE44" s="88"/>
      <c r="AF44" s="88"/>
      <c r="AG44" s="89"/>
      <c r="AH44" s="43"/>
      <c r="AI44" s="44"/>
      <c r="AJ44" s="90"/>
      <c r="AK44" s="91"/>
      <c r="AL44" s="91"/>
      <c r="AM44" s="91"/>
      <c r="AN44" s="92"/>
      <c r="AO44" s="10"/>
      <c r="AP44" s="8"/>
      <c r="AR44" s="188"/>
    </row>
    <row r="45" spans="4:44" ht="12.75" customHeight="1" thickBot="1" x14ac:dyDescent="0.3">
      <c r="D45" s="46"/>
      <c r="E45" s="47" t="str">
        <f t="shared" si="2"/>
        <v/>
      </c>
      <c r="F45" s="8"/>
      <c r="G45" s="93"/>
      <c r="H45" s="269" t="s">
        <v>75</v>
      </c>
      <c r="I45" s="270" t="str">
        <f>CONCATENATE("Отливы ",L45)</f>
        <v xml:space="preserve">Отливы </v>
      </c>
      <c r="J45" s="271"/>
      <c r="K45" s="271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3"/>
      <c r="Y45" s="274"/>
      <c r="Z45" s="275"/>
      <c r="AA45" s="276" t="s">
        <v>17</v>
      </c>
      <c r="AB45" s="277"/>
      <c r="AC45" s="278"/>
      <c r="AD45" s="279"/>
      <c r="AE45" s="279"/>
      <c r="AF45" s="279"/>
      <c r="AG45" s="280"/>
      <c r="AH45" s="43"/>
      <c r="AI45" s="44"/>
      <c r="AJ45" s="281"/>
      <c r="AK45" s="282"/>
      <c r="AL45" s="282"/>
      <c r="AM45" s="282"/>
      <c r="AN45" s="283"/>
      <c r="AO45" s="10"/>
      <c r="AP45" s="8"/>
      <c r="AR45" s="188"/>
    </row>
    <row r="46" spans="4:44" ht="12.75" customHeight="1" x14ac:dyDescent="0.25">
      <c r="D46" s="46"/>
      <c r="E46" s="47" t="str">
        <f t="shared" si="0"/>
        <v/>
      </c>
      <c r="F46" s="8"/>
      <c r="G46" s="93"/>
      <c r="H46" s="94" t="s">
        <v>76</v>
      </c>
      <c r="I46" s="95" t="str">
        <f>CONCATENATE("Подоконник ",M46)</f>
        <v xml:space="preserve">Подоконник </v>
      </c>
      <c r="J46" s="284"/>
      <c r="K46" s="284"/>
      <c r="L46" s="284"/>
      <c r="M46" s="285"/>
      <c r="N46" s="286"/>
      <c r="O46" s="286"/>
      <c r="P46" s="286"/>
      <c r="Q46" s="286"/>
      <c r="R46" s="286"/>
      <c r="S46" s="286"/>
      <c r="T46" s="286"/>
      <c r="U46" s="286"/>
      <c r="V46" s="286"/>
      <c r="W46" s="286"/>
      <c r="X46" s="287"/>
      <c r="Y46" s="53"/>
      <c r="Z46" s="54"/>
      <c r="AA46" s="55" t="s">
        <v>17</v>
      </c>
      <c r="AB46" s="56"/>
      <c r="AC46" s="57"/>
      <c r="AD46" s="58"/>
      <c r="AE46" s="58"/>
      <c r="AF46" s="58"/>
      <c r="AG46" s="59"/>
      <c r="AH46" s="43"/>
      <c r="AI46" s="44"/>
      <c r="AJ46" s="60"/>
      <c r="AK46" s="61"/>
      <c r="AL46" s="61"/>
      <c r="AM46" s="61"/>
      <c r="AN46" s="62"/>
      <c r="AO46" s="10"/>
      <c r="AP46" s="8"/>
      <c r="AR46" s="188"/>
    </row>
    <row r="47" spans="4:44" ht="12.75" customHeight="1" x14ac:dyDescent="0.25">
      <c r="D47" s="46"/>
      <c r="E47" s="47" t="str">
        <f t="shared" si="0"/>
        <v/>
      </c>
      <c r="F47" s="8"/>
      <c r="G47" s="97"/>
      <c r="H47" s="137" t="s">
        <v>77</v>
      </c>
      <c r="I47" s="288" t="str">
        <f>CONCATENATE("Накладки к подоконнику ",P47," ",R47)</f>
        <v xml:space="preserve">Накладки к подоконнику (рус.) </v>
      </c>
      <c r="J47" s="289"/>
      <c r="K47" s="289"/>
      <c r="L47" s="289"/>
      <c r="M47" s="289"/>
      <c r="N47" s="289"/>
      <c r="O47" s="289"/>
      <c r="P47" s="290" t="s">
        <v>78</v>
      </c>
      <c r="Q47" s="291"/>
      <c r="R47" s="292"/>
      <c r="S47" s="293"/>
      <c r="T47" s="293"/>
      <c r="U47" s="293"/>
      <c r="V47" s="293"/>
      <c r="W47" s="293"/>
      <c r="X47" s="294"/>
      <c r="Y47" s="146"/>
      <c r="Z47" s="147"/>
      <c r="AA47" s="148" t="s">
        <v>17</v>
      </c>
      <c r="AB47" s="149"/>
      <c r="AC47" s="150"/>
      <c r="AD47" s="151"/>
      <c r="AE47" s="151"/>
      <c r="AF47" s="151"/>
      <c r="AG47" s="152"/>
      <c r="AH47" s="43"/>
      <c r="AI47" s="44"/>
      <c r="AJ47" s="153"/>
      <c r="AK47" s="154"/>
      <c r="AL47" s="154"/>
      <c r="AM47" s="154"/>
      <c r="AN47" s="155"/>
      <c r="AO47" s="10"/>
      <c r="AP47" s="8"/>
      <c r="AR47" s="188"/>
    </row>
    <row r="48" spans="4:44" ht="12.75" customHeight="1" x14ac:dyDescent="0.25">
      <c r="D48" s="46"/>
      <c r="E48" s="47" t="str">
        <f t="shared" si="0"/>
        <v/>
      </c>
      <c r="F48" s="8"/>
      <c r="G48" s="97"/>
      <c r="H48" s="120" t="s">
        <v>79</v>
      </c>
      <c r="I48" s="295" t="str">
        <f>CONCATENATE("Накладки к подоконнику ",P48," ",R48)</f>
        <v xml:space="preserve">Накладки к подоконнику (имп.) </v>
      </c>
      <c r="J48" s="122"/>
      <c r="K48" s="122"/>
      <c r="L48" s="122"/>
      <c r="M48" s="122"/>
      <c r="N48" s="122"/>
      <c r="O48" s="122"/>
      <c r="P48" s="296" t="s">
        <v>80</v>
      </c>
      <c r="Q48" s="297"/>
      <c r="R48" s="267"/>
      <c r="S48" s="298"/>
      <c r="T48" s="298"/>
      <c r="U48" s="298"/>
      <c r="V48" s="298"/>
      <c r="W48" s="298"/>
      <c r="X48" s="299"/>
      <c r="Y48" s="163"/>
      <c r="Z48" s="164"/>
      <c r="AA48" s="129" t="s">
        <v>17</v>
      </c>
      <c r="AB48" s="130"/>
      <c r="AC48" s="131"/>
      <c r="AD48" s="132"/>
      <c r="AE48" s="132"/>
      <c r="AF48" s="132"/>
      <c r="AG48" s="133"/>
      <c r="AH48" s="43"/>
      <c r="AI48" s="44"/>
      <c r="AJ48" s="134"/>
      <c r="AK48" s="135"/>
      <c r="AL48" s="135"/>
      <c r="AM48" s="135"/>
      <c r="AN48" s="136"/>
      <c r="AO48" s="10"/>
      <c r="AP48" s="8"/>
      <c r="AR48" s="188"/>
    </row>
    <row r="49" spans="4:44" ht="12.75" customHeight="1" x14ac:dyDescent="0.25">
      <c r="D49" s="46"/>
      <c r="E49" s="47" t="str">
        <f t="shared" si="0"/>
        <v/>
      </c>
      <c r="F49" s="8"/>
      <c r="G49" s="97"/>
      <c r="H49" s="63" t="s">
        <v>81</v>
      </c>
      <c r="I49" s="300" t="s">
        <v>82</v>
      </c>
      <c r="J49" s="301"/>
      <c r="K49" s="301"/>
      <c r="L49" s="301"/>
      <c r="M49" s="301"/>
      <c r="N49" s="301"/>
      <c r="O49" s="301"/>
      <c r="P49" s="301"/>
      <c r="Q49" s="301"/>
      <c r="R49" s="301"/>
      <c r="S49" s="301"/>
      <c r="T49" s="301"/>
      <c r="U49" s="301"/>
      <c r="V49" s="301"/>
      <c r="W49" s="301"/>
      <c r="X49" s="302"/>
      <c r="Y49" s="68"/>
      <c r="Z49" s="69"/>
      <c r="AA49" s="70" t="s">
        <v>17</v>
      </c>
      <c r="AB49" s="71"/>
      <c r="AC49" s="72"/>
      <c r="AD49" s="73"/>
      <c r="AE49" s="73"/>
      <c r="AF49" s="73"/>
      <c r="AG49" s="74"/>
      <c r="AH49" s="43"/>
      <c r="AI49" s="44"/>
      <c r="AJ49" s="75"/>
      <c r="AK49" s="76"/>
      <c r="AL49" s="76"/>
      <c r="AM49" s="76"/>
      <c r="AN49" s="77"/>
      <c r="AO49" s="10"/>
      <c r="AP49" s="8"/>
      <c r="AR49" s="188"/>
    </row>
    <row r="50" spans="4:44" ht="12.75" customHeight="1" x14ac:dyDescent="0.25">
      <c r="D50" s="46"/>
      <c r="E50" s="47" t="str">
        <f t="shared" si="0"/>
        <v/>
      </c>
      <c r="F50" s="8"/>
      <c r="G50" s="97"/>
      <c r="H50" s="63" t="s">
        <v>83</v>
      </c>
      <c r="I50" s="303" t="str">
        <f>CONCATENATE("Стыковочный профиль ",P50)</f>
        <v xml:space="preserve">Стыковочный профиль </v>
      </c>
      <c r="J50" s="304"/>
      <c r="K50" s="304"/>
      <c r="L50" s="304"/>
      <c r="M50" s="304"/>
      <c r="N50" s="304"/>
      <c r="O50" s="304"/>
      <c r="P50" s="305"/>
      <c r="Q50" s="305"/>
      <c r="R50" s="305"/>
      <c r="S50" s="305"/>
      <c r="T50" s="305"/>
      <c r="U50" s="305"/>
      <c r="V50" s="305"/>
      <c r="W50" s="305"/>
      <c r="X50" s="306"/>
      <c r="Y50" s="68"/>
      <c r="Z50" s="69"/>
      <c r="AA50" s="70" t="s">
        <v>17</v>
      </c>
      <c r="AB50" s="71"/>
      <c r="AC50" s="72"/>
      <c r="AD50" s="73"/>
      <c r="AE50" s="73"/>
      <c r="AF50" s="73"/>
      <c r="AG50" s="74"/>
      <c r="AH50" s="43"/>
      <c r="AI50" s="44"/>
      <c r="AJ50" s="75"/>
      <c r="AK50" s="76"/>
      <c r="AL50" s="76"/>
      <c r="AM50" s="76"/>
      <c r="AN50" s="77"/>
      <c r="AO50" s="10"/>
      <c r="AP50" s="8"/>
      <c r="AR50" s="188"/>
    </row>
    <row r="51" spans="4:44" ht="12.75" customHeight="1" x14ac:dyDescent="0.25">
      <c r="D51" s="46"/>
      <c r="E51" s="47" t="str">
        <f t="shared" si="0"/>
        <v/>
      </c>
      <c r="F51" s="8"/>
      <c r="G51" s="97"/>
      <c r="H51" s="63" t="s">
        <v>84</v>
      </c>
      <c r="I51" s="303" t="str">
        <f>CONCATENATE("Т-образный штапик ",P51)</f>
        <v xml:space="preserve">Т-образный штапик </v>
      </c>
      <c r="J51" s="304"/>
      <c r="K51" s="304"/>
      <c r="L51" s="304"/>
      <c r="M51" s="304"/>
      <c r="N51" s="304"/>
      <c r="O51" s="304"/>
      <c r="P51" s="305"/>
      <c r="Q51" s="305"/>
      <c r="R51" s="305"/>
      <c r="S51" s="305"/>
      <c r="T51" s="305"/>
      <c r="U51" s="305"/>
      <c r="V51" s="305"/>
      <c r="W51" s="305"/>
      <c r="X51" s="306"/>
      <c r="Y51" s="68"/>
      <c r="Z51" s="69"/>
      <c r="AA51" s="70" t="s">
        <v>17</v>
      </c>
      <c r="AB51" s="71"/>
      <c r="AC51" s="72"/>
      <c r="AD51" s="73"/>
      <c r="AE51" s="73"/>
      <c r="AF51" s="73"/>
      <c r="AG51" s="74"/>
      <c r="AH51" s="43"/>
      <c r="AI51" s="44"/>
      <c r="AJ51" s="75"/>
      <c r="AK51" s="76"/>
      <c r="AL51" s="76"/>
      <c r="AM51" s="76"/>
      <c r="AN51" s="77"/>
      <c r="AO51" s="10"/>
      <c r="AP51" s="8"/>
      <c r="AR51" s="188"/>
    </row>
    <row r="52" spans="4:44" ht="12.75" customHeight="1" thickBot="1" x14ac:dyDescent="0.3">
      <c r="D52" s="200" t="str">
        <f>CONCATENATE(E36,E37,E38,E39,E40,E41,E42,E43,E44,E45,E46,E47,E48,E49,E50,E51,E52)</f>
        <v/>
      </c>
      <c r="E52" s="47" t="str">
        <f t="shared" si="0"/>
        <v/>
      </c>
      <c r="F52" s="8"/>
      <c r="G52" s="97"/>
      <c r="H52" s="78" t="s">
        <v>85</v>
      </c>
      <c r="I52" s="307" t="str">
        <f>CONCATENATE("Кронштейны под подок.  ",P52)</f>
        <v>Кронштейны под подок.  (согласно бланку заказа)</v>
      </c>
      <c r="J52" s="308"/>
      <c r="K52" s="308"/>
      <c r="L52" s="308"/>
      <c r="M52" s="308"/>
      <c r="N52" s="308"/>
      <c r="O52" s="308"/>
      <c r="P52" s="309" t="s">
        <v>86</v>
      </c>
      <c r="Q52" s="310"/>
      <c r="R52" s="310"/>
      <c r="S52" s="310"/>
      <c r="T52" s="310"/>
      <c r="U52" s="310"/>
      <c r="V52" s="310"/>
      <c r="W52" s="310"/>
      <c r="X52" s="311"/>
      <c r="Y52" s="83"/>
      <c r="Z52" s="84"/>
      <c r="AA52" s="85" t="s">
        <v>17</v>
      </c>
      <c r="AB52" s="86"/>
      <c r="AC52" s="87"/>
      <c r="AD52" s="88"/>
      <c r="AE52" s="88"/>
      <c r="AF52" s="88"/>
      <c r="AG52" s="89"/>
      <c r="AH52" s="43"/>
      <c r="AI52" s="44"/>
      <c r="AJ52" s="90"/>
      <c r="AK52" s="91"/>
      <c r="AL52" s="91"/>
      <c r="AM52" s="91"/>
      <c r="AN52" s="92"/>
      <c r="AO52" s="10"/>
      <c r="AP52" s="8"/>
      <c r="AR52" s="188"/>
    </row>
    <row r="53" spans="4:44" ht="12.75" customHeight="1" x14ac:dyDescent="0.25">
      <c r="D53" s="46"/>
      <c r="E53" s="47" t="str">
        <f t="shared" si="0"/>
        <v/>
      </c>
      <c r="F53" s="8"/>
      <c r="G53" s="93"/>
      <c r="H53" s="104" t="s">
        <v>87</v>
      </c>
      <c r="I53" s="170" t="str">
        <f>CONCATENATE("Москитная сетка ",N53,Q53)</f>
        <v>Москитная сетка (Z-креп.)  +крепежный комплект</v>
      </c>
      <c r="J53" s="105"/>
      <c r="K53" s="105"/>
      <c r="L53" s="105"/>
      <c r="M53" s="105"/>
      <c r="N53" s="312" t="s">
        <v>88</v>
      </c>
      <c r="O53" s="312"/>
      <c r="P53" s="312"/>
      <c r="Q53" s="174" t="s">
        <v>89</v>
      </c>
      <c r="R53" s="174"/>
      <c r="S53" s="174"/>
      <c r="T53" s="174"/>
      <c r="U53" s="174"/>
      <c r="V53" s="174"/>
      <c r="W53" s="174"/>
      <c r="X53" s="175"/>
      <c r="Y53" s="110"/>
      <c r="Z53" s="111"/>
      <c r="AA53" s="112" t="s">
        <v>22</v>
      </c>
      <c r="AB53" s="113"/>
      <c r="AC53" s="114"/>
      <c r="AD53" s="115"/>
      <c r="AE53" s="115"/>
      <c r="AF53" s="115"/>
      <c r="AG53" s="116"/>
      <c r="AH53" s="43"/>
      <c r="AI53" s="44"/>
      <c r="AJ53" s="117"/>
      <c r="AK53" s="118"/>
      <c r="AL53" s="118"/>
      <c r="AM53" s="118"/>
      <c r="AN53" s="119"/>
      <c r="AO53" s="10"/>
      <c r="AP53" s="8"/>
      <c r="AR53" s="188"/>
    </row>
    <row r="54" spans="4:44" ht="12.75" customHeight="1" x14ac:dyDescent="0.25">
      <c r="D54" s="46"/>
      <c r="E54" s="47" t="str">
        <f t="shared" si="0"/>
        <v/>
      </c>
      <c r="F54" s="8"/>
      <c r="G54" s="97"/>
      <c r="H54" s="229" t="s">
        <v>90</v>
      </c>
      <c r="I54" s="230" t="str">
        <f>CONCATENATE("Москитная сетка ",N54,Q54)</f>
        <v xml:space="preserve">Москитная сетка (рулон.) </v>
      </c>
      <c r="J54" s="231"/>
      <c r="K54" s="231"/>
      <c r="L54" s="231"/>
      <c r="M54" s="231"/>
      <c r="N54" s="313" t="s">
        <v>91</v>
      </c>
      <c r="O54" s="313"/>
      <c r="P54" s="313"/>
      <c r="Q54" s="263"/>
      <c r="R54" s="263"/>
      <c r="S54" s="263"/>
      <c r="T54" s="263"/>
      <c r="U54" s="263"/>
      <c r="V54" s="263"/>
      <c r="W54" s="263"/>
      <c r="X54" s="264"/>
      <c r="Y54" s="235"/>
      <c r="Z54" s="236"/>
      <c r="AA54" s="237" t="s">
        <v>22</v>
      </c>
      <c r="AB54" s="238"/>
      <c r="AC54" s="239"/>
      <c r="AD54" s="240"/>
      <c r="AE54" s="240"/>
      <c r="AF54" s="240"/>
      <c r="AG54" s="241"/>
      <c r="AH54" s="43"/>
      <c r="AI54" s="44"/>
      <c r="AJ54" s="242"/>
      <c r="AK54" s="243"/>
      <c r="AL54" s="243"/>
      <c r="AM54" s="243"/>
      <c r="AN54" s="244"/>
      <c r="AO54" s="10"/>
      <c r="AP54" s="8"/>
      <c r="AR54" s="188"/>
    </row>
    <row r="55" spans="4:44" ht="12.75" customHeight="1" x14ac:dyDescent="0.25">
      <c r="D55" s="46"/>
      <c r="E55" s="47" t="str">
        <f t="shared" si="0"/>
        <v/>
      </c>
      <c r="F55" s="8"/>
      <c r="G55" s="97"/>
      <c r="H55" s="229" t="s">
        <v>92</v>
      </c>
      <c r="I55" s="230" t="str">
        <f>CONCATENATE("Москитная сетка ",N55,Q55)</f>
        <v>Москитная сетка (штоки)  + капсулы + псул</v>
      </c>
      <c r="J55" s="231"/>
      <c r="K55" s="231"/>
      <c r="L55" s="231"/>
      <c r="M55" s="231"/>
      <c r="N55" s="313" t="s">
        <v>93</v>
      </c>
      <c r="O55" s="313"/>
      <c r="P55" s="313"/>
      <c r="Q55" s="263" t="s">
        <v>94</v>
      </c>
      <c r="R55" s="263"/>
      <c r="S55" s="263"/>
      <c r="T55" s="263"/>
      <c r="U55" s="263"/>
      <c r="V55" s="263"/>
      <c r="W55" s="263"/>
      <c r="X55" s="264"/>
      <c r="Y55" s="235"/>
      <c r="Z55" s="236"/>
      <c r="AA55" s="237" t="s">
        <v>22</v>
      </c>
      <c r="AB55" s="238"/>
      <c r="AC55" s="239"/>
      <c r="AD55" s="240"/>
      <c r="AE55" s="240"/>
      <c r="AF55" s="240"/>
      <c r="AG55" s="241"/>
      <c r="AH55" s="43"/>
      <c r="AI55" s="44"/>
      <c r="AJ55" s="242"/>
      <c r="AK55" s="243"/>
      <c r="AL55" s="243"/>
      <c r="AM55" s="243"/>
      <c r="AN55" s="244"/>
      <c r="AO55" s="10"/>
      <c r="AP55" s="8"/>
      <c r="AR55" s="188"/>
    </row>
    <row r="56" spans="4:44" ht="12.75" customHeight="1" x14ac:dyDescent="0.25">
      <c r="D56" s="46"/>
      <c r="E56" s="47" t="str">
        <f t="shared" si="0"/>
        <v/>
      </c>
      <c r="F56" s="8"/>
      <c r="G56" s="97"/>
      <c r="H56" s="120" t="s">
        <v>95</v>
      </c>
      <c r="I56" s="314" t="str">
        <f>CONCATENATE("М/с дверь ",M56,Q56)</f>
        <v>М/с дверь (на петлях)  + магниты, ручки, саморезы</v>
      </c>
      <c r="J56" s="315"/>
      <c r="K56" s="315"/>
      <c r="L56" s="316"/>
      <c r="M56" s="317" t="s">
        <v>96</v>
      </c>
      <c r="N56" s="318"/>
      <c r="O56" s="318"/>
      <c r="P56" s="318"/>
      <c r="Q56" s="319" t="s">
        <v>97</v>
      </c>
      <c r="R56" s="320"/>
      <c r="S56" s="320"/>
      <c r="T56" s="320"/>
      <c r="U56" s="320"/>
      <c r="V56" s="320"/>
      <c r="W56" s="320"/>
      <c r="X56" s="321"/>
      <c r="Y56" s="163"/>
      <c r="Z56" s="164"/>
      <c r="AA56" s="129" t="s">
        <v>22</v>
      </c>
      <c r="AB56" s="130"/>
      <c r="AC56" s="131"/>
      <c r="AD56" s="132"/>
      <c r="AE56" s="132"/>
      <c r="AF56" s="132"/>
      <c r="AG56" s="133"/>
      <c r="AH56" s="43"/>
      <c r="AI56" s="44"/>
      <c r="AJ56" s="134"/>
      <c r="AK56" s="135"/>
      <c r="AL56" s="135"/>
      <c r="AM56" s="135"/>
      <c r="AN56" s="136"/>
      <c r="AO56" s="10"/>
      <c r="AP56" s="8"/>
      <c r="AR56" s="188"/>
    </row>
    <row r="57" spans="4:44" ht="12.75" customHeight="1" x14ac:dyDescent="0.25">
      <c r="D57" s="46"/>
      <c r="E57" s="47" t="str">
        <f t="shared" si="0"/>
        <v/>
      </c>
      <c r="F57" s="8"/>
      <c r="G57" s="97"/>
      <c r="H57" s="137" t="s">
        <v>98</v>
      </c>
      <c r="I57" s="189" t="str">
        <f>CONCATENATE("доп. Z-крепл. для м/с (4шт.) ",O57," ",R57)</f>
        <v>доп. Z-крепл. для м/с (4шт.) (бел.)  + 8 саморезов</v>
      </c>
      <c r="J57" s="322"/>
      <c r="K57" s="322"/>
      <c r="L57" s="322"/>
      <c r="M57" s="322"/>
      <c r="N57" s="322"/>
      <c r="O57" s="185" t="s">
        <v>27</v>
      </c>
      <c r="P57" s="185"/>
      <c r="Q57" s="185"/>
      <c r="R57" s="191" t="s">
        <v>99</v>
      </c>
      <c r="S57" s="323"/>
      <c r="T57" s="323"/>
      <c r="U57" s="323"/>
      <c r="V57" s="323"/>
      <c r="W57" s="323"/>
      <c r="X57" s="324"/>
      <c r="Y57" s="146"/>
      <c r="Z57" s="147"/>
      <c r="AA57" s="148" t="s">
        <v>22</v>
      </c>
      <c r="AB57" s="149"/>
      <c r="AC57" s="150"/>
      <c r="AD57" s="151"/>
      <c r="AE57" s="151"/>
      <c r="AF57" s="151"/>
      <c r="AG57" s="152"/>
      <c r="AH57" s="43"/>
      <c r="AI57" s="44"/>
      <c r="AJ57" s="153"/>
      <c r="AK57" s="154"/>
      <c r="AL57" s="154"/>
      <c r="AM57" s="154"/>
      <c r="AN57" s="155"/>
      <c r="AO57" s="10"/>
      <c r="AP57" s="8"/>
      <c r="AR57" s="188"/>
    </row>
    <row r="58" spans="4:44" ht="12.75" customHeight="1" x14ac:dyDescent="0.25">
      <c r="D58" s="46"/>
      <c r="E58" s="47" t="str">
        <f t="shared" si="0"/>
        <v/>
      </c>
      <c r="F58" s="8"/>
      <c r="G58" s="97"/>
      <c r="H58" s="120" t="s">
        <v>100</v>
      </c>
      <c r="I58" s="295" t="str">
        <f>CONCATENATE("доп. Z-крепл. для м/с (4шт.) ",O58," ",R58)</f>
        <v>доп. Z-крепл. для м/с (4шт.) (корич.)  + 8 саморезов</v>
      </c>
      <c r="J58" s="122"/>
      <c r="K58" s="122"/>
      <c r="L58" s="122"/>
      <c r="M58" s="122"/>
      <c r="N58" s="122"/>
      <c r="O58" s="123" t="s">
        <v>29</v>
      </c>
      <c r="P58" s="123"/>
      <c r="Q58" s="123"/>
      <c r="R58" s="180" t="s">
        <v>99</v>
      </c>
      <c r="S58" s="180"/>
      <c r="T58" s="180"/>
      <c r="U58" s="180"/>
      <c r="V58" s="180"/>
      <c r="W58" s="180"/>
      <c r="X58" s="181"/>
      <c r="Y58" s="146"/>
      <c r="Z58" s="147"/>
      <c r="AA58" s="129" t="s">
        <v>22</v>
      </c>
      <c r="AB58" s="130"/>
      <c r="AC58" s="131"/>
      <c r="AD58" s="132"/>
      <c r="AE58" s="132"/>
      <c r="AF58" s="132"/>
      <c r="AG58" s="133"/>
      <c r="AH58" s="43"/>
      <c r="AI58" s="44"/>
      <c r="AJ58" s="134"/>
      <c r="AK58" s="135"/>
      <c r="AL58" s="135"/>
      <c r="AM58" s="135"/>
      <c r="AN58" s="136"/>
      <c r="AO58" s="10"/>
      <c r="AP58" s="8"/>
      <c r="AR58" s="188"/>
    </row>
    <row r="59" spans="4:44" ht="12.75" customHeight="1" x14ac:dyDescent="0.25">
      <c r="D59" s="46"/>
      <c r="E59" s="47" t="str">
        <f t="shared" si="0"/>
        <v/>
      </c>
      <c r="F59" s="8"/>
      <c r="G59" s="97"/>
      <c r="H59" s="63" t="s">
        <v>101</v>
      </c>
      <c r="I59" s="303" t="str">
        <f>CONCATENATE("Псул для м/с ",M59)</f>
        <v xml:space="preserve">Псул для м/с </v>
      </c>
      <c r="J59" s="304"/>
      <c r="K59" s="304"/>
      <c r="L59" s="304"/>
      <c r="M59" s="305"/>
      <c r="N59" s="325"/>
      <c r="O59" s="325"/>
      <c r="P59" s="325"/>
      <c r="Q59" s="325"/>
      <c r="R59" s="325"/>
      <c r="S59" s="325"/>
      <c r="T59" s="325"/>
      <c r="U59" s="325"/>
      <c r="V59" s="325"/>
      <c r="W59" s="325"/>
      <c r="X59" s="326"/>
      <c r="Y59" s="68"/>
      <c r="Z59" s="69"/>
      <c r="AA59" s="70" t="s">
        <v>102</v>
      </c>
      <c r="AB59" s="71"/>
      <c r="AC59" s="72"/>
      <c r="AD59" s="73"/>
      <c r="AE59" s="73"/>
      <c r="AF59" s="73"/>
      <c r="AG59" s="74"/>
      <c r="AH59" s="43"/>
      <c r="AI59" s="44"/>
      <c r="AJ59" s="75"/>
      <c r="AK59" s="76"/>
      <c r="AL59" s="76"/>
      <c r="AM59" s="76"/>
      <c r="AN59" s="77"/>
      <c r="AO59" s="10"/>
      <c r="AP59" s="8"/>
      <c r="AR59" s="188"/>
    </row>
    <row r="60" spans="4:44" ht="12.75" customHeight="1" thickBot="1" x14ac:dyDescent="0.3">
      <c r="E60" s="47" t="str">
        <f t="shared" si="0"/>
        <v/>
      </c>
      <c r="F60" s="8"/>
      <c r="G60" s="97"/>
      <c r="H60" s="78" t="s">
        <v>103</v>
      </c>
      <c r="I60" s="167" t="s">
        <v>104</v>
      </c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9"/>
      <c r="Y60" s="83"/>
      <c r="Z60" s="84"/>
      <c r="AA60" s="85" t="s">
        <v>22</v>
      </c>
      <c r="AB60" s="86"/>
      <c r="AC60" s="87"/>
      <c r="AD60" s="88"/>
      <c r="AE60" s="88"/>
      <c r="AF60" s="88"/>
      <c r="AG60" s="89"/>
      <c r="AH60" s="43"/>
      <c r="AI60" s="44"/>
      <c r="AJ60" s="90"/>
      <c r="AK60" s="91"/>
      <c r="AL60" s="91"/>
      <c r="AM60" s="91"/>
      <c r="AN60" s="92"/>
      <c r="AO60" s="10"/>
      <c r="AP60" s="8"/>
      <c r="AR60" s="188"/>
    </row>
    <row r="61" spans="4:44" ht="12.75" customHeight="1" x14ac:dyDescent="0.25">
      <c r="E61" s="47" t="str">
        <f t="shared" si="0"/>
        <v/>
      </c>
      <c r="F61" s="8"/>
      <c r="G61" s="93"/>
      <c r="H61" s="104" t="s">
        <v>105</v>
      </c>
      <c r="I61" s="170" t="str">
        <f>CONCATENATE("Соединитель ",N61," ",P61)</f>
        <v xml:space="preserve">Соединитель 3мм </v>
      </c>
      <c r="J61" s="106"/>
      <c r="K61" s="106"/>
      <c r="L61" s="106"/>
      <c r="M61" s="106"/>
      <c r="N61" s="172" t="s">
        <v>106</v>
      </c>
      <c r="O61" s="172"/>
      <c r="P61" s="327"/>
      <c r="Q61" s="328"/>
      <c r="R61" s="328"/>
      <c r="S61" s="328"/>
      <c r="T61" s="328"/>
      <c r="U61" s="328"/>
      <c r="V61" s="328"/>
      <c r="W61" s="328"/>
      <c r="X61" s="329"/>
      <c r="Y61" s="110"/>
      <c r="Z61" s="111"/>
      <c r="AA61" s="112" t="s">
        <v>17</v>
      </c>
      <c r="AB61" s="113"/>
      <c r="AC61" s="114"/>
      <c r="AD61" s="115"/>
      <c r="AE61" s="115"/>
      <c r="AF61" s="115"/>
      <c r="AG61" s="116"/>
      <c r="AH61" s="43"/>
      <c r="AI61" s="44"/>
      <c r="AJ61" s="117"/>
      <c r="AK61" s="118"/>
      <c r="AL61" s="118"/>
      <c r="AM61" s="118"/>
      <c r="AN61" s="119"/>
      <c r="AO61" s="10"/>
      <c r="AP61" s="8"/>
      <c r="AR61" s="188"/>
    </row>
    <row r="62" spans="4:44" ht="12.75" customHeight="1" x14ac:dyDescent="0.25">
      <c r="D62" s="46"/>
      <c r="E62" s="47" t="str">
        <f t="shared" si="0"/>
        <v>052</v>
      </c>
      <c r="F62" s="8"/>
      <c r="G62" s="97"/>
      <c r="H62" s="229" t="s">
        <v>107</v>
      </c>
      <c r="I62" s="230" t="str">
        <f>CONCATENATE("Соединитель ",N62," ",P62)</f>
        <v xml:space="preserve">Соединитель 90гр. </v>
      </c>
      <c r="J62" s="330"/>
      <c r="K62" s="330"/>
      <c r="L62" s="330"/>
      <c r="M62" s="330"/>
      <c r="N62" s="232" t="s">
        <v>108</v>
      </c>
      <c r="O62" s="232"/>
      <c r="P62" s="233"/>
      <c r="Q62" s="331"/>
      <c r="R62" s="331"/>
      <c r="S62" s="331"/>
      <c r="T62" s="331"/>
      <c r="U62" s="331"/>
      <c r="V62" s="331"/>
      <c r="W62" s="331"/>
      <c r="X62" s="332"/>
      <c r="Y62" s="235">
        <v>2</v>
      </c>
      <c r="Z62" s="236"/>
      <c r="AA62" s="237" t="s">
        <v>17</v>
      </c>
      <c r="AB62" s="238"/>
      <c r="AC62" s="239"/>
      <c r="AD62" s="240"/>
      <c r="AE62" s="240"/>
      <c r="AF62" s="240"/>
      <c r="AG62" s="241"/>
      <c r="AH62" s="43"/>
      <c r="AI62" s="44"/>
      <c r="AJ62" s="242"/>
      <c r="AK62" s="243"/>
      <c r="AL62" s="243"/>
      <c r="AM62" s="243"/>
      <c r="AN62" s="244"/>
      <c r="AO62" s="10"/>
      <c r="AP62" s="8"/>
      <c r="AR62" s="188"/>
    </row>
    <row r="63" spans="4:44" ht="12.75" customHeight="1" x14ac:dyDescent="0.25">
      <c r="D63" s="46"/>
      <c r="E63" s="47" t="str">
        <f t="shared" si="0"/>
        <v/>
      </c>
      <c r="F63" s="8"/>
      <c r="G63" s="97"/>
      <c r="H63" s="229" t="s">
        <v>109</v>
      </c>
      <c r="I63" s="230" t="str">
        <f>CONCATENATE("Соединитель ",N63," ",P63)</f>
        <v xml:space="preserve">Соединитель 135гр. </v>
      </c>
      <c r="J63" s="330"/>
      <c r="K63" s="330"/>
      <c r="L63" s="330"/>
      <c r="M63" s="330"/>
      <c r="N63" s="232" t="s">
        <v>110</v>
      </c>
      <c r="O63" s="232"/>
      <c r="P63" s="233"/>
      <c r="Q63" s="331"/>
      <c r="R63" s="331"/>
      <c r="S63" s="331"/>
      <c r="T63" s="331"/>
      <c r="U63" s="331"/>
      <c r="V63" s="331"/>
      <c r="W63" s="331"/>
      <c r="X63" s="332"/>
      <c r="Y63" s="235"/>
      <c r="Z63" s="236"/>
      <c r="AA63" s="237" t="s">
        <v>17</v>
      </c>
      <c r="AB63" s="238"/>
      <c r="AC63" s="239"/>
      <c r="AD63" s="240"/>
      <c r="AE63" s="240"/>
      <c r="AF63" s="240"/>
      <c r="AG63" s="241"/>
      <c r="AH63" s="43"/>
      <c r="AI63" s="44"/>
      <c r="AJ63" s="242"/>
      <c r="AK63" s="243"/>
      <c r="AL63" s="243"/>
      <c r="AM63" s="243"/>
      <c r="AN63" s="244"/>
      <c r="AO63" s="10"/>
      <c r="AP63" s="8"/>
      <c r="AR63" s="188"/>
    </row>
    <row r="64" spans="4:44" ht="12.75" customHeight="1" x14ac:dyDescent="0.25">
      <c r="D64" s="46"/>
      <c r="E64" s="47" t="str">
        <f t="shared" si="0"/>
        <v/>
      </c>
      <c r="F64" s="8"/>
      <c r="G64" s="97"/>
      <c r="H64" s="120" t="s">
        <v>111</v>
      </c>
      <c r="I64" s="176" t="str">
        <f>CONCATENATE("Соединитель ",N64," ",P64)</f>
        <v>Соединитель 360гр.  +трубы</v>
      </c>
      <c r="J64" s="122"/>
      <c r="K64" s="122"/>
      <c r="L64" s="122"/>
      <c r="M64" s="122"/>
      <c r="N64" s="317" t="s">
        <v>112</v>
      </c>
      <c r="O64" s="317"/>
      <c r="P64" s="267" t="s">
        <v>113</v>
      </c>
      <c r="Q64" s="333"/>
      <c r="R64" s="333"/>
      <c r="S64" s="333"/>
      <c r="T64" s="333"/>
      <c r="U64" s="333"/>
      <c r="V64" s="333"/>
      <c r="W64" s="333"/>
      <c r="X64" s="334"/>
      <c r="Y64" s="163"/>
      <c r="Z64" s="164"/>
      <c r="AA64" s="129" t="s">
        <v>22</v>
      </c>
      <c r="AB64" s="130"/>
      <c r="AC64" s="131"/>
      <c r="AD64" s="132"/>
      <c r="AE64" s="132"/>
      <c r="AF64" s="132"/>
      <c r="AG64" s="133"/>
      <c r="AH64" s="43"/>
      <c r="AI64" s="44"/>
      <c r="AJ64" s="134"/>
      <c r="AK64" s="135"/>
      <c r="AL64" s="135"/>
      <c r="AM64" s="135"/>
      <c r="AN64" s="136"/>
      <c r="AO64" s="10"/>
      <c r="AP64" s="8"/>
      <c r="AR64" s="188"/>
    </row>
    <row r="65" spans="4:44" ht="12.75" customHeight="1" x14ac:dyDescent="0.25">
      <c r="D65" s="46"/>
      <c r="E65" s="47" t="str">
        <f t="shared" si="0"/>
        <v/>
      </c>
      <c r="F65" s="8"/>
      <c r="G65" s="97"/>
      <c r="H65" s="137" t="s">
        <v>114</v>
      </c>
      <c r="I65" s="335" t="str">
        <f>CONCATENATE("Расширитель ",N65," ",P65)</f>
        <v xml:space="preserve">Расширитель 20мм </v>
      </c>
      <c r="J65" s="336"/>
      <c r="K65" s="336"/>
      <c r="L65" s="336"/>
      <c r="M65" s="336"/>
      <c r="N65" s="184" t="s">
        <v>115</v>
      </c>
      <c r="O65" s="184"/>
      <c r="P65" s="292"/>
      <c r="Q65" s="337"/>
      <c r="R65" s="337"/>
      <c r="S65" s="337"/>
      <c r="T65" s="337"/>
      <c r="U65" s="337"/>
      <c r="V65" s="337"/>
      <c r="W65" s="337"/>
      <c r="X65" s="338"/>
      <c r="Y65" s="146"/>
      <c r="Z65" s="147"/>
      <c r="AA65" s="148" t="s">
        <v>17</v>
      </c>
      <c r="AB65" s="149"/>
      <c r="AC65" s="150"/>
      <c r="AD65" s="151"/>
      <c r="AE65" s="151"/>
      <c r="AF65" s="151"/>
      <c r="AG65" s="152"/>
      <c r="AH65" s="43"/>
      <c r="AI65" s="44"/>
      <c r="AJ65" s="153"/>
      <c r="AK65" s="154"/>
      <c r="AL65" s="154"/>
      <c r="AM65" s="154"/>
      <c r="AN65" s="155"/>
      <c r="AO65" s="10"/>
      <c r="AP65" s="8"/>
      <c r="AR65" s="188"/>
    </row>
    <row r="66" spans="4:44" ht="12.75" customHeight="1" x14ac:dyDescent="0.25">
      <c r="D66" s="46"/>
      <c r="E66" s="47" t="str">
        <f t="shared" si="0"/>
        <v/>
      </c>
      <c r="F66" s="8"/>
      <c r="G66" s="97"/>
      <c r="H66" s="229" t="s">
        <v>116</v>
      </c>
      <c r="I66" s="230" t="str">
        <f>CONCATENATE("Расширитель ",N66," ",P66)</f>
        <v xml:space="preserve">Расширитель 40мм </v>
      </c>
      <c r="J66" s="330"/>
      <c r="K66" s="330"/>
      <c r="L66" s="330"/>
      <c r="M66" s="330"/>
      <c r="N66" s="232" t="s">
        <v>117</v>
      </c>
      <c r="O66" s="232"/>
      <c r="P66" s="233"/>
      <c r="Q66" s="331"/>
      <c r="R66" s="331"/>
      <c r="S66" s="331"/>
      <c r="T66" s="331"/>
      <c r="U66" s="331"/>
      <c r="V66" s="331"/>
      <c r="W66" s="331"/>
      <c r="X66" s="332"/>
      <c r="Y66" s="235"/>
      <c r="Z66" s="236"/>
      <c r="AA66" s="237" t="s">
        <v>17</v>
      </c>
      <c r="AB66" s="238"/>
      <c r="AC66" s="239"/>
      <c r="AD66" s="240"/>
      <c r="AE66" s="240"/>
      <c r="AF66" s="240"/>
      <c r="AG66" s="241"/>
      <c r="AH66" s="43"/>
      <c r="AI66" s="44"/>
      <c r="AJ66" s="242"/>
      <c r="AK66" s="243"/>
      <c r="AL66" s="243"/>
      <c r="AM66" s="243"/>
      <c r="AN66" s="244"/>
      <c r="AO66" s="10"/>
      <c r="AP66" s="8"/>
      <c r="AR66" s="188"/>
    </row>
    <row r="67" spans="4:44" ht="12.75" customHeight="1" x14ac:dyDescent="0.25">
      <c r="D67" s="46"/>
      <c r="E67" s="47" t="str">
        <f>IF(ISBLANK(Y67)=TRUE,"",H67)</f>
        <v/>
      </c>
      <c r="F67" s="8"/>
      <c r="G67" s="97"/>
      <c r="H67" s="229" t="s">
        <v>118</v>
      </c>
      <c r="I67" s="230" t="str">
        <f>CONCATENATE("Расширитель ",N67," ",P67)</f>
        <v xml:space="preserve">Расширитель 60мм </v>
      </c>
      <c r="J67" s="330"/>
      <c r="K67" s="330"/>
      <c r="L67" s="330"/>
      <c r="M67" s="330"/>
      <c r="N67" s="232" t="s">
        <v>119</v>
      </c>
      <c r="O67" s="232"/>
      <c r="P67" s="233"/>
      <c r="Q67" s="331"/>
      <c r="R67" s="331"/>
      <c r="S67" s="331"/>
      <c r="T67" s="331"/>
      <c r="U67" s="331"/>
      <c r="V67" s="331"/>
      <c r="W67" s="331"/>
      <c r="X67" s="332"/>
      <c r="Y67" s="235"/>
      <c r="Z67" s="236"/>
      <c r="AA67" s="237" t="s">
        <v>17</v>
      </c>
      <c r="AB67" s="238"/>
      <c r="AC67" s="239"/>
      <c r="AD67" s="240"/>
      <c r="AE67" s="240"/>
      <c r="AF67" s="240"/>
      <c r="AG67" s="241"/>
      <c r="AH67" s="43"/>
      <c r="AI67" s="44"/>
      <c r="AJ67" s="242"/>
      <c r="AK67" s="243"/>
      <c r="AL67" s="243"/>
      <c r="AM67" s="243"/>
      <c r="AN67" s="244"/>
      <c r="AO67" s="10"/>
      <c r="AP67" s="8"/>
      <c r="AR67" s="188"/>
    </row>
    <row r="68" spans="4:44" ht="12.75" customHeight="1" x14ac:dyDescent="0.25">
      <c r="D68" s="46"/>
      <c r="E68" s="47" t="str">
        <f>IF(ISBLANK(Y68)=TRUE,"",H68)</f>
        <v/>
      </c>
      <c r="F68" s="8"/>
      <c r="G68" s="97"/>
      <c r="H68" s="120" t="s">
        <v>120</v>
      </c>
      <c r="I68" s="176" t="str">
        <f>CONCATENATE("Расширитель ",N68," ",P68)</f>
        <v xml:space="preserve">Расширитель 100мм </v>
      </c>
      <c r="J68" s="122"/>
      <c r="K68" s="122"/>
      <c r="L68" s="122"/>
      <c r="M68" s="122"/>
      <c r="N68" s="317" t="s">
        <v>121</v>
      </c>
      <c r="O68" s="317"/>
      <c r="P68" s="267"/>
      <c r="Q68" s="333"/>
      <c r="R68" s="333"/>
      <c r="S68" s="333"/>
      <c r="T68" s="333"/>
      <c r="U68" s="333"/>
      <c r="V68" s="333"/>
      <c r="W68" s="333"/>
      <c r="X68" s="334"/>
      <c r="Y68" s="127"/>
      <c r="Z68" s="128"/>
      <c r="AA68" s="129" t="s">
        <v>17</v>
      </c>
      <c r="AB68" s="130"/>
      <c r="AC68" s="131"/>
      <c r="AD68" s="132"/>
      <c r="AE68" s="132"/>
      <c r="AF68" s="132"/>
      <c r="AG68" s="133"/>
      <c r="AH68" s="43"/>
      <c r="AI68" s="44"/>
      <c r="AJ68" s="134"/>
      <c r="AK68" s="135"/>
      <c r="AL68" s="135"/>
      <c r="AM68" s="135"/>
      <c r="AN68" s="136"/>
      <c r="AO68" s="10"/>
      <c r="AP68" s="8"/>
      <c r="AR68" s="188"/>
    </row>
    <row r="69" spans="4:44" ht="12.75" customHeight="1" thickBot="1" x14ac:dyDescent="0.3">
      <c r="D69" s="200" t="str">
        <f>CONCATENATE(E53,E54,E55,E56,E57,E58,E59,E60,E61,E62,E63,E64,E65,E66,E67,E68,E69)</f>
        <v>052</v>
      </c>
      <c r="E69" s="47" t="str">
        <f t="shared" si="0"/>
        <v/>
      </c>
      <c r="F69" s="8"/>
      <c r="G69" s="97"/>
      <c r="H69" s="78" t="s">
        <v>122</v>
      </c>
      <c r="I69" s="339" t="s">
        <v>123</v>
      </c>
      <c r="J69" s="340"/>
      <c r="K69" s="340"/>
      <c r="L69" s="340"/>
      <c r="M69" s="340"/>
      <c r="N69" s="340"/>
      <c r="O69" s="340"/>
      <c r="P69" s="340"/>
      <c r="Q69" s="340"/>
      <c r="R69" s="340"/>
      <c r="S69" s="340"/>
      <c r="T69" s="340"/>
      <c r="U69" s="340"/>
      <c r="V69" s="340"/>
      <c r="W69" s="340"/>
      <c r="X69" s="341"/>
      <c r="Y69" s="83"/>
      <c r="Z69" s="84"/>
      <c r="AA69" s="85" t="s">
        <v>17</v>
      </c>
      <c r="AB69" s="86"/>
      <c r="AC69" s="87"/>
      <c r="AD69" s="88"/>
      <c r="AE69" s="88"/>
      <c r="AF69" s="88"/>
      <c r="AG69" s="89"/>
      <c r="AH69" s="43"/>
      <c r="AI69" s="44"/>
      <c r="AJ69" s="90"/>
      <c r="AK69" s="91"/>
      <c r="AL69" s="91"/>
      <c r="AM69" s="91"/>
      <c r="AN69" s="92"/>
      <c r="AO69" s="10"/>
      <c r="AP69" s="8"/>
      <c r="AR69" s="188"/>
    </row>
    <row r="70" spans="4:44" ht="12.75" customHeight="1" thickBot="1" x14ac:dyDescent="0.3">
      <c r="E70" s="205"/>
      <c r="F70" s="8"/>
      <c r="G70" s="206"/>
      <c r="H70" s="342"/>
      <c r="I70" s="208" t="s">
        <v>124</v>
      </c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343"/>
      <c r="Z70" s="344"/>
      <c r="AA70" s="345"/>
      <c r="AB70" s="346"/>
      <c r="AC70" s="347"/>
      <c r="AD70" s="347"/>
      <c r="AE70" s="347"/>
      <c r="AF70" s="347"/>
      <c r="AG70" s="347"/>
      <c r="AH70" s="16"/>
      <c r="AI70" s="214"/>
      <c r="AJ70" s="215"/>
      <c r="AK70" s="215"/>
      <c r="AL70" s="215"/>
      <c r="AM70" s="215"/>
      <c r="AN70" s="215"/>
      <c r="AO70" s="10"/>
      <c r="AP70" s="8"/>
      <c r="AR70" s="188"/>
    </row>
    <row r="71" spans="4:44" ht="12.75" customHeight="1" x14ac:dyDescent="0.25">
      <c r="D71" s="46"/>
      <c r="E71" s="47" t="str">
        <f t="shared" ref="E71:E77" si="4">IF(ISBLANK(Y71)=TRUE,"",H71)</f>
        <v/>
      </c>
      <c r="F71" s="8"/>
      <c r="G71" s="93"/>
      <c r="H71" s="104" t="s">
        <v>125</v>
      </c>
      <c r="I71" s="170" t="str">
        <f>CONCATENATE("Ручка балконная ''Лепесток'' ",R71," ",U71)</f>
        <v>Ручка балконная ''Лепесток'' (бел.)  +2 самореза</v>
      </c>
      <c r="J71" s="105"/>
      <c r="K71" s="105"/>
      <c r="L71" s="105"/>
      <c r="M71" s="105"/>
      <c r="N71" s="105"/>
      <c r="O71" s="105"/>
      <c r="P71" s="105"/>
      <c r="Q71" s="106"/>
      <c r="R71" s="173" t="s">
        <v>27</v>
      </c>
      <c r="S71" s="173"/>
      <c r="T71" s="173"/>
      <c r="U71" s="174" t="s">
        <v>126</v>
      </c>
      <c r="V71" s="348"/>
      <c r="W71" s="348"/>
      <c r="X71" s="349"/>
      <c r="Y71" s="110"/>
      <c r="Z71" s="111"/>
      <c r="AA71" s="112" t="s">
        <v>22</v>
      </c>
      <c r="AB71" s="113"/>
      <c r="AC71" s="114"/>
      <c r="AD71" s="115"/>
      <c r="AE71" s="115"/>
      <c r="AF71" s="115"/>
      <c r="AG71" s="116"/>
      <c r="AH71" s="43"/>
      <c r="AI71" s="44"/>
      <c r="AJ71" s="117"/>
      <c r="AK71" s="118"/>
      <c r="AL71" s="118"/>
      <c r="AM71" s="118"/>
      <c r="AN71" s="119"/>
      <c r="AO71" s="10"/>
      <c r="AP71" s="8"/>
      <c r="AR71" s="188"/>
    </row>
    <row r="72" spans="4:44" ht="12.75" customHeight="1" x14ac:dyDescent="0.25">
      <c r="D72" s="46"/>
      <c r="E72" s="47" t="str">
        <f t="shared" si="4"/>
        <v/>
      </c>
      <c r="F72" s="8"/>
      <c r="G72" s="97"/>
      <c r="H72" s="120" t="s">
        <v>127</v>
      </c>
      <c r="I72" s="176" t="str">
        <f>CONCATENATE("Ручка балконная ''Лепесток'' ",R72," ",U72)</f>
        <v>Ручка балконная ''Лепесток'' (корич.)  +2 самореза</v>
      </c>
      <c r="J72" s="121"/>
      <c r="K72" s="121"/>
      <c r="L72" s="121"/>
      <c r="M72" s="121"/>
      <c r="N72" s="121"/>
      <c r="O72" s="121"/>
      <c r="P72" s="121"/>
      <c r="Q72" s="122"/>
      <c r="R72" s="179" t="s">
        <v>29</v>
      </c>
      <c r="S72" s="179"/>
      <c r="T72" s="179"/>
      <c r="U72" s="180" t="s">
        <v>126</v>
      </c>
      <c r="V72" s="350"/>
      <c r="W72" s="350"/>
      <c r="X72" s="351"/>
      <c r="Y72" s="163"/>
      <c r="Z72" s="164"/>
      <c r="AA72" s="129" t="s">
        <v>22</v>
      </c>
      <c r="AB72" s="130"/>
      <c r="AC72" s="131"/>
      <c r="AD72" s="132"/>
      <c r="AE72" s="132"/>
      <c r="AF72" s="132"/>
      <c r="AG72" s="133"/>
      <c r="AH72" s="43"/>
      <c r="AI72" s="44"/>
      <c r="AJ72" s="134"/>
      <c r="AK72" s="135"/>
      <c r="AL72" s="135"/>
      <c r="AM72" s="135"/>
      <c r="AN72" s="136"/>
      <c r="AO72" s="10"/>
      <c r="AP72" s="8"/>
      <c r="AR72" s="188"/>
    </row>
    <row r="73" spans="4:44" ht="12.75" customHeight="1" x14ac:dyDescent="0.25">
      <c r="D73" s="46"/>
      <c r="E73" s="47" t="str">
        <f t="shared" si="4"/>
        <v/>
      </c>
      <c r="F73" s="8"/>
      <c r="G73" s="97"/>
      <c r="H73" s="137" t="s">
        <v>128</v>
      </c>
      <c r="I73" s="335" t="str">
        <f>CONCATENATE("Гребенка ROTO ",N73," ",Q73)</f>
        <v>Гребенка ROTO (бел.)  + пластина +2 самореза</v>
      </c>
      <c r="J73" s="352"/>
      <c r="K73" s="352"/>
      <c r="L73" s="352"/>
      <c r="M73" s="352"/>
      <c r="N73" s="185" t="s">
        <v>27</v>
      </c>
      <c r="O73" s="185"/>
      <c r="P73" s="185"/>
      <c r="Q73" s="191" t="s">
        <v>129</v>
      </c>
      <c r="R73" s="191"/>
      <c r="S73" s="191"/>
      <c r="T73" s="191"/>
      <c r="U73" s="191"/>
      <c r="V73" s="191"/>
      <c r="W73" s="191"/>
      <c r="X73" s="192"/>
      <c r="Y73" s="146"/>
      <c r="Z73" s="147"/>
      <c r="AA73" s="148" t="s">
        <v>22</v>
      </c>
      <c r="AB73" s="149"/>
      <c r="AC73" s="150"/>
      <c r="AD73" s="151"/>
      <c r="AE73" s="151"/>
      <c r="AF73" s="151"/>
      <c r="AG73" s="152"/>
      <c r="AH73" s="43"/>
      <c r="AI73" s="44"/>
      <c r="AJ73" s="153"/>
      <c r="AK73" s="154"/>
      <c r="AL73" s="154"/>
      <c r="AM73" s="154"/>
      <c r="AN73" s="155"/>
      <c r="AO73" s="10"/>
      <c r="AP73" s="8"/>
      <c r="AR73" s="188"/>
    </row>
    <row r="74" spans="4:44" ht="12.75" customHeight="1" x14ac:dyDescent="0.25">
      <c r="D74" s="46"/>
      <c r="E74" s="47" t="str">
        <f t="shared" si="4"/>
        <v>063</v>
      </c>
      <c r="F74" s="8"/>
      <c r="G74" s="97"/>
      <c r="H74" s="120" t="s">
        <v>130</v>
      </c>
      <c r="I74" s="176" t="str">
        <f>CONCATENATE("Гребенка ROTO ",N74," ",Q74)</f>
        <v>Гребенка ROTO (корич.)  + пластина +2 самореза</v>
      </c>
      <c r="J74" s="121"/>
      <c r="K74" s="121"/>
      <c r="L74" s="121"/>
      <c r="M74" s="121"/>
      <c r="N74" s="179" t="s">
        <v>29</v>
      </c>
      <c r="O74" s="179"/>
      <c r="P74" s="179"/>
      <c r="Q74" s="180" t="s">
        <v>129</v>
      </c>
      <c r="R74" s="180"/>
      <c r="S74" s="180"/>
      <c r="T74" s="180"/>
      <c r="U74" s="180"/>
      <c r="V74" s="180"/>
      <c r="W74" s="180"/>
      <c r="X74" s="181"/>
      <c r="Y74" s="163">
        <v>2</v>
      </c>
      <c r="Z74" s="164"/>
      <c r="AA74" s="129" t="s">
        <v>22</v>
      </c>
      <c r="AB74" s="130"/>
      <c r="AC74" s="131"/>
      <c r="AD74" s="132"/>
      <c r="AE74" s="132"/>
      <c r="AF74" s="132"/>
      <c r="AG74" s="133"/>
      <c r="AH74" s="43"/>
      <c r="AI74" s="44"/>
      <c r="AJ74" s="134"/>
      <c r="AK74" s="135"/>
      <c r="AL74" s="135"/>
      <c r="AM74" s="135"/>
      <c r="AN74" s="136"/>
      <c r="AO74" s="10"/>
      <c r="AP74" s="8"/>
      <c r="AR74" s="188"/>
    </row>
    <row r="75" spans="4:44" ht="12.75" customHeight="1" x14ac:dyDescent="0.25">
      <c r="D75" s="46"/>
      <c r="E75" s="47" t="str">
        <f t="shared" si="4"/>
        <v/>
      </c>
      <c r="F75" s="8"/>
      <c r="G75" s="97"/>
      <c r="H75" s="137" t="s">
        <v>131</v>
      </c>
      <c r="I75" s="335" t="str">
        <f>CONCATENATE("Детский замок ",N75," ",Q75)</f>
        <v>Детский замок (бел.)  + 2 подкладки +4 самореза +ключи</v>
      </c>
      <c r="J75" s="352"/>
      <c r="K75" s="352"/>
      <c r="L75" s="352"/>
      <c r="M75" s="352"/>
      <c r="N75" s="185" t="s">
        <v>27</v>
      </c>
      <c r="O75" s="185"/>
      <c r="P75" s="185"/>
      <c r="Q75" s="191" t="s">
        <v>132</v>
      </c>
      <c r="R75" s="191"/>
      <c r="S75" s="191"/>
      <c r="T75" s="191"/>
      <c r="U75" s="191"/>
      <c r="V75" s="191"/>
      <c r="W75" s="191"/>
      <c r="X75" s="192"/>
      <c r="Y75" s="146"/>
      <c r="Z75" s="147"/>
      <c r="AA75" s="148" t="s">
        <v>22</v>
      </c>
      <c r="AB75" s="149"/>
      <c r="AC75" s="150"/>
      <c r="AD75" s="151"/>
      <c r="AE75" s="151"/>
      <c r="AF75" s="151"/>
      <c r="AG75" s="152"/>
      <c r="AH75" s="43"/>
      <c r="AI75" s="44"/>
      <c r="AJ75" s="153"/>
      <c r="AK75" s="154"/>
      <c r="AL75" s="154"/>
      <c r="AM75" s="154"/>
      <c r="AN75" s="155"/>
      <c r="AO75" s="10"/>
      <c r="AP75" s="8"/>
      <c r="AR75" s="188"/>
    </row>
    <row r="76" spans="4:44" ht="12.75" customHeight="1" x14ac:dyDescent="0.25">
      <c r="D76" s="46"/>
      <c r="E76" s="47" t="str">
        <f t="shared" si="4"/>
        <v/>
      </c>
      <c r="F76" s="8"/>
      <c r="G76" s="97"/>
      <c r="H76" s="120" t="s">
        <v>133</v>
      </c>
      <c r="I76" s="176" t="str">
        <f>CONCATENATE("Детский замок ",N76," ",Q76)</f>
        <v>Детский замок (корич.)  + 2 подкладки +4 самореза +ключи</v>
      </c>
      <c r="J76" s="121"/>
      <c r="K76" s="121"/>
      <c r="L76" s="121"/>
      <c r="M76" s="121"/>
      <c r="N76" s="179" t="s">
        <v>29</v>
      </c>
      <c r="O76" s="179"/>
      <c r="P76" s="179"/>
      <c r="Q76" s="180" t="s">
        <v>132</v>
      </c>
      <c r="R76" s="180"/>
      <c r="S76" s="180"/>
      <c r="T76" s="180"/>
      <c r="U76" s="180"/>
      <c r="V76" s="180"/>
      <c r="W76" s="180"/>
      <c r="X76" s="181"/>
      <c r="Y76" s="163"/>
      <c r="Z76" s="164"/>
      <c r="AA76" s="129" t="s">
        <v>22</v>
      </c>
      <c r="AB76" s="130"/>
      <c r="AC76" s="131"/>
      <c r="AD76" s="132"/>
      <c r="AE76" s="132"/>
      <c r="AF76" s="132"/>
      <c r="AG76" s="133"/>
      <c r="AH76" s="43"/>
      <c r="AI76" s="44"/>
      <c r="AJ76" s="134"/>
      <c r="AK76" s="135"/>
      <c r="AL76" s="135"/>
      <c r="AM76" s="135"/>
      <c r="AN76" s="136"/>
      <c r="AO76" s="10"/>
      <c r="AP76" s="8"/>
      <c r="AR76" s="188"/>
    </row>
    <row r="77" spans="4:44" ht="12.75" customHeight="1" thickBot="1" x14ac:dyDescent="0.3">
      <c r="E77" s="47" t="str">
        <f t="shared" si="4"/>
        <v/>
      </c>
      <c r="F77" s="8"/>
      <c r="G77" s="97"/>
      <c r="H77" s="78" t="s">
        <v>134</v>
      </c>
      <c r="I77" s="167" t="s">
        <v>135</v>
      </c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9"/>
      <c r="Y77" s="83"/>
      <c r="Z77" s="84"/>
      <c r="AA77" s="85" t="s">
        <v>22</v>
      </c>
      <c r="AB77" s="86"/>
      <c r="AC77" s="87"/>
      <c r="AD77" s="88"/>
      <c r="AE77" s="88"/>
      <c r="AF77" s="88"/>
      <c r="AG77" s="89"/>
      <c r="AH77" s="43"/>
      <c r="AI77" s="44"/>
      <c r="AJ77" s="90"/>
      <c r="AK77" s="91"/>
      <c r="AL77" s="91"/>
      <c r="AM77" s="91"/>
      <c r="AN77" s="92"/>
      <c r="AO77" s="10"/>
      <c r="AP77" s="8"/>
      <c r="AR77" s="188"/>
    </row>
    <row r="78" spans="4:44" ht="12.75" customHeight="1" thickBot="1" x14ac:dyDescent="0.3">
      <c r="D78" s="46"/>
      <c r="E78" s="205"/>
      <c r="F78" s="8"/>
      <c r="G78" s="206"/>
      <c r="H78" s="353"/>
      <c r="I78" s="354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6"/>
      <c r="Z78" s="357"/>
      <c r="AA78" s="358"/>
      <c r="AB78" s="359"/>
      <c r="AC78" s="360"/>
      <c r="AD78" s="360"/>
      <c r="AE78" s="360"/>
      <c r="AF78" s="360"/>
      <c r="AG78" s="360"/>
      <c r="AH78" s="16"/>
      <c r="AI78" s="214"/>
      <c r="AJ78" s="361"/>
      <c r="AK78" s="361"/>
      <c r="AL78" s="361"/>
      <c r="AM78" s="361"/>
      <c r="AN78" s="361"/>
      <c r="AO78" s="10"/>
      <c r="AP78" s="8"/>
      <c r="AR78" s="188"/>
    </row>
    <row r="79" spans="4:44" ht="12.75" customHeight="1" x14ac:dyDescent="0.25">
      <c r="D79" s="46"/>
      <c r="E79" s="47" t="str">
        <f t="shared" ref="E79:E93" si="5">IF(ISBLANK(Y79)=TRUE,"",H79)</f>
        <v/>
      </c>
      <c r="F79" s="8"/>
      <c r="G79" s="93"/>
      <c r="H79" s="94" t="s">
        <v>136</v>
      </c>
      <c r="I79" s="95" t="str">
        <f>CONCATENATE("доп. к вх.двери: ",O79)</f>
        <v>доп. к вх.двери: ключи, накладки, заглушки (по 3 на ств.)</v>
      </c>
      <c r="J79" s="362"/>
      <c r="K79" s="362"/>
      <c r="L79" s="362"/>
      <c r="M79" s="362"/>
      <c r="N79" s="363"/>
      <c r="O79" s="364" t="s">
        <v>137</v>
      </c>
      <c r="P79" s="365"/>
      <c r="Q79" s="365"/>
      <c r="R79" s="365"/>
      <c r="S79" s="365"/>
      <c r="T79" s="365"/>
      <c r="U79" s="365"/>
      <c r="V79" s="365"/>
      <c r="W79" s="365"/>
      <c r="X79" s="366"/>
      <c r="Y79" s="367"/>
      <c r="Z79" s="368"/>
      <c r="AA79" s="369" t="s">
        <v>22</v>
      </c>
      <c r="AB79" s="370"/>
      <c r="AC79" s="57"/>
      <c r="AD79" s="58"/>
      <c r="AE79" s="58"/>
      <c r="AF79" s="58"/>
      <c r="AG79" s="59"/>
      <c r="AH79" s="43"/>
      <c r="AI79" s="44"/>
      <c r="AJ79" s="60"/>
      <c r="AK79" s="61"/>
      <c r="AL79" s="61"/>
      <c r="AM79" s="61"/>
      <c r="AN79" s="62"/>
      <c r="AO79" s="10"/>
      <c r="AP79" s="8"/>
      <c r="AR79" s="188"/>
    </row>
    <row r="80" spans="4:44" ht="12.75" customHeight="1" x14ac:dyDescent="0.25">
      <c r="D80" s="46"/>
      <c r="E80" s="47" t="str">
        <f t="shared" si="5"/>
        <v/>
      </c>
      <c r="F80" s="8"/>
      <c r="G80" s="97"/>
      <c r="H80" s="137" t="s">
        <v>138</v>
      </c>
      <c r="I80" s="335" t="str">
        <f>CONCATENATE("Ручка вх. двери ",O80,," ",S80," ",V80)</f>
        <v xml:space="preserve">Ручка вх. двери "Банан" (бел.) </v>
      </c>
      <c r="J80" s="289"/>
      <c r="K80" s="289"/>
      <c r="L80" s="289"/>
      <c r="M80" s="289"/>
      <c r="N80" s="289"/>
      <c r="O80" s="140" t="s">
        <v>139</v>
      </c>
      <c r="P80" s="371"/>
      <c r="Q80" s="371"/>
      <c r="R80" s="371"/>
      <c r="S80" s="185" t="s">
        <v>27</v>
      </c>
      <c r="T80" s="185"/>
      <c r="U80" s="185"/>
      <c r="V80" s="292"/>
      <c r="W80" s="292"/>
      <c r="X80" s="372"/>
      <c r="Y80" s="193"/>
      <c r="Z80" s="194"/>
      <c r="AA80" s="195" t="s">
        <v>22</v>
      </c>
      <c r="AB80" s="196"/>
      <c r="AC80" s="150"/>
      <c r="AD80" s="151"/>
      <c r="AE80" s="151"/>
      <c r="AF80" s="151"/>
      <c r="AG80" s="152"/>
      <c r="AH80" s="43"/>
      <c r="AI80" s="44"/>
      <c r="AJ80" s="153"/>
      <c r="AK80" s="154"/>
      <c r="AL80" s="154"/>
      <c r="AM80" s="154"/>
      <c r="AN80" s="155"/>
      <c r="AO80" s="10"/>
      <c r="AP80" s="8"/>
      <c r="AR80" s="188"/>
    </row>
    <row r="81" spans="4:44" ht="12.75" customHeight="1" x14ac:dyDescent="0.25">
      <c r="D81" s="46"/>
      <c r="E81" s="47" t="str">
        <f t="shared" si="5"/>
        <v>069</v>
      </c>
      <c r="F81" s="8"/>
      <c r="G81" s="97"/>
      <c r="H81" s="120" t="s">
        <v>140</v>
      </c>
      <c r="I81" s="176" t="str">
        <f>CONCATENATE("Ручка вх. двери ",O81,," ",S81," ",V81)</f>
        <v xml:space="preserve">Ручка вх. двери "Банан" (корич.) </v>
      </c>
      <c r="J81" s="373"/>
      <c r="K81" s="373"/>
      <c r="L81" s="373"/>
      <c r="M81" s="373"/>
      <c r="N81" s="373"/>
      <c r="O81" s="158" t="str">
        <f>O80</f>
        <v>"Банан"</v>
      </c>
      <c r="P81" s="374"/>
      <c r="Q81" s="374"/>
      <c r="R81" s="374"/>
      <c r="S81" s="123" t="s">
        <v>29</v>
      </c>
      <c r="T81" s="123"/>
      <c r="U81" s="123"/>
      <c r="V81" s="267"/>
      <c r="W81" s="267"/>
      <c r="X81" s="268"/>
      <c r="Y81" s="127">
        <v>5</v>
      </c>
      <c r="Z81" s="128"/>
      <c r="AA81" s="197" t="s">
        <v>22</v>
      </c>
      <c r="AB81" s="198"/>
      <c r="AC81" s="131"/>
      <c r="AD81" s="132"/>
      <c r="AE81" s="132"/>
      <c r="AF81" s="132"/>
      <c r="AG81" s="133"/>
      <c r="AH81" s="43"/>
      <c r="AI81" s="44"/>
      <c r="AJ81" s="134"/>
      <c r="AK81" s="135"/>
      <c r="AL81" s="135"/>
      <c r="AM81" s="135"/>
      <c r="AN81" s="136"/>
      <c r="AO81" s="10"/>
      <c r="AP81" s="8"/>
      <c r="AR81" s="188"/>
    </row>
    <row r="82" spans="4:44" ht="12.75" customHeight="1" x14ac:dyDescent="0.25">
      <c r="D82" s="46"/>
      <c r="E82" s="47" t="str">
        <f t="shared" si="5"/>
        <v/>
      </c>
      <c r="F82" s="8"/>
      <c r="G82" s="97"/>
      <c r="H82" s="137" t="s">
        <v>141</v>
      </c>
      <c r="I82" s="182" t="str">
        <f>CONCATENATE("Ручка вх. двери ",O82,," ",S82," ",V82)</f>
        <v xml:space="preserve">Ручка вх. двери "Скоба" (бел.) </v>
      </c>
      <c r="J82" s="375"/>
      <c r="K82" s="375"/>
      <c r="L82" s="375"/>
      <c r="M82" s="375"/>
      <c r="N82" s="375"/>
      <c r="O82" s="140" t="s">
        <v>142</v>
      </c>
      <c r="P82" s="371"/>
      <c r="Q82" s="371"/>
      <c r="R82" s="371"/>
      <c r="S82" s="185" t="s">
        <v>27</v>
      </c>
      <c r="T82" s="185"/>
      <c r="U82" s="185"/>
      <c r="V82" s="292"/>
      <c r="W82" s="292"/>
      <c r="X82" s="372"/>
      <c r="Y82" s="193"/>
      <c r="Z82" s="194"/>
      <c r="AA82" s="195" t="s">
        <v>22</v>
      </c>
      <c r="AB82" s="196"/>
      <c r="AC82" s="150"/>
      <c r="AD82" s="151"/>
      <c r="AE82" s="151"/>
      <c r="AF82" s="151"/>
      <c r="AG82" s="152"/>
      <c r="AH82" s="43"/>
      <c r="AI82" s="44"/>
      <c r="AJ82" s="153"/>
      <c r="AK82" s="154"/>
      <c r="AL82" s="154"/>
      <c r="AM82" s="154"/>
      <c r="AN82" s="155"/>
      <c r="AO82" s="10"/>
      <c r="AP82" s="8"/>
      <c r="AR82" s="188"/>
    </row>
    <row r="83" spans="4:44" ht="12.75" customHeight="1" x14ac:dyDescent="0.25">
      <c r="D83" s="46"/>
      <c r="E83" s="47" t="str">
        <f t="shared" si="5"/>
        <v/>
      </c>
      <c r="F83" s="8"/>
      <c r="G83" s="97"/>
      <c r="H83" s="120" t="s">
        <v>143</v>
      </c>
      <c r="I83" s="176" t="str">
        <f>CONCATENATE("Ручка вх. двери ",O83,," ",S83," ",V83)</f>
        <v xml:space="preserve">Ручка вх. двери "Скоба" (корич.) </v>
      </c>
      <c r="J83" s="373"/>
      <c r="K83" s="373"/>
      <c r="L83" s="373"/>
      <c r="M83" s="373"/>
      <c r="N83" s="373"/>
      <c r="O83" s="158" t="str">
        <f>O82</f>
        <v>"Скоба"</v>
      </c>
      <c r="P83" s="374"/>
      <c r="Q83" s="374"/>
      <c r="R83" s="374"/>
      <c r="S83" s="123" t="s">
        <v>29</v>
      </c>
      <c r="T83" s="123"/>
      <c r="U83" s="123"/>
      <c r="V83" s="267"/>
      <c r="W83" s="267"/>
      <c r="X83" s="268"/>
      <c r="Y83" s="127"/>
      <c r="Z83" s="128"/>
      <c r="AA83" s="197" t="s">
        <v>22</v>
      </c>
      <c r="AB83" s="198"/>
      <c r="AC83" s="131"/>
      <c r="AD83" s="132"/>
      <c r="AE83" s="132"/>
      <c r="AF83" s="132"/>
      <c r="AG83" s="133"/>
      <c r="AH83" s="43"/>
      <c r="AI83" s="44"/>
      <c r="AJ83" s="134"/>
      <c r="AK83" s="135"/>
      <c r="AL83" s="135"/>
      <c r="AM83" s="135"/>
      <c r="AN83" s="136"/>
      <c r="AO83" s="10"/>
      <c r="AP83" s="8"/>
      <c r="AR83" s="188"/>
    </row>
    <row r="84" spans="4:44" ht="12.75" customHeight="1" x14ac:dyDescent="0.25">
      <c r="D84" s="46"/>
      <c r="E84" s="47" t="str">
        <f t="shared" si="5"/>
        <v>072</v>
      </c>
      <c r="F84" s="8"/>
      <c r="G84" s="97"/>
      <c r="H84" s="137" t="s">
        <v>144</v>
      </c>
      <c r="I84" s="376" t="str">
        <f>CONCATENATE("Нажимной гарнитур ",O84," ",S84," ",V84)</f>
        <v xml:space="preserve">Нажимной гарнитур  (бел.) </v>
      </c>
      <c r="J84" s="322"/>
      <c r="K84" s="322"/>
      <c r="L84" s="322"/>
      <c r="M84" s="322"/>
      <c r="N84" s="322"/>
      <c r="O84" s="377"/>
      <c r="P84" s="378"/>
      <c r="Q84" s="378"/>
      <c r="R84" s="378"/>
      <c r="S84" s="185" t="s">
        <v>27</v>
      </c>
      <c r="T84" s="185"/>
      <c r="U84" s="185"/>
      <c r="V84" s="292"/>
      <c r="W84" s="292"/>
      <c r="X84" s="372"/>
      <c r="Y84" s="193">
        <v>6</v>
      </c>
      <c r="Z84" s="194"/>
      <c r="AA84" s="195" t="s">
        <v>22</v>
      </c>
      <c r="AB84" s="196"/>
      <c r="AC84" s="150"/>
      <c r="AD84" s="151"/>
      <c r="AE84" s="151"/>
      <c r="AF84" s="151"/>
      <c r="AG84" s="152"/>
      <c r="AH84" s="43"/>
      <c r="AI84" s="44"/>
      <c r="AJ84" s="153"/>
      <c r="AK84" s="154"/>
      <c r="AL84" s="154"/>
      <c r="AM84" s="154"/>
      <c r="AN84" s="155"/>
      <c r="AO84" s="10"/>
      <c r="AP84" s="8"/>
      <c r="AR84" s="188"/>
    </row>
    <row r="85" spans="4:44" ht="12.75" customHeight="1" x14ac:dyDescent="0.25">
      <c r="D85" s="46"/>
      <c r="E85" s="47" t="str">
        <f t="shared" si="5"/>
        <v/>
      </c>
      <c r="F85" s="8"/>
      <c r="G85" s="97"/>
      <c r="H85" s="120" t="s">
        <v>145</v>
      </c>
      <c r="I85" s="176" t="str">
        <f>CONCATENATE("Нажимной гарнитур ",O85," ",S85," ",V85)</f>
        <v xml:space="preserve">Нажимной гарнитур "ЛОНДОН" (корич.) </v>
      </c>
      <c r="J85" s="122"/>
      <c r="K85" s="122"/>
      <c r="L85" s="122"/>
      <c r="M85" s="122"/>
      <c r="N85" s="122"/>
      <c r="O85" s="379" t="s">
        <v>146</v>
      </c>
      <c r="P85" s="380"/>
      <c r="Q85" s="380"/>
      <c r="R85" s="380"/>
      <c r="S85" s="123" t="s">
        <v>29</v>
      </c>
      <c r="T85" s="123"/>
      <c r="U85" s="123"/>
      <c r="V85" s="267"/>
      <c r="W85" s="267"/>
      <c r="X85" s="268"/>
      <c r="Y85" s="127"/>
      <c r="Z85" s="128"/>
      <c r="AA85" s="197" t="s">
        <v>22</v>
      </c>
      <c r="AB85" s="198"/>
      <c r="AC85" s="131"/>
      <c r="AD85" s="132"/>
      <c r="AE85" s="132"/>
      <c r="AF85" s="132"/>
      <c r="AG85" s="133"/>
      <c r="AH85" s="43"/>
      <c r="AI85" s="44"/>
      <c r="AJ85" s="134"/>
      <c r="AK85" s="135"/>
      <c r="AL85" s="135"/>
      <c r="AM85" s="135"/>
      <c r="AN85" s="136"/>
      <c r="AO85" s="10"/>
      <c r="AP85" s="8"/>
      <c r="AR85" s="188"/>
    </row>
    <row r="86" spans="4:44" ht="12.75" customHeight="1" x14ac:dyDescent="0.25">
      <c r="D86" s="46"/>
      <c r="E86" s="47" t="str">
        <f t="shared" si="5"/>
        <v/>
      </c>
      <c r="F86" s="8"/>
      <c r="G86" s="97"/>
      <c r="H86" s="137" t="s">
        <v>147</v>
      </c>
      <c r="I86" s="182" t="str">
        <f>CONCATENATE("Нажимной гарнитур ",O86," ",S86," ",V86)</f>
        <v xml:space="preserve">Нажимной гарнитур "Токио" (бел.) </v>
      </c>
      <c r="J86" s="381"/>
      <c r="K86" s="381"/>
      <c r="L86" s="381"/>
      <c r="M86" s="381"/>
      <c r="N86" s="381"/>
      <c r="O86" s="377" t="s">
        <v>148</v>
      </c>
      <c r="P86" s="378"/>
      <c r="Q86" s="378"/>
      <c r="R86" s="378"/>
      <c r="S86" s="185" t="s">
        <v>27</v>
      </c>
      <c r="T86" s="185"/>
      <c r="U86" s="185"/>
      <c r="V86" s="292"/>
      <c r="W86" s="292"/>
      <c r="X86" s="372"/>
      <c r="Y86" s="193"/>
      <c r="Z86" s="194"/>
      <c r="AA86" s="195" t="s">
        <v>22</v>
      </c>
      <c r="AB86" s="196"/>
      <c r="AC86" s="150"/>
      <c r="AD86" s="151"/>
      <c r="AE86" s="151"/>
      <c r="AF86" s="151"/>
      <c r="AG86" s="152"/>
      <c r="AH86" s="43"/>
      <c r="AI86" s="44"/>
      <c r="AJ86" s="153"/>
      <c r="AK86" s="154"/>
      <c r="AL86" s="154"/>
      <c r="AM86" s="154"/>
      <c r="AN86" s="155"/>
      <c r="AO86" s="10"/>
      <c r="AP86" s="8"/>
      <c r="AR86" s="188"/>
    </row>
    <row r="87" spans="4:44" ht="12.75" customHeight="1" x14ac:dyDescent="0.25">
      <c r="D87" s="46"/>
      <c r="E87" s="47" t="str">
        <f t="shared" si="5"/>
        <v/>
      </c>
      <c r="F87" s="8"/>
      <c r="G87" s="97"/>
      <c r="H87" s="120" t="s">
        <v>149</v>
      </c>
      <c r="I87" s="176" t="str">
        <f>CONCATENATE("Нажимной гарнитур ",O87," ",S87," ",V87)</f>
        <v xml:space="preserve">Нажимной гарнитур "Токио" (корич.) </v>
      </c>
      <c r="J87" s="122"/>
      <c r="K87" s="122"/>
      <c r="L87" s="122"/>
      <c r="M87" s="122"/>
      <c r="N87" s="122"/>
      <c r="O87" s="382" t="str">
        <f>O86</f>
        <v>"Токио"</v>
      </c>
      <c r="P87" s="383"/>
      <c r="Q87" s="383"/>
      <c r="R87" s="383"/>
      <c r="S87" s="123" t="s">
        <v>29</v>
      </c>
      <c r="T87" s="123"/>
      <c r="U87" s="123"/>
      <c r="V87" s="267"/>
      <c r="W87" s="267"/>
      <c r="X87" s="268"/>
      <c r="Y87" s="127"/>
      <c r="Z87" s="128"/>
      <c r="AA87" s="197" t="s">
        <v>22</v>
      </c>
      <c r="AB87" s="198"/>
      <c r="AC87" s="131"/>
      <c r="AD87" s="132"/>
      <c r="AE87" s="132"/>
      <c r="AF87" s="132"/>
      <c r="AG87" s="133"/>
      <c r="AH87" s="43"/>
      <c r="AI87" s="44"/>
      <c r="AJ87" s="134"/>
      <c r="AK87" s="135"/>
      <c r="AL87" s="135"/>
      <c r="AM87" s="135"/>
      <c r="AN87" s="136"/>
      <c r="AO87" s="10"/>
      <c r="AP87" s="8"/>
      <c r="AR87" s="188"/>
    </row>
    <row r="88" spans="4:44" ht="12.75" customHeight="1" x14ac:dyDescent="0.25">
      <c r="D88" s="46"/>
      <c r="E88" s="47" t="str">
        <f t="shared" si="5"/>
        <v/>
      </c>
      <c r="F88" s="8"/>
      <c r="G88" s="97"/>
      <c r="H88" s="63" t="s">
        <v>150</v>
      </c>
      <c r="I88" s="300" t="s">
        <v>151</v>
      </c>
      <c r="J88" s="301"/>
      <c r="K88" s="301"/>
      <c r="L88" s="301"/>
      <c r="M88" s="301"/>
      <c r="N88" s="301"/>
      <c r="O88" s="301"/>
      <c r="P88" s="301"/>
      <c r="Q88" s="301"/>
      <c r="R88" s="301"/>
      <c r="S88" s="301"/>
      <c r="T88" s="301"/>
      <c r="U88" s="301"/>
      <c r="V88" s="301"/>
      <c r="W88" s="301"/>
      <c r="X88" s="302"/>
      <c r="Y88" s="384"/>
      <c r="Z88" s="385"/>
      <c r="AA88" s="386" t="s">
        <v>22</v>
      </c>
      <c r="AB88" s="387"/>
      <c r="AC88" s="72"/>
      <c r="AD88" s="73"/>
      <c r="AE88" s="73"/>
      <c r="AF88" s="73"/>
      <c r="AG88" s="74"/>
      <c r="AH88" s="43"/>
      <c r="AI88" s="44"/>
      <c r="AJ88" s="75"/>
      <c r="AK88" s="76"/>
      <c r="AL88" s="76"/>
      <c r="AM88" s="76"/>
      <c r="AN88" s="77"/>
      <c r="AO88" s="10"/>
      <c r="AP88" s="8"/>
      <c r="AR88" s="188"/>
    </row>
    <row r="89" spans="4:44" ht="12.75" customHeight="1" x14ac:dyDescent="0.25">
      <c r="D89" s="46"/>
      <c r="E89" s="47" t="str">
        <f t="shared" si="5"/>
        <v/>
      </c>
      <c r="F89" s="8"/>
      <c r="G89" s="97"/>
      <c r="H89" s="388" t="s">
        <v>152</v>
      </c>
      <c r="I89" s="389" t="str">
        <f>CONCATENATE("Доводчик GEZE ",N89," ",P89," ",S89)</f>
        <v>Доводчик GEZE 2000 (бел.)  +пластина</v>
      </c>
      <c r="J89" s="390"/>
      <c r="K89" s="390"/>
      <c r="L89" s="390"/>
      <c r="M89" s="390"/>
      <c r="N89" s="391">
        <v>2000</v>
      </c>
      <c r="O89" s="392"/>
      <c r="P89" s="185" t="s">
        <v>27</v>
      </c>
      <c r="Q89" s="185"/>
      <c r="R89" s="185"/>
      <c r="S89" s="393" t="s">
        <v>153</v>
      </c>
      <c r="T89" s="393"/>
      <c r="U89" s="393"/>
      <c r="V89" s="393"/>
      <c r="W89" s="393"/>
      <c r="X89" s="394"/>
      <c r="Y89" s="193"/>
      <c r="Z89" s="194"/>
      <c r="AA89" s="195" t="s">
        <v>22</v>
      </c>
      <c r="AB89" s="196"/>
      <c r="AC89" s="150"/>
      <c r="AD89" s="151"/>
      <c r="AE89" s="151"/>
      <c r="AF89" s="151"/>
      <c r="AG89" s="152"/>
      <c r="AH89" s="43"/>
      <c r="AI89" s="44"/>
      <c r="AJ89" s="153"/>
      <c r="AK89" s="154"/>
      <c r="AL89" s="154"/>
      <c r="AM89" s="154"/>
      <c r="AN89" s="155"/>
      <c r="AO89" s="10"/>
      <c r="AP89" s="8"/>
      <c r="AR89" s="188"/>
    </row>
    <row r="90" spans="4:44" ht="12.75" customHeight="1" x14ac:dyDescent="0.25">
      <c r="D90" s="46"/>
      <c r="E90" s="47" t="str">
        <f t="shared" si="5"/>
        <v/>
      </c>
      <c r="F90" s="8"/>
      <c r="G90" s="97"/>
      <c r="H90" s="395" t="s">
        <v>154</v>
      </c>
      <c r="I90" s="396" t="str">
        <f>CONCATENATE("Доводчик GEZE ",N90," ",P90," ",S90)</f>
        <v>Доводчик GEZE 2000 (корич.)  +пластина</v>
      </c>
      <c r="J90" s="397"/>
      <c r="K90" s="397"/>
      <c r="L90" s="397"/>
      <c r="M90" s="397"/>
      <c r="N90" s="398">
        <f>N89</f>
        <v>2000</v>
      </c>
      <c r="O90" s="399"/>
      <c r="P90" s="123" t="s">
        <v>29</v>
      </c>
      <c r="Q90" s="123"/>
      <c r="R90" s="123"/>
      <c r="S90" s="400" t="s">
        <v>153</v>
      </c>
      <c r="T90" s="400"/>
      <c r="U90" s="400"/>
      <c r="V90" s="400"/>
      <c r="W90" s="400"/>
      <c r="X90" s="401"/>
      <c r="Y90" s="127"/>
      <c r="Z90" s="128"/>
      <c r="AA90" s="197" t="s">
        <v>22</v>
      </c>
      <c r="AB90" s="198"/>
      <c r="AC90" s="131"/>
      <c r="AD90" s="132"/>
      <c r="AE90" s="132"/>
      <c r="AF90" s="132"/>
      <c r="AG90" s="133"/>
      <c r="AH90" s="43"/>
      <c r="AI90" s="44"/>
      <c r="AJ90" s="134"/>
      <c r="AK90" s="135"/>
      <c r="AL90" s="135"/>
      <c r="AM90" s="135"/>
      <c r="AN90" s="136"/>
      <c r="AO90" s="10"/>
      <c r="AP90" s="8"/>
      <c r="AR90" s="188"/>
    </row>
    <row r="91" spans="4:44" ht="12.75" customHeight="1" x14ac:dyDescent="0.25">
      <c r="D91" s="46"/>
      <c r="E91" s="47" t="str">
        <f t="shared" si="5"/>
        <v/>
      </c>
      <c r="F91" s="8"/>
      <c r="G91" s="97"/>
      <c r="H91" s="388" t="s">
        <v>155</v>
      </c>
      <c r="I91" s="402" t="str">
        <f>CONCATENATE("Доводчик GEZE ",N91," ",P91," ",S91)</f>
        <v>Доводчик GEZE 1000 (бел.)  +пластина</v>
      </c>
      <c r="J91" s="403"/>
      <c r="K91" s="403"/>
      <c r="L91" s="403"/>
      <c r="M91" s="403"/>
      <c r="N91" s="391">
        <v>1000</v>
      </c>
      <c r="O91" s="392"/>
      <c r="P91" s="185" t="s">
        <v>27</v>
      </c>
      <c r="Q91" s="185"/>
      <c r="R91" s="185"/>
      <c r="S91" s="404" t="s">
        <v>153</v>
      </c>
      <c r="T91" s="404"/>
      <c r="U91" s="404"/>
      <c r="V91" s="404"/>
      <c r="W91" s="404"/>
      <c r="X91" s="405"/>
      <c r="Y91" s="193"/>
      <c r="Z91" s="194"/>
      <c r="AA91" s="195" t="s">
        <v>22</v>
      </c>
      <c r="AB91" s="196"/>
      <c r="AC91" s="150"/>
      <c r="AD91" s="151"/>
      <c r="AE91" s="151"/>
      <c r="AF91" s="151"/>
      <c r="AG91" s="152"/>
      <c r="AH91" s="43"/>
      <c r="AI91" s="44"/>
      <c r="AJ91" s="153"/>
      <c r="AK91" s="154"/>
      <c r="AL91" s="154"/>
      <c r="AM91" s="154"/>
      <c r="AN91" s="155"/>
      <c r="AO91" s="10"/>
      <c r="AP91" s="8"/>
      <c r="AR91" s="188"/>
    </row>
    <row r="92" spans="4:44" ht="12.75" customHeight="1" x14ac:dyDescent="0.25">
      <c r="D92" s="46"/>
      <c r="E92" s="47" t="str">
        <f t="shared" si="5"/>
        <v/>
      </c>
      <c r="F92" s="8"/>
      <c r="G92" s="97"/>
      <c r="H92" s="395" t="s">
        <v>156</v>
      </c>
      <c r="I92" s="396" t="str">
        <f>CONCATENATE("Доводчик GEZE ",N92," ",P92," ",S92)</f>
        <v>Доводчик GEZE 1000 (корич.)  +пластина</v>
      </c>
      <c r="J92" s="397"/>
      <c r="K92" s="397"/>
      <c r="L92" s="397"/>
      <c r="M92" s="397"/>
      <c r="N92" s="398">
        <f>N91</f>
        <v>1000</v>
      </c>
      <c r="O92" s="399"/>
      <c r="P92" s="123" t="s">
        <v>29</v>
      </c>
      <c r="Q92" s="123"/>
      <c r="R92" s="123"/>
      <c r="S92" s="400" t="s">
        <v>153</v>
      </c>
      <c r="T92" s="400"/>
      <c r="U92" s="400"/>
      <c r="V92" s="400"/>
      <c r="W92" s="400"/>
      <c r="X92" s="401"/>
      <c r="Y92" s="127"/>
      <c r="Z92" s="128"/>
      <c r="AA92" s="197" t="s">
        <v>22</v>
      </c>
      <c r="AB92" s="198"/>
      <c r="AC92" s="131"/>
      <c r="AD92" s="132"/>
      <c r="AE92" s="132"/>
      <c r="AF92" s="132"/>
      <c r="AG92" s="133"/>
      <c r="AH92" s="43"/>
      <c r="AI92" s="44"/>
      <c r="AJ92" s="134"/>
      <c r="AK92" s="135"/>
      <c r="AL92" s="135"/>
      <c r="AM92" s="135"/>
      <c r="AN92" s="136"/>
      <c r="AO92" s="10"/>
      <c r="AP92" s="8"/>
      <c r="AR92" s="188"/>
    </row>
    <row r="93" spans="4:44" ht="12.75" customHeight="1" thickBot="1" x14ac:dyDescent="0.3">
      <c r="D93" s="46"/>
      <c r="E93" s="47" t="str">
        <f t="shared" si="5"/>
        <v/>
      </c>
      <c r="F93" s="8"/>
      <c r="G93" s="97"/>
      <c r="H93" s="406" t="s">
        <v>157</v>
      </c>
      <c r="I93" s="167" t="s">
        <v>158</v>
      </c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9"/>
      <c r="Y93" s="83"/>
      <c r="Z93" s="84"/>
      <c r="AA93" s="85" t="s">
        <v>22</v>
      </c>
      <c r="AB93" s="86"/>
      <c r="AC93" s="87"/>
      <c r="AD93" s="88"/>
      <c r="AE93" s="88"/>
      <c r="AF93" s="88"/>
      <c r="AG93" s="89"/>
      <c r="AH93" s="43"/>
      <c r="AI93" s="44"/>
      <c r="AJ93" s="90"/>
      <c r="AK93" s="91"/>
      <c r="AL93" s="91"/>
      <c r="AM93" s="91"/>
      <c r="AN93" s="92"/>
      <c r="AO93" s="10"/>
      <c r="AP93" s="8"/>
      <c r="AR93" s="188"/>
    </row>
    <row r="94" spans="4:44" ht="12.75" customHeight="1" thickBot="1" x14ac:dyDescent="0.3">
      <c r="D94" s="46"/>
      <c r="E94" s="205"/>
      <c r="F94" s="8"/>
      <c r="G94" s="206"/>
      <c r="H94" s="342"/>
      <c r="I94" s="208" t="s">
        <v>159</v>
      </c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343"/>
      <c r="Z94" s="344"/>
      <c r="AA94" s="345"/>
      <c r="AB94" s="346"/>
      <c r="AC94" s="347"/>
      <c r="AD94" s="347"/>
      <c r="AE94" s="347"/>
      <c r="AF94" s="347"/>
      <c r="AG94" s="347"/>
      <c r="AH94" s="16"/>
      <c r="AI94" s="214"/>
      <c r="AJ94" s="215"/>
      <c r="AK94" s="215"/>
      <c r="AL94" s="215"/>
      <c r="AM94" s="215"/>
      <c r="AN94" s="215"/>
      <c r="AO94" s="10"/>
      <c r="AP94" s="8"/>
      <c r="AR94" s="188"/>
    </row>
    <row r="95" spans="4:44" ht="12.75" customHeight="1" x14ac:dyDescent="0.25">
      <c r="D95" s="46"/>
      <c r="E95" s="47" t="str">
        <f t="shared" ref="E95:E172" si="6">IF(ISBLANK(Y95)=TRUE,"",H95)</f>
        <v/>
      </c>
      <c r="F95" s="8"/>
      <c r="G95" s="93"/>
      <c r="H95" s="407" t="s">
        <v>160</v>
      </c>
      <c r="I95" s="170" t="str">
        <f>CONCATENATE("Псул ",K95," ",S95)</f>
        <v xml:space="preserve">Псул для оконных рам </v>
      </c>
      <c r="J95" s="408"/>
      <c r="K95" s="172" t="s">
        <v>161</v>
      </c>
      <c r="L95" s="172"/>
      <c r="M95" s="172"/>
      <c r="N95" s="172"/>
      <c r="O95" s="172"/>
      <c r="P95" s="172"/>
      <c r="Q95" s="172"/>
      <c r="R95" s="172"/>
      <c r="S95" s="327"/>
      <c r="T95" s="328"/>
      <c r="U95" s="328"/>
      <c r="V95" s="328"/>
      <c r="W95" s="328"/>
      <c r="X95" s="329"/>
      <c r="Y95" s="110"/>
      <c r="Z95" s="111"/>
      <c r="AA95" s="112" t="s">
        <v>102</v>
      </c>
      <c r="AB95" s="113"/>
      <c r="AC95" s="114">
        <f>AJ95*Y95</f>
        <v>0</v>
      </c>
      <c r="AD95" s="115"/>
      <c r="AE95" s="115"/>
      <c r="AF95" s="115"/>
      <c r="AG95" s="116"/>
      <c r="AH95" s="43"/>
      <c r="AI95" s="44"/>
      <c r="AJ95" s="117">
        <v>13.5</v>
      </c>
      <c r="AK95" s="118">
        <v>13.5</v>
      </c>
      <c r="AL95" s="118">
        <v>13.5</v>
      </c>
      <c r="AM95" s="118">
        <v>13.5</v>
      </c>
      <c r="AN95" s="119">
        <v>13.5</v>
      </c>
      <c r="AO95" s="10"/>
      <c r="AP95" s="8"/>
      <c r="AR95" s="188"/>
    </row>
    <row r="96" spans="4:44" ht="12.75" customHeight="1" x14ac:dyDescent="0.25">
      <c r="D96" s="46"/>
      <c r="E96" s="47" t="str">
        <f t="shared" si="6"/>
        <v/>
      </c>
      <c r="F96" s="8"/>
      <c r="G96" s="97"/>
      <c r="H96" s="409" t="s">
        <v>162</v>
      </c>
      <c r="I96" s="176" t="str">
        <f>CONCATENATE("Псул ",K96," ",S96)</f>
        <v xml:space="preserve">Псул для эркерных соединений </v>
      </c>
      <c r="J96" s="373"/>
      <c r="K96" s="317" t="s">
        <v>163</v>
      </c>
      <c r="L96" s="317"/>
      <c r="M96" s="317"/>
      <c r="N96" s="317"/>
      <c r="O96" s="317"/>
      <c r="P96" s="317"/>
      <c r="Q96" s="317"/>
      <c r="R96" s="317"/>
      <c r="S96" s="267"/>
      <c r="T96" s="333"/>
      <c r="U96" s="333"/>
      <c r="V96" s="333"/>
      <c r="W96" s="333"/>
      <c r="X96" s="334"/>
      <c r="Y96" s="163"/>
      <c r="Z96" s="164"/>
      <c r="AA96" s="129" t="s">
        <v>102</v>
      </c>
      <c r="AB96" s="130"/>
      <c r="AC96" s="131">
        <f>AJ96*Y96</f>
        <v>0</v>
      </c>
      <c r="AD96" s="132"/>
      <c r="AE96" s="132"/>
      <c r="AF96" s="132"/>
      <c r="AG96" s="133"/>
      <c r="AH96" s="43"/>
      <c r="AI96" s="44"/>
      <c r="AJ96" s="134">
        <f>26.5*45/50</f>
        <v>23.85</v>
      </c>
      <c r="AK96" s="135">
        <v>13.5</v>
      </c>
      <c r="AL96" s="135">
        <v>13.5</v>
      </c>
      <c r="AM96" s="135">
        <v>13.5</v>
      </c>
      <c r="AN96" s="136">
        <v>13.5</v>
      </c>
      <c r="AO96" s="10"/>
      <c r="AP96" s="410"/>
      <c r="AR96" s="188"/>
    </row>
    <row r="97" spans="4:44" ht="12.75" customHeight="1" x14ac:dyDescent="0.25">
      <c r="D97" s="46"/>
      <c r="E97" s="47" t="str">
        <f t="shared" si="6"/>
        <v/>
      </c>
      <c r="F97" s="8"/>
      <c r="G97" s="97"/>
      <c r="H97" s="411" t="s">
        <v>164</v>
      </c>
      <c r="I97" s="64" t="str">
        <f>CONCATENATE("Гидроизоляционная лента ",Q97)</f>
        <v>Гидроизоляционная лента под водоотлив</v>
      </c>
      <c r="J97" s="412"/>
      <c r="K97" s="412"/>
      <c r="L97" s="412"/>
      <c r="M97" s="412"/>
      <c r="N97" s="412"/>
      <c r="O97" s="412"/>
      <c r="P97" s="412"/>
      <c r="Q97" s="413" t="s">
        <v>165</v>
      </c>
      <c r="R97" s="414"/>
      <c r="S97" s="414"/>
      <c r="T97" s="414"/>
      <c r="U97" s="414"/>
      <c r="V97" s="414"/>
      <c r="W97" s="414"/>
      <c r="X97" s="415"/>
      <c r="Y97" s="68"/>
      <c r="Z97" s="69"/>
      <c r="AA97" s="70" t="s">
        <v>102</v>
      </c>
      <c r="AB97" s="71"/>
      <c r="AC97" s="72">
        <f>AJ97*Y97</f>
        <v>0</v>
      </c>
      <c r="AD97" s="73"/>
      <c r="AE97" s="73"/>
      <c r="AF97" s="73"/>
      <c r="AG97" s="74"/>
      <c r="AH97" s="43"/>
      <c r="AI97" s="44"/>
      <c r="AJ97" s="75">
        <v>27</v>
      </c>
      <c r="AK97" s="76">
        <v>54.36</v>
      </c>
      <c r="AL97" s="76">
        <v>54.36</v>
      </c>
      <c r="AM97" s="76">
        <v>54.36</v>
      </c>
      <c r="AN97" s="77">
        <v>54.36</v>
      </c>
      <c r="AO97" s="10"/>
      <c r="AP97" s="8"/>
      <c r="AR97" s="188"/>
    </row>
    <row r="98" spans="4:44" ht="12.75" customHeight="1" x14ac:dyDescent="0.25">
      <c r="D98" s="46"/>
      <c r="E98" s="47" t="str">
        <f t="shared" si="6"/>
        <v/>
      </c>
      <c r="F98" s="8"/>
      <c r="G98" s="97"/>
      <c r="H98" s="416" t="s">
        <v>166</v>
      </c>
      <c r="I98" s="376" t="str">
        <f>CONCATENATE("Пароизоляционная лента ",Q98)</f>
        <v>Пароизоляционная лента (под мокрую отделку)</v>
      </c>
      <c r="J98" s="322"/>
      <c r="K98" s="322"/>
      <c r="L98" s="322"/>
      <c r="M98" s="322"/>
      <c r="N98" s="322"/>
      <c r="O98" s="322"/>
      <c r="P98" s="322"/>
      <c r="Q98" s="184" t="s">
        <v>167</v>
      </c>
      <c r="R98" s="417"/>
      <c r="S98" s="417"/>
      <c r="T98" s="417"/>
      <c r="U98" s="417"/>
      <c r="V98" s="417"/>
      <c r="W98" s="417"/>
      <c r="X98" s="418"/>
      <c r="Y98" s="146"/>
      <c r="Z98" s="147"/>
      <c r="AA98" s="148" t="s">
        <v>102</v>
      </c>
      <c r="AB98" s="149"/>
      <c r="AC98" s="150">
        <f>AJ98*Y98</f>
        <v>0</v>
      </c>
      <c r="AD98" s="151"/>
      <c r="AE98" s="151"/>
      <c r="AF98" s="151"/>
      <c r="AG98" s="152"/>
      <c r="AH98" s="43"/>
      <c r="AI98" s="44"/>
      <c r="AJ98" s="153">
        <v>23</v>
      </c>
      <c r="AK98" s="154">
        <v>23</v>
      </c>
      <c r="AL98" s="154">
        <v>23</v>
      </c>
      <c r="AM98" s="154">
        <v>23</v>
      </c>
      <c r="AN98" s="155">
        <v>23</v>
      </c>
      <c r="AO98" s="10"/>
      <c r="AP98" s="8"/>
      <c r="AR98" s="188"/>
    </row>
    <row r="99" spans="4:44" ht="12.75" customHeight="1" thickBot="1" x14ac:dyDescent="0.3">
      <c r="D99" s="200" t="str">
        <f>CONCATENATE(E71,E72,E73,E74,E75,E76,E77,E79,E80,E81,E82,E83,E84,E85,E86,E87,E88,E89,E90,E91,E92,E93,E95,E96,E97,E98,E99)</f>
        <v>063069072</v>
      </c>
      <c r="E99" s="47" t="str">
        <f t="shared" si="6"/>
        <v/>
      </c>
      <c r="F99" s="8"/>
      <c r="G99" s="97"/>
      <c r="H99" s="419" t="s">
        <v>168</v>
      </c>
      <c r="I99" s="420" t="str">
        <f>CONCATENATE("Пароизоляционная лента ",Q99)</f>
        <v>Пароизоляционная лента (фольга)</v>
      </c>
      <c r="J99" s="421"/>
      <c r="K99" s="421"/>
      <c r="L99" s="421"/>
      <c r="M99" s="421"/>
      <c r="N99" s="421"/>
      <c r="O99" s="421"/>
      <c r="P99" s="421"/>
      <c r="Q99" s="422" t="s">
        <v>169</v>
      </c>
      <c r="R99" s="423"/>
      <c r="S99" s="423"/>
      <c r="T99" s="423"/>
      <c r="U99" s="423"/>
      <c r="V99" s="423"/>
      <c r="W99" s="423"/>
      <c r="X99" s="424"/>
      <c r="Y99" s="425"/>
      <c r="Z99" s="426"/>
      <c r="AA99" s="427" t="s">
        <v>102</v>
      </c>
      <c r="AB99" s="428"/>
      <c r="AC99" s="429">
        <f>AJ99*Y99</f>
        <v>0</v>
      </c>
      <c r="AD99" s="430"/>
      <c r="AE99" s="430"/>
      <c r="AF99" s="430"/>
      <c r="AG99" s="431"/>
      <c r="AH99" s="43"/>
      <c r="AI99" s="44"/>
      <c r="AJ99" s="432">
        <v>23</v>
      </c>
      <c r="AK99" s="433">
        <v>23</v>
      </c>
      <c r="AL99" s="433">
        <v>23</v>
      </c>
      <c r="AM99" s="433">
        <v>23</v>
      </c>
      <c r="AN99" s="434">
        <v>23</v>
      </c>
      <c r="AO99" s="10"/>
      <c r="AP99" s="8"/>
      <c r="AR99" s="188"/>
    </row>
    <row r="100" spans="4:44" ht="12.75" customHeight="1" thickBot="1" x14ac:dyDescent="0.3">
      <c r="D100" s="46"/>
      <c r="E100" s="205"/>
      <c r="F100" s="8"/>
      <c r="G100" s="206"/>
      <c r="H100" s="342"/>
      <c r="I100" s="208" t="s">
        <v>170</v>
      </c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343"/>
      <c r="Z100" s="344"/>
      <c r="AA100" s="345"/>
      <c r="AB100" s="346"/>
      <c r="AC100" s="347"/>
      <c r="AD100" s="347"/>
      <c r="AE100" s="347"/>
      <c r="AF100" s="347"/>
      <c r="AG100" s="347"/>
      <c r="AH100" s="16"/>
      <c r="AI100" s="214"/>
      <c r="AJ100" s="215"/>
      <c r="AK100" s="215"/>
      <c r="AL100" s="215"/>
      <c r="AM100" s="215"/>
      <c r="AN100" s="215"/>
      <c r="AO100" s="10"/>
      <c r="AP100" s="8"/>
      <c r="AR100" s="188"/>
    </row>
    <row r="101" spans="4:44" ht="12.75" customHeight="1" x14ac:dyDescent="0.25">
      <c r="D101" s="46"/>
      <c r="E101" s="47" t="str">
        <f t="shared" si="6"/>
        <v/>
      </c>
      <c r="F101" s="8"/>
      <c r="G101" s="93"/>
      <c r="H101" s="407" t="s">
        <v>171</v>
      </c>
      <c r="I101" s="170" t="str">
        <f>CONCATENATE("Анкерная пластина ",O101," ",T101)</f>
        <v xml:space="preserve">Анкерная пластина  </v>
      </c>
      <c r="J101" s="105"/>
      <c r="K101" s="105"/>
      <c r="L101" s="105"/>
      <c r="M101" s="105"/>
      <c r="N101" s="105"/>
      <c r="O101" s="172"/>
      <c r="P101" s="172"/>
      <c r="Q101" s="172"/>
      <c r="R101" s="172"/>
      <c r="S101" s="172"/>
      <c r="T101" s="327"/>
      <c r="U101" s="327"/>
      <c r="V101" s="327"/>
      <c r="W101" s="327"/>
      <c r="X101" s="435"/>
      <c r="Y101" s="110"/>
      <c r="Z101" s="111"/>
      <c r="AA101" s="112" t="s">
        <v>17</v>
      </c>
      <c r="AB101" s="113"/>
      <c r="AC101" s="114">
        <f t="shared" ref="AC101:AC134" si="7">AJ101*Y101</f>
        <v>0</v>
      </c>
      <c r="AD101" s="115"/>
      <c r="AE101" s="115"/>
      <c r="AF101" s="115"/>
      <c r="AG101" s="116"/>
      <c r="AH101" s="43"/>
      <c r="AI101" s="44"/>
      <c r="AJ101" s="117">
        <v>4</v>
      </c>
      <c r="AK101" s="118"/>
      <c r="AL101" s="118"/>
      <c r="AM101" s="118"/>
      <c r="AN101" s="119"/>
      <c r="AO101" s="10"/>
      <c r="AP101" s="8"/>
      <c r="AR101" s="188"/>
    </row>
    <row r="102" spans="4:44" ht="12.75" customHeight="1" x14ac:dyDescent="0.25">
      <c r="D102" s="46"/>
      <c r="E102" s="47" t="str">
        <f t="shared" si="6"/>
        <v/>
      </c>
      <c r="F102" s="8"/>
      <c r="G102" s="97"/>
      <c r="H102" s="436" t="s">
        <v>172</v>
      </c>
      <c r="I102" s="230" t="str">
        <f>CONCATENATE("Анкерная пластина ",O102," ",T102)</f>
        <v xml:space="preserve">Анкерная пластина (удлиненная) </v>
      </c>
      <c r="J102" s="231"/>
      <c r="K102" s="231"/>
      <c r="L102" s="231"/>
      <c r="M102" s="231"/>
      <c r="N102" s="231"/>
      <c r="O102" s="232" t="s">
        <v>173</v>
      </c>
      <c r="P102" s="232"/>
      <c r="Q102" s="232"/>
      <c r="R102" s="232"/>
      <c r="S102" s="232"/>
      <c r="T102" s="437"/>
      <c r="U102" s="437"/>
      <c r="V102" s="437"/>
      <c r="W102" s="437"/>
      <c r="X102" s="438"/>
      <c r="Y102" s="235"/>
      <c r="Z102" s="236"/>
      <c r="AA102" s="237" t="s">
        <v>17</v>
      </c>
      <c r="AB102" s="238"/>
      <c r="AC102" s="239">
        <f t="shared" si="7"/>
        <v>0</v>
      </c>
      <c r="AD102" s="240"/>
      <c r="AE102" s="240"/>
      <c r="AF102" s="240"/>
      <c r="AG102" s="241"/>
      <c r="AH102" s="43"/>
      <c r="AI102" s="44"/>
      <c r="AJ102" s="242">
        <v>8</v>
      </c>
      <c r="AK102" s="243"/>
      <c r="AL102" s="243"/>
      <c r="AM102" s="243"/>
      <c r="AN102" s="244"/>
      <c r="AO102" s="10"/>
      <c r="AP102" s="8"/>
      <c r="AR102" s="188"/>
    </row>
    <row r="103" spans="4:44" ht="12.75" customHeight="1" thickBot="1" x14ac:dyDescent="0.3">
      <c r="D103" s="46"/>
      <c r="E103" s="47" t="str">
        <f t="shared" si="6"/>
        <v/>
      </c>
      <c r="F103" s="8"/>
      <c r="G103" s="97"/>
      <c r="H103" s="419" t="s">
        <v>174</v>
      </c>
      <c r="I103" s="420" t="str">
        <f>CONCATENATE("Анкерная пластина ",O103," ",T103)</f>
        <v xml:space="preserve">Анкерная пластина (для ал.лоджий) </v>
      </c>
      <c r="J103" s="439"/>
      <c r="K103" s="439"/>
      <c r="L103" s="439"/>
      <c r="M103" s="439"/>
      <c r="N103" s="439"/>
      <c r="O103" s="422" t="s">
        <v>175</v>
      </c>
      <c r="P103" s="422"/>
      <c r="Q103" s="422"/>
      <c r="R103" s="422"/>
      <c r="S103" s="422"/>
      <c r="T103" s="440"/>
      <c r="U103" s="440"/>
      <c r="V103" s="440"/>
      <c r="W103" s="440"/>
      <c r="X103" s="441"/>
      <c r="Y103" s="425"/>
      <c r="Z103" s="426"/>
      <c r="AA103" s="427" t="s">
        <v>17</v>
      </c>
      <c r="AB103" s="428"/>
      <c r="AC103" s="429">
        <f t="shared" si="7"/>
        <v>0</v>
      </c>
      <c r="AD103" s="430"/>
      <c r="AE103" s="430"/>
      <c r="AF103" s="430"/>
      <c r="AG103" s="431"/>
      <c r="AH103" s="43"/>
      <c r="AI103" s="44"/>
      <c r="AJ103" s="432"/>
      <c r="AK103" s="433"/>
      <c r="AL103" s="433"/>
      <c r="AM103" s="433"/>
      <c r="AN103" s="434"/>
      <c r="AO103" s="10"/>
      <c r="AP103" s="8"/>
      <c r="AR103" s="188"/>
    </row>
    <row r="104" spans="4:44" ht="12.75" customHeight="1" x14ac:dyDescent="0.25">
      <c r="D104" s="46"/>
      <c r="E104" s="47" t="str">
        <f t="shared" si="6"/>
        <v/>
      </c>
      <c r="F104" s="8"/>
      <c r="G104" s="97"/>
      <c r="H104" s="407" t="s">
        <v>176</v>
      </c>
      <c r="I104" s="170" t="str">
        <f>CONCATENATE("Дюбель рамный ",O104," ",R104)</f>
        <v xml:space="preserve">Дюбель рамный 10х152 </v>
      </c>
      <c r="J104" s="105"/>
      <c r="K104" s="105"/>
      <c r="L104" s="105"/>
      <c r="M104" s="105"/>
      <c r="N104" s="106"/>
      <c r="O104" s="172" t="s">
        <v>177</v>
      </c>
      <c r="P104" s="442"/>
      <c r="Q104" s="442"/>
      <c r="R104" s="327"/>
      <c r="S104" s="443"/>
      <c r="T104" s="443"/>
      <c r="U104" s="443"/>
      <c r="V104" s="443"/>
      <c r="W104" s="443"/>
      <c r="X104" s="444"/>
      <c r="Y104" s="110"/>
      <c r="Z104" s="111"/>
      <c r="AA104" s="112" t="s">
        <v>17</v>
      </c>
      <c r="AB104" s="113"/>
      <c r="AC104" s="114">
        <f t="shared" si="7"/>
        <v>0</v>
      </c>
      <c r="AD104" s="115"/>
      <c r="AE104" s="115"/>
      <c r="AF104" s="115"/>
      <c r="AG104" s="116"/>
      <c r="AH104" s="43"/>
      <c r="AI104" s="44"/>
      <c r="AJ104" s="117">
        <v>3.47</v>
      </c>
      <c r="AK104" s="118">
        <v>3.47</v>
      </c>
      <c r="AL104" s="118">
        <v>3.47</v>
      </c>
      <c r="AM104" s="118">
        <v>3.47</v>
      </c>
      <c r="AN104" s="119">
        <v>3.47</v>
      </c>
      <c r="AO104" s="10"/>
      <c r="AP104" s="8"/>
      <c r="AR104" s="188"/>
    </row>
    <row r="105" spans="4:44" ht="12.75" customHeight="1" x14ac:dyDescent="0.25">
      <c r="D105" s="46"/>
      <c r="E105" s="47" t="str">
        <f t="shared" si="6"/>
        <v/>
      </c>
      <c r="F105" s="8"/>
      <c r="G105" s="97"/>
      <c r="H105" s="436" t="s">
        <v>178</v>
      </c>
      <c r="I105" s="230" t="str">
        <f>CONCATENATE("Дюбель рамный ",O105," ",R105)</f>
        <v xml:space="preserve">Дюбель рамный 10х182 </v>
      </c>
      <c r="J105" s="231"/>
      <c r="K105" s="231"/>
      <c r="L105" s="231"/>
      <c r="M105" s="231"/>
      <c r="N105" s="330"/>
      <c r="O105" s="232" t="s">
        <v>179</v>
      </c>
      <c r="P105" s="445"/>
      <c r="Q105" s="445"/>
      <c r="R105" s="233"/>
      <c r="S105" s="446"/>
      <c r="T105" s="446"/>
      <c r="U105" s="446"/>
      <c r="V105" s="446"/>
      <c r="W105" s="446"/>
      <c r="X105" s="447"/>
      <c r="Y105" s="235"/>
      <c r="Z105" s="236"/>
      <c r="AA105" s="237" t="s">
        <v>17</v>
      </c>
      <c r="AB105" s="238"/>
      <c r="AC105" s="239">
        <f t="shared" si="7"/>
        <v>0</v>
      </c>
      <c r="AD105" s="240"/>
      <c r="AE105" s="240"/>
      <c r="AF105" s="240"/>
      <c r="AG105" s="241"/>
      <c r="AH105" s="43"/>
      <c r="AI105" s="44"/>
      <c r="AJ105" s="242">
        <v>5</v>
      </c>
      <c r="AK105" s="243">
        <v>5.4</v>
      </c>
      <c r="AL105" s="243">
        <v>5.4</v>
      </c>
      <c r="AM105" s="243">
        <v>5.4</v>
      </c>
      <c r="AN105" s="244">
        <v>5.4</v>
      </c>
      <c r="AO105" s="10"/>
      <c r="AP105" s="8"/>
      <c r="AR105" s="188"/>
    </row>
    <row r="106" spans="4:44" ht="12.75" customHeight="1" x14ac:dyDescent="0.25">
      <c r="D106" s="46"/>
      <c r="E106" s="47" t="str">
        <f t="shared" si="6"/>
        <v/>
      </c>
      <c r="F106" s="8"/>
      <c r="G106" s="97"/>
      <c r="H106" s="436" t="s">
        <v>180</v>
      </c>
      <c r="I106" s="230" t="str">
        <f>CONCATENATE("Дюбель рамный ",O106," ",R106)</f>
        <v xml:space="preserve">Дюбель рамный 10х202 </v>
      </c>
      <c r="J106" s="231"/>
      <c r="K106" s="231"/>
      <c r="L106" s="231"/>
      <c r="M106" s="231"/>
      <c r="N106" s="330"/>
      <c r="O106" s="232" t="s">
        <v>181</v>
      </c>
      <c r="P106" s="445"/>
      <c r="Q106" s="445"/>
      <c r="R106" s="233"/>
      <c r="S106" s="446"/>
      <c r="T106" s="446"/>
      <c r="U106" s="446"/>
      <c r="V106" s="446"/>
      <c r="W106" s="446"/>
      <c r="X106" s="447"/>
      <c r="Y106" s="235"/>
      <c r="Z106" s="236"/>
      <c r="AA106" s="237" t="s">
        <v>17</v>
      </c>
      <c r="AB106" s="238"/>
      <c r="AC106" s="239">
        <f t="shared" si="7"/>
        <v>0</v>
      </c>
      <c r="AD106" s="240"/>
      <c r="AE106" s="240"/>
      <c r="AF106" s="240"/>
      <c r="AG106" s="241"/>
      <c r="AH106" s="43"/>
      <c r="AI106" s="44"/>
      <c r="AJ106" s="242">
        <v>5.87</v>
      </c>
      <c r="AK106" s="243">
        <v>6.5</v>
      </c>
      <c r="AL106" s="243">
        <v>6.5</v>
      </c>
      <c r="AM106" s="243">
        <v>6.5</v>
      </c>
      <c r="AN106" s="244">
        <v>6.5</v>
      </c>
      <c r="AO106" s="10"/>
      <c r="AP106" s="8"/>
      <c r="AR106" s="188"/>
    </row>
    <row r="107" spans="4:44" ht="12.75" customHeight="1" x14ac:dyDescent="0.25">
      <c r="D107" s="46"/>
      <c r="E107" s="47" t="str">
        <f t="shared" si="6"/>
        <v/>
      </c>
      <c r="F107" s="8"/>
      <c r="G107" s="97"/>
      <c r="H107" s="409" t="s">
        <v>182</v>
      </c>
      <c r="I107" s="176" t="str">
        <f>CONCATENATE("Дюбель рамный ",O107," ",R107)</f>
        <v xml:space="preserve">Дюбель рамный 10х132 </v>
      </c>
      <c r="J107" s="121"/>
      <c r="K107" s="121"/>
      <c r="L107" s="121"/>
      <c r="M107" s="121"/>
      <c r="N107" s="122"/>
      <c r="O107" s="296" t="s">
        <v>183</v>
      </c>
      <c r="P107" s="448"/>
      <c r="Q107" s="448"/>
      <c r="R107" s="267"/>
      <c r="S107" s="449"/>
      <c r="T107" s="449"/>
      <c r="U107" s="449"/>
      <c r="V107" s="449"/>
      <c r="W107" s="449"/>
      <c r="X107" s="450"/>
      <c r="Y107" s="163"/>
      <c r="Z107" s="164"/>
      <c r="AA107" s="129" t="s">
        <v>17</v>
      </c>
      <c r="AB107" s="130"/>
      <c r="AC107" s="131">
        <f t="shared" si="7"/>
        <v>0</v>
      </c>
      <c r="AD107" s="132"/>
      <c r="AE107" s="132"/>
      <c r="AF107" s="132"/>
      <c r="AG107" s="133"/>
      <c r="AH107" s="43"/>
      <c r="AI107" s="44"/>
      <c r="AJ107" s="134">
        <v>6.53</v>
      </c>
      <c r="AK107" s="135">
        <v>7.25</v>
      </c>
      <c r="AL107" s="135">
        <v>7.25</v>
      </c>
      <c r="AM107" s="135">
        <v>7.25</v>
      </c>
      <c r="AN107" s="136">
        <v>7.25</v>
      </c>
      <c r="AO107" s="10"/>
      <c r="AP107" s="8"/>
      <c r="AR107" s="188"/>
    </row>
    <row r="108" spans="4:44" ht="12.75" customHeight="1" x14ac:dyDescent="0.25">
      <c r="D108" s="46"/>
      <c r="E108" s="47" t="str">
        <f t="shared" si="6"/>
        <v/>
      </c>
      <c r="F108" s="8"/>
      <c r="G108" s="97"/>
      <c r="H108" s="416" t="s">
        <v>184</v>
      </c>
      <c r="I108" s="288" t="str">
        <f>CONCATENATE("Заглушка на дюбель рамный ",Q108," ",T108)</f>
        <v xml:space="preserve">Заглушка на дюбель рамный (бел.) </v>
      </c>
      <c r="J108" s="289"/>
      <c r="K108" s="289"/>
      <c r="L108" s="289"/>
      <c r="M108" s="289"/>
      <c r="N108" s="289"/>
      <c r="O108" s="289"/>
      <c r="P108" s="289"/>
      <c r="Q108" s="185" t="s">
        <v>27</v>
      </c>
      <c r="R108" s="185"/>
      <c r="S108" s="185"/>
      <c r="T108" s="292"/>
      <c r="U108" s="292"/>
      <c r="V108" s="292"/>
      <c r="W108" s="292"/>
      <c r="X108" s="372"/>
      <c r="Y108" s="146"/>
      <c r="Z108" s="147"/>
      <c r="AA108" s="148" t="s">
        <v>17</v>
      </c>
      <c r="AB108" s="149"/>
      <c r="AC108" s="150">
        <f t="shared" si="7"/>
        <v>0</v>
      </c>
      <c r="AD108" s="151"/>
      <c r="AE108" s="151"/>
      <c r="AF108" s="151"/>
      <c r="AG108" s="152"/>
      <c r="AH108" s="43"/>
      <c r="AI108" s="44"/>
      <c r="AJ108" s="153">
        <v>1.59</v>
      </c>
      <c r="AK108" s="154">
        <v>1.53</v>
      </c>
      <c r="AL108" s="154">
        <v>1.53</v>
      </c>
      <c r="AM108" s="154">
        <v>1.53</v>
      </c>
      <c r="AN108" s="155">
        <v>1.53</v>
      </c>
      <c r="AO108" s="10"/>
      <c r="AP108" s="8"/>
      <c r="AR108" s="188"/>
    </row>
    <row r="109" spans="4:44" ht="12.75" customHeight="1" thickBot="1" x14ac:dyDescent="0.3">
      <c r="D109" s="46"/>
      <c r="E109" s="47" t="str">
        <f t="shared" si="6"/>
        <v/>
      </c>
      <c r="F109" s="8"/>
      <c r="G109" s="97"/>
      <c r="H109" s="419" t="s">
        <v>185</v>
      </c>
      <c r="I109" s="451" t="str">
        <f>CONCATENATE("Заглушка на дюбель рамный ",Q109," ",T109)</f>
        <v xml:space="preserve">Заглушка на дюбель рамный (корич.) </v>
      </c>
      <c r="J109" s="421"/>
      <c r="K109" s="421"/>
      <c r="L109" s="421"/>
      <c r="M109" s="421"/>
      <c r="N109" s="421"/>
      <c r="O109" s="421"/>
      <c r="P109" s="421"/>
      <c r="Q109" s="452" t="s">
        <v>29</v>
      </c>
      <c r="R109" s="452"/>
      <c r="S109" s="452"/>
      <c r="T109" s="453"/>
      <c r="U109" s="453"/>
      <c r="V109" s="453"/>
      <c r="W109" s="453"/>
      <c r="X109" s="454"/>
      <c r="Y109" s="425"/>
      <c r="Z109" s="426"/>
      <c r="AA109" s="427" t="s">
        <v>17</v>
      </c>
      <c r="AB109" s="428"/>
      <c r="AC109" s="429">
        <f t="shared" si="7"/>
        <v>0</v>
      </c>
      <c r="AD109" s="430"/>
      <c r="AE109" s="430"/>
      <c r="AF109" s="430"/>
      <c r="AG109" s="431"/>
      <c r="AH109" s="43"/>
      <c r="AI109" s="44"/>
      <c r="AJ109" s="432">
        <v>1.59</v>
      </c>
      <c r="AK109" s="433">
        <v>1.53</v>
      </c>
      <c r="AL109" s="433">
        <v>1.53</v>
      </c>
      <c r="AM109" s="433">
        <v>1.53</v>
      </c>
      <c r="AN109" s="434">
        <v>1.53</v>
      </c>
      <c r="AO109" s="10"/>
      <c r="AP109" s="8"/>
      <c r="AR109" s="188"/>
    </row>
    <row r="110" spans="4:44" ht="12.75" customHeight="1" x14ac:dyDescent="0.25">
      <c r="D110" s="46"/>
      <c r="E110" s="47" t="str">
        <f t="shared" si="6"/>
        <v/>
      </c>
      <c r="F110" s="8"/>
      <c r="G110" s="97"/>
      <c r="H110" s="407" t="s">
        <v>186</v>
      </c>
      <c r="I110" s="170" t="str">
        <f>CONCATENATE("Саморезы ",M110," ",Q110)</f>
        <v xml:space="preserve">Саморезы  4,2х16 </v>
      </c>
      <c r="J110" s="106"/>
      <c r="K110" s="106"/>
      <c r="L110" s="106"/>
      <c r="M110" s="455" t="s">
        <v>187</v>
      </c>
      <c r="N110" s="455"/>
      <c r="O110" s="455"/>
      <c r="P110" s="455"/>
      <c r="Q110" s="327"/>
      <c r="R110" s="327"/>
      <c r="S110" s="327"/>
      <c r="T110" s="327"/>
      <c r="U110" s="327"/>
      <c r="V110" s="327"/>
      <c r="W110" s="327"/>
      <c r="X110" s="435"/>
      <c r="Y110" s="110"/>
      <c r="Z110" s="111"/>
      <c r="AA110" s="112" t="s">
        <v>17</v>
      </c>
      <c r="AB110" s="113"/>
      <c r="AC110" s="114">
        <f t="shared" si="7"/>
        <v>0</v>
      </c>
      <c r="AD110" s="115"/>
      <c r="AE110" s="115"/>
      <c r="AF110" s="115"/>
      <c r="AG110" s="116"/>
      <c r="AH110" s="43"/>
      <c r="AI110" s="44"/>
      <c r="AJ110" s="117">
        <v>0.33</v>
      </c>
      <c r="AK110" s="118"/>
      <c r="AL110" s="118"/>
      <c r="AM110" s="118"/>
      <c r="AN110" s="119"/>
      <c r="AO110" s="10"/>
      <c r="AP110" s="8"/>
      <c r="AR110" s="188"/>
    </row>
    <row r="111" spans="4:44" ht="12.75" customHeight="1" x14ac:dyDescent="0.25">
      <c r="D111" s="46"/>
      <c r="E111" s="47" t="str">
        <f>IF(ISBLANK(Y111)=TRUE,"",H111)</f>
        <v/>
      </c>
      <c r="F111" s="8"/>
      <c r="G111" s="97"/>
      <c r="H111" s="436" t="s">
        <v>188</v>
      </c>
      <c r="I111" s="230" t="str">
        <f t="shared" ref="I111:I117" si="8">CONCATENATE("Саморезы ",M111," ",Q111)</f>
        <v xml:space="preserve">Саморезы 4,2х32 бур </v>
      </c>
      <c r="J111" s="330"/>
      <c r="K111" s="330"/>
      <c r="L111" s="330"/>
      <c r="M111" s="456" t="s">
        <v>189</v>
      </c>
      <c r="N111" s="456"/>
      <c r="O111" s="456"/>
      <c r="P111" s="456"/>
      <c r="Q111" s="233"/>
      <c r="R111" s="233"/>
      <c r="S111" s="233"/>
      <c r="T111" s="233"/>
      <c r="U111" s="233"/>
      <c r="V111" s="233"/>
      <c r="W111" s="233"/>
      <c r="X111" s="234"/>
      <c r="Y111" s="235"/>
      <c r="Z111" s="236"/>
      <c r="AA111" s="237" t="s">
        <v>17</v>
      </c>
      <c r="AB111" s="238"/>
      <c r="AC111" s="239">
        <f>AJ111*Y111</f>
        <v>0</v>
      </c>
      <c r="AD111" s="240"/>
      <c r="AE111" s="240"/>
      <c r="AF111" s="240"/>
      <c r="AG111" s="241"/>
      <c r="AH111" s="43"/>
      <c r="AI111" s="44"/>
      <c r="AJ111" s="242">
        <v>0.36</v>
      </c>
      <c r="AK111" s="243"/>
      <c r="AL111" s="243"/>
      <c r="AM111" s="243"/>
      <c r="AN111" s="244"/>
      <c r="AO111" s="10"/>
      <c r="AP111" s="8"/>
      <c r="AR111" s="188"/>
    </row>
    <row r="112" spans="4:44" ht="12.75" customHeight="1" x14ac:dyDescent="0.25">
      <c r="D112" s="46"/>
      <c r="E112" s="47" t="str">
        <f>IF(ISBLANK(Y112)=TRUE,"",H112)</f>
        <v/>
      </c>
      <c r="F112" s="8"/>
      <c r="G112" s="97"/>
      <c r="H112" s="409" t="s">
        <v>190</v>
      </c>
      <c r="I112" s="176" t="str">
        <f t="shared" si="8"/>
        <v xml:space="preserve">Саморезы 4,2х50 бур </v>
      </c>
      <c r="J112" s="122"/>
      <c r="K112" s="122"/>
      <c r="L112" s="122"/>
      <c r="M112" s="317" t="s">
        <v>191</v>
      </c>
      <c r="N112" s="317"/>
      <c r="O112" s="317"/>
      <c r="P112" s="317"/>
      <c r="Q112" s="267"/>
      <c r="R112" s="267"/>
      <c r="S112" s="267"/>
      <c r="T112" s="267"/>
      <c r="U112" s="267"/>
      <c r="V112" s="267"/>
      <c r="W112" s="267"/>
      <c r="X112" s="268"/>
      <c r="Y112" s="127"/>
      <c r="Z112" s="128"/>
      <c r="AA112" s="129" t="s">
        <v>17</v>
      </c>
      <c r="AB112" s="130"/>
      <c r="AC112" s="131">
        <f>AJ112*Y112</f>
        <v>0</v>
      </c>
      <c r="AD112" s="132"/>
      <c r="AE112" s="132"/>
      <c r="AF112" s="132"/>
      <c r="AG112" s="133"/>
      <c r="AH112" s="43"/>
      <c r="AI112" s="44"/>
      <c r="AJ112" s="134">
        <v>0.56000000000000005</v>
      </c>
      <c r="AK112" s="135"/>
      <c r="AL112" s="135"/>
      <c r="AM112" s="135"/>
      <c r="AN112" s="136"/>
      <c r="AO112" s="10"/>
      <c r="AP112" s="8"/>
      <c r="AR112" s="188"/>
    </row>
    <row r="113" spans="4:44" ht="12.75" customHeight="1" x14ac:dyDescent="0.25">
      <c r="D113" s="46"/>
      <c r="E113" s="47" t="str">
        <f t="shared" si="6"/>
        <v/>
      </c>
      <c r="F113" s="8"/>
      <c r="G113" s="97"/>
      <c r="H113" s="411" t="s">
        <v>192</v>
      </c>
      <c r="I113" s="230" t="str">
        <f t="shared" si="8"/>
        <v xml:space="preserve">Саморезы 5х50 </v>
      </c>
      <c r="J113" s="330"/>
      <c r="K113" s="330"/>
      <c r="L113" s="330"/>
      <c r="M113" s="232" t="s">
        <v>193</v>
      </c>
      <c r="N113" s="232"/>
      <c r="O113" s="232"/>
      <c r="P113" s="232"/>
      <c r="Q113" s="292"/>
      <c r="R113" s="292"/>
      <c r="S113" s="292"/>
      <c r="T113" s="292"/>
      <c r="U113" s="292"/>
      <c r="V113" s="292"/>
      <c r="W113" s="292"/>
      <c r="X113" s="372"/>
      <c r="Y113" s="146"/>
      <c r="Z113" s="147"/>
      <c r="AA113" s="148" t="s">
        <v>17</v>
      </c>
      <c r="AB113" s="149"/>
      <c r="AC113" s="150">
        <f t="shared" si="7"/>
        <v>0</v>
      </c>
      <c r="AD113" s="151"/>
      <c r="AE113" s="151"/>
      <c r="AF113" s="151"/>
      <c r="AG113" s="152"/>
      <c r="AH113" s="43"/>
      <c r="AI113" s="44"/>
      <c r="AJ113" s="153">
        <v>0.42</v>
      </c>
      <c r="AK113" s="154">
        <v>0.42</v>
      </c>
      <c r="AL113" s="154">
        <v>0.42</v>
      </c>
      <c r="AM113" s="154">
        <v>0.42</v>
      </c>
      <c r="AN113" s="155">
        <v>0.42</v>
      </c>
      <c r="AO113" s="10"/>
      <c r="AP113" s="8"/>
      <c r="AR113" s="188"/>
    </row>
    <row r="114" spans="4:44" ht="12.75" customHeight="1" x14ac:dyDescent="0.25">
      <c r="D114" s="46"/>
      <c r="E114" s="47" t="str">
        <f t="shared" si="6"/>
        <v/>
      </c>
      <c r="F114" s="8"/>
      <c r="G114" s="97"/>
      <c r="H114" s="416" t="s">
        <v>194</v>
      </c>
      <c r="I114" s="230" t="str">
        <f t="shared" si="8"/>
        <v xml:space="preserve">Саморезы 6х70 </v>
      </c>
      <c r="J114" s="330"/>
      <c r="K114" s="330"/>
      <c r="L114" s="330"/>
      <c r="M114" s="232" t="s">
        <v>195</v>
      </c>
      <c r="N114" s="232"/>
      <c r="O114" s="232"/>
      <c r="P114" s="232"/>
      <c r="Q114" s="233"/>
      <c r="R114" s="233"/>
      <c r="S114" s="233"/>
      <c r="T114" s="233"/>
      <c r="U114" s="233"/>
      <c r="V114" s="233"/>
      <c r="W114" s="233"/>
      <c r="X114" s="234"/>
      <c r="Y114" s="235"/>
      <c r="Z114" s="236"/>
      <c r="AA114" s="237" t="s">
        <v>17</v>
      </c>
      <c r="AB114" s="238"/>
      <c r="AC114" s="239">
        <f t="shared" si="7"/>
        <v>0</v>
      </c>
      <c r="AD114" s="240"/>
      <c r="AE114" s="240"/>
      <c r="AF114" s="240"/>
      <c r="AG114" s="241"/>
      <c r="AH114" s="43"/>
      <c r="AI114" s="44"/>
      <c r="AJ114" s="242">
        <v>1.7</v>
      </c>
      <c r="AK114" s="243">
        <v>0.96</v>
      </c>
      <c r="AL114" s="243">
        <v>0.96</v>
      </c>
      <c r="AM114" s="243">
        <v>0.96</v>
      </c>
      <c r="AN114" s="244">
        <v>0.96</v>
      </c>
      <c r="AO114" s="10"/>
      <c r="AP114" s="8"/>
      <c r="AR114" s="188"/>
    </row>
    <row r="115" spans="4:44" ht="12.75" customHeight="1" x14ac:dyDescent="0.25">
      <c r="D115" s="46"/>
      <c r="E115" s="47" t="str">
        <f t="shared" si="6"/>
        <v/>
      </c>
      <c r="F115" s="8"/>
      <c r="G115" s="97"/>
      <c r="H115" s="436" t="s">
        <v>196</v>
      </c>
      <c r="I115" s="230" t="str">
        <f t="shared" si="8"/>
        <v xml:space="preserve">Саморезы 6х80 </v>
      </c>
      <c r="J115" s="330"/>
      <c r="K115" s="330"/>
      <c r="L115" s="330"/>
      <c r="M115" s="457" t="s">
        <v>197</v>
      </c>
      <c r="N115" s="457"/>
      <c r="O115" s="457"/>
      <c r="P115" s="457"/>
      <c r="Q115" s="233"/>
      <c r="R115" s="233"/>
      <c r="S115" s="233"/>
      <c r="T115" s="233"/>
      <c r="U115" s="233"/>
      <c r="V115" s="233"/>
      <c r="W115" s="233"/>
      <c r="X115" s="234"/>
      <c r="Y115" s="235"/>
      <c r="Z115" s="236"/>
      <c r="AA115" s="237" t="s">
        <v>17</v>
      </c>
      <c r="AB115" s="238"/>
      <c r="AC115" s="239">
        <f t="shared" si="7"/>
        <v>0</v>
      </c>
      <c r="AD115" s="240"/>
      <c r="AE115" s="240"/>
      <c r="AF115" s="240"/>
      <c r="AG115" s="241"/>
      <c r="AH115" s="43"/>
      <c r="AI115" s="44"/>
      <c r="AJ115" s="242">
        <v>1.8</v>
      </c>
      <c r="AK115" s="243">
        <v>1.1399999999999999</v>
      </c>
      <c r="AL115" s="243">
        <v>1.1399999999999999</v>
      </c>
      <c r="AM115" s="243">
        <v>1.1399999999999999</v>
      </c>
      <c r="AN115" s="244">
        <v>1.1399999999999999</v>
      </c>
      <c r="AO115" s="10"/>
      <c r="AP115" s="8"/>
      <c r="AR115" s="188"/>
    </row>
    <row r="116" spans="4:44" ht="12.75" customHeight="1" x14ac:dyDescent="0.25">
      <c r="D116" s="46"/>
      <c r="E116" s="47" t="str">
        <f t="shared" si="6"/>
        <v/>
      </c>
      <c r="F116" s="8"/>
      <c r="G116" s="97"/>
      <c r="H116" s="436" t="s">
        <v>198</v>
      </c>
      <c r="I116" s="230" t="str">
        <f t="shared" si="8"/>
        <v xml:space="preserve">Саморезы 6х100 </v>
      </c>
      <c r="J116" s="330"/>
      <c r="K116" s="330"/>
      <c r="L116" s="330"/>
      <c r="M116" s="232" t="s">
        <v>199</v>
      </c>
      <c r="N116" s="232"/>
      <c r="O116" s="232"/>
      <c r="P116" s="232"/>
      <c r="Q116" s="233"/>
      <c r="R116" s="233"/>
      <c r="S116" s="233"/>
      <c r="T116" s="233"/>
      <c r="U116" s="233"/>
      <c r="V116" s="233"/>
      <c r="W116" s="233"/>
      <c r="X116" s="234"/>
      <c r="Y116" s="235"/>
      <c r="Z116" s="236"/>
      <c r="AA116" s="237" t="s">
        <v>17</v>
      </c>
      <c r="AB116" s="238"/>
      <c r="AC116" s="239">
        <f t="shared" si="7"/>
        <v>0</v>
      </c>
      <c r="AD116" s="240"/>
      <c r="AE116" s="240"/>
      <c r="AF116" s="240"/>
      <c r="AG116" s="241"/>
      <c r="AH116" s="43"/>
      <c r="AI116" s="44"/>
      <c r="AJ116" s="242">
        <v>1.58</v>
      </c>
      <c r="AK116" s="243">
        <v>1.58</v>
      </c>
      <c r="AL116" s="243">
        <v>1.58</v>
      </c>
      <c r="AM116" s="243">
        <v>1.58</v>
      </c>
      <c r="AN116" s="244">
        <v>1.58</v>
      </c>
      <c r="AO116" s="10"/>
      <c r="AP116" s="8"/>
      <c r="AR116" s="188"/>
    </row>
    <row r="117" spans="4:44" ht="12.75" customHeight="1" x14ac:dyDescent="0.25">
      <c r="D117" s="46"/>
      <c r="E117" s="47" t="str">
        <f t="shared" si="6"/>
        <v/>
      </c>
      <c r="F117" s="8"/>
      <c r="G117" s="97"/>
      <c r="H117" s="409" t="s">
        <v>200</v>
      </c>
      <c r="I117" s="176" t="str">
        <f t="shared" si="8"/>
        <v xml:space="preserve">Саморезы 6х120 </v>
      </c>
      <c r="J117" s="122"/>
      <c r="K117" s="122"/>
      <c r="L117" s="122"/>
      <c r="M117" s="317" t="s">
        <v>201</v>
      </c>
      <c r="N117" s="317"/>
      <c r="O117" s="317"/>
      <c r="P117" s="317"/>
      <c r="Q117" s="267"/>
      <c r="R117" s="267"/>
      <c r="S117" s="267"/>
      <c r="T117" s="267"/>
      <c r="U117" s="267"/>
      <c r="V117" s="267"/>
      <c r="W117" s="267"/>
      <c r="X117" s="268"/>
      <c r="Y117" s="163"/>
      <c r="Z117" s="164"/>
      <c r="AA117" s="129" t="s">
        <v>17</v>
      </c>
      <c r="AB117" s="130"/>
      <c r="AC117" s="131">
        <f t="shared" si="7"/>
        <v>0</v>
      </c>
      <c r="AD117" s="132"/>
      <c r="AE117" s="132"/>
      <c r="AF117" s="132"/>
      <c r="AG117" s="133"/>
      <c r="AH117" s="43"/>
      <c r="AI117" s="44"/>
      <c r="AJ117" s="134">
        <v>2.1</v>
      </c>
      <c r="AK117" s="135">
        <v>2.1</v>
      </c>
      <c r="AL117" s="135">
        <v>2.1</v>
      </c>
      <c r="AM117" s="135">
        <v>2.1</v>
      </c>
      <c r="AN117" s="136">
        <v>2.1</v>
      </c>
      <c r="AO117" s="10"/>
      <c r="AP117" s="8"/>
      <c r="AR117" s="188"/>
    </row>
    <row r="118" spans="4:44" ht="12.75" customHeight="1" x14ac:dyDescent="0.25">
      <c r="D118" s="46"/>
      <c r="E118" s="47" t="str">
        <f t="shared" si="6"/>
        <v/>
      </c>
      <c r="F118" s="8"/>
      <c r="G118" s="97"/>
      <c r="H118" s="416" t="s">
        <v>202</v>
      </c>
      <c r="I118" s="288" t="str">
        <f>CONCATENATE("Заглушка на саморез ",O118," ",R118)</f>
        <v xml:space="preserve">Заглушка на саморез (бел.) </v>
      </c>
      <c r="J118" s="289"/>
      <c r="K118" s="289"/>
      <c r="L118" s="289"/>
      <c r="M118" s="289"/>
      <c r="N118" s="289"/>
      <c r="O118" s="185" t="s">
        <v>27</v>
      </c>
      <c r="P118" s="185"/>
      <c r="Q118" s="185"/>
      <c r="R118" s="292"/>
      <c r="S118" s="458"/>
      <c r="T118" s="458"/>
      <c r="U118" s="458"/>
      <c r="V118" s="458"/>
      <c r="W118" s="458"/>
      <c r="X118" s="459"/>
      <c r="Y118" s="146"/>
      <c r="Z118" s="147"/>
      <c r="AA118" s="148" t="s">
        <v>17</v>
      </c>
      <c r="AB118" s="149"/>
      <c r="AC118" s="150">
        <f>AJ118*Y118</f>
        <v>0</v>
      </c>
      <c r="AD118" s="151"/>
      <c r="AE118" s="151"/>
      <c r="AF118" s="151"/>
      <c r="AG118" s="152"/>
      <c r="AH118" s="43"/>
      <c r="AI118" s="44"/>
      <c r="AJ118" s="153">
        <v>0.1</v>
      </c>
      <c r="AK118" s="154"/>
      <c r="AL118" s="154"/>
      <c r="AM118" s="154"/>
      <c r="AN118" s="155"/>
      <c r="AO118" s="10"/>
      <c r="AP118" s="8"/>
      <c r="AR118" s="188"/>
    </row>
    <row r="119" spans="4:44" ht="12.75" customHeight="1" thickBot="1" x14ac:dyDescent="0.3">
      <c r="D119" s="46"/>
      <c r="E119" s="47" t="str">
        <f t="shared" si="6"/>
        <v/>
      </c>
      <c r="F119" s="8"/>
      <c r="G119" s="97"/>
      <c r="H119" s="419" t="s">
        <v>203</v>
      </c>
      <c r="I119" s="451" t="str">
        <f>CONCATENATE("Заглушка на саморез ",O119," ",R119)</f>
        <v xml:space="preserve">Заглушка на саморез (корич.) </v>
      </c>
      <c r="J119" s="460"/>
      <c r="K119" s="460"/>
      <c r="L119" s="460"/>
      <c r="M119" s="460"/>
      <c r="N119" s="460"/>
      <c r="O119" s="452" t="s">
        <v>29</v>
      </c>
      <c r="P119" s="452"/>
      <c r="Q119" s="452"/>
      <c r="R119" s="453"/>
      <c r="S119" s="461"/>
      <c r="T119" s="461"/>
      <c r="U119" s="461"/>
      <c r="V119" s="461"/>
      <c r="W119" s="461"/>
      <c r="X119" s="462"/>
      <c r="Y119" s="425"/>
      <c r="Z119" s="426"/>
      <c r="AA119" s="427" t="s">
        <v>17</v>
      </c>
      <c r="AB119" s="428"/>
      <c r="AC119" s="429">
        <f>AJ119*Y119</f>
        <v>0</v>
      </c>
      <c r="AD119" s="430"/>
      <c r="AE119" s="430"/>
      <c r="AF119" s="430"/>
      <c r="AG119" s="431"/>
      <c r="AH119" s="43"/>
      <c r="AI119" s="44"/>
      <c r="AJ119" s="432">
        <v>0.1</v>
      </c>
      <c r="AK119" s="433"/>
      <c r="AL119" s="433"/>
      <c r="AM119" s="433"/>
      <c r="AN119" s="434"/>
      <c r="AO119" s="10"/>
      <c r="AP119" s="8"/>
      <c r="AR119" s="188"/>
    </row>
    <row r="120" spans="4:44" ht="12.75" customHeight="1" x14ac:dyDescent="0.25">
      <c r="D120" s="46"/>
      <c r="E120" s="47" t="str">
        <f t="shared" si="6"/>
        <v/>
      </c>
      <c r="F120" s="8"/>
      <c r="G120" s="97"/>
      <c r="H120" s="463" t="s">
        <v>204</v>
      </c>
      <c r="I120" s="464" t="str">
        <f>CONCATENATE("Дюбель-гвоздь ",N120," ",P120)</f>
        <v xml:space="preserve">Дюбель-гвоздь 8х60 </v>
      </c>
      <c r="J120" s="465"/>
      <c r="K120" s="465"/>
      <c r="L120" s="465"/>
      <c r="M120" s="465"/>
      <c r="N120" s="466" t="s">
        <v>205</v>
      </c>
      <c r="O120" s="466"/>
      <c r="P120" s="285"/>
      <c r="Q120" s="467"/>
      <c r="R120" s="467"/>
      <c r="S120" s="467"/>
      <c r="T120" s="467"/>
      <c r="U120" s="467"/>
      <c r="V120" s="467"/>
      <c r="W120" s="467"/>
      <c r="X120" s="468"/>
      <c r="Y120" s="53"/>
      <c r="Z120" s="54"/>
      <c r="AA120" s="55" t="s">
        <v>17</v>
      </c>
      <c r="AB120" s="56"/>
      <c r="AC120" s="57">
        <f t="shared" si="7"/>
        <v>0</v>
      </c>
      <c r="AD120" s="58"/>
      <c r="AE120" s="58"/>
      <c r="AF120" s="58"/>
      <c r="AG120" s="59"/>
      <c r="AH120" s="43"/>
      <c r="AI120" s="44"/>
      <c r="AJ120" s="60">
        <v>1.1000000000000001</v>
      </c>
      <c r="AK120" s="61"/>
      <c r="AL120" s="61"/>
      <c r="AM120" s="61"/>
      <c r="AN120" s="62"/>
      <c r="AO120" s="10"/>
      <c r="AP120" s="8"/>
      <c r="AR120" s="188"/>
    </row>
    <row r="121" spans="4:44" ht="12.75" customHeight="1" x14ac:dyDescent="0.25">
      <c r="D121" s="46"/>
      <c r="E121" s="47" t="str">
        <f t="shared" si="6"/>
        <v/>
      </c>
      <c r="F121" s="8"/>
      <c r="G121" s="97"/>
      <c r="H121" s="416" t="s">
        <v>206</v>
      </c>
      <c r="I121" s="189" t="str">
        <f>CONCATENATE("Сормат пластиковый ",P121," ",R121)</f>
        <v xml:space="preserve">Сормат пластиковый 8х40 </v>
      </c>
      <c r="J121" s="469"/>
      <c r="K121" s="469"/>
      <c r="L121" s="469"/>
      <c r="M121" s="469"/>
      <c r="N121" s="469"/>
      <c r="O121" s="469"/>
      <c r="P121" s="470" t="s">
        <v>207</v>
      </c>
      <c r="Q121" s="470"/>
      <c r="R121" s="292"/>
      <c r="S121" s="471"/>
      <c r="T121" s="471"/>
      <c r="U121" s="471"/>
      <c r="V121" s="471"/>
      <c r="W121" s="471"/>
      <c r="X121" s="472"/>
      <c r="Y121" s="146"/>
      <c r="Z121" s="147"/>
      <c r="AA121" s="148" t="s">
        <v>17</v>
      </c>
      <c r="AB121" s="149"/>
      <c r="AC121" s="150">
        <f t="shared" si="7"/>
        <v>0</v>
      </c>
      <c r="AD121" s="151"/>
      <c r="AE121" s="151"/>
      <c r="AF121" s="151"/>
      <c r="AG121" s="152"/>
      <c r="AH121" s="43"/>
      <c r="AI121" s="44"/>
      <c r="AJ121" s="153">
        <v>0.73</v>
      </c>
      <c r="AK121" s="154"/>
      <c r="AL121" s="154"/>
      <c r="AM121" s="154"/>
      <c r="AN121" s="155"/>
      <c r="AO121" s="10"/>
      <c r="AP121" s="8"/>
      <c r="AR121" s="188"/>
    </row>
    <row r="122" spans="4:44" ht="12.75" customHeight="1" thickBot="1" x14ac:dyDescent="0.3">
      <c r="D122" s="200" t="str">
        <f>CONCATENATE(E101,E102,E103,E104,E105,E106,E107,E108,E109,E110,E111,E112,E113,E114,E115,E116,E117,E118,E119,E120,E121,E122)</f>
        <v/>
      </c>
      <c r="E122" s="47" t="str">
        <f t="shared" si="6"/>
        <v/>
      </c>
      <c r="F122" s="8"/>
      <c r="G122" s="97"/>
      <c r="H122" s="419" t="s">
        <v>208</v>
      </c>
      <c r="I122" s="420" t="str">
        <f>CONCATENATE("Сормат пластиковый ",P122," ",R122)</f>
        <v xml:space="preserve">Сормат пластиковый 6х30 </v>
      </c>
      <c r="J122" s="460"/>
      <c r="K122" s="460"/>
      <c r="L122" s="460"/>
      <c r="M122" s="460"/>
      <c r="N122" s="460"/>
      <c r="O122" s="460"/>
      <c r="P122" s="473" t="s">
        <v>209</v>
      </c>
      <c r="Q122" s="473"/>
      <c r="R122" s="453"/>
      <c r="S122" s="453"/>
      <c r="T122" s="453"/>
      <c r="U122" s="453"/>
      <c r="V122" s="453"/>
      <c r="W122" s="453"/>
      <c r="X122" s="454"/>
      <c r="Y122" s="425"/>
      <c r="Z122" s="426"/>
      <c r="AA122" s="427" t="s">
        <v>17</v>
      </c>
      <c r="AB122" s="428"/>
      <c r="AC122" s="429">
        <f t="shared" si="7"/>
        <v>0</v>
      </c>
      <c r="AD122" s="430"/>
      <c r="AE122" s="430"/>
      <c r="AF122" s="430"/>
      <c r="AG122" s="431"/>
      <c r="AH122" s="43"/>
      <c r="AI122" s="44"/>
      <c r="AJ122" s="432">
        <v>0.5</v>
      </c>
      <c r="AK122" s="433"/>
      <c r="AL122" s="433"/>
      <c r="AM122" s="433"/>
      <c r="AN122" s="434"/>
      <c r="AO122" s="10"/>
      <c r="AP122" s="8"/>
      <c r="AR122" s="188"/>
    </row>
    <row r="123" spans="4:44" ht="12.75" customHeight="1" x14ac:dyDescent="0.25">
      <c r="D123" s="46"/>
      <c r="E123" s="47" t="str">
        <f t="shared" si="6"/>
        <v/>
      </c>
      <c r="F123" s="8"/>
      <c r="G123" s="97"/>
      <c r="H123" s="407" t="s">
        <v>210</v>
      </c>
      <c r="I123" s="474" t="str">
        <f>CONCATENATE("Заклепка ",L123," ",O123)</f>
        <v xml:space="preserve">Заклепка (бел.) </v>
      </c>
      <c r="J123" s="475"/>
      <c r="K123" s="475"/>
      <c r="L123" s="173" t="s">
        <v>27</v>
      </c>
      <c r="M123" s="173"/>
      <c r="N123" s="173"/>
      <c r="O123" s="327"/>
      <c r="P123" s="327"/>
      <c r="Q123" s="327"/>
      <c r="R123" s="327"/>
      <c r="S123" s="327"/>
      <c r="T123" s="327"/>
      <c r="U123" s="327"/>
      <c r="V123" s="327"/>
      <c r="W123" s="327"/>
      <c r="X123" s="435"/>
      <c r="Y123" s="110"/>
      <c r="Z123" s="111"/>
      <c r="AA123" s="112" t="s">
        <v>17</v>
      </c>
      <c r="AB123" s="113"/>
      <c r="AC123" s="114">
        <f t="shared" si="7"/>
        <v>0</v>
      </c>
      <c r="AD123" s="115"/>
      <c r="AE123" s="115"/>
      <c r="AF123" s="115"/>
      <c r="AG123" s="116"/>
      <c r="AH123" s="43"/>
      <c r="AI123" s="44"/>
      <c r="AJ123" s="117">
        <v>0.45</v>
      </c>
      <c r="AK123" s="118"/>
      <c r="AL123" s="118"/>
      <c r="AM123" s="118"/>
      <c r="AN123" s="119"/>
      <c r="AO123" s="10"/>
      <c r="AP123" s="8"/>
      <c r="AR123" s="188"/>
    </row>
    <row r="124" spans="4:44" ht="12.75" customHeight="1" x14ac:dyDescent="0.25">
      <c r="D124" s="46"/>
      <c r="E124" s="47" t="str">
        <f t="shared" si="6"/>
        <v/>
      </c>
      <c r="F124" s="8"/>
      <c r="G124" s="97"/>
      <c r="H124" s="436" t="s">
        <v>211</v>
      </c>
      <c r="I124" s="230" t="str">
        <f>CONCATENATE("Заклепка ",L124," ",O124)</f>
        <v xml:space="preserve">Заклепка (корич.) </v>
      </c>
      <c r="J124" s="476"/>
      <c r="K124" s="476"/>
      <c r="L124" s="477" t="s">
        <v>29</v>
      </c>
      <c r="M124" s="477"/>
      <c r="N124" s="477"/>
      <c r="O124" s="233"/>
      <c r="P124" s="233"/>
      <c r="Q124" s="233"/>
      <c r="R124" s="233"/>
      <c r="S124" s="233"/>
      <c r="T124" s="233"/>
      <c r="U124" s="233"/>
      <c r="V124" s="233"/>
      <c r="W124" s="233"/>
      <c r="X124" s="234"/>
      <c r="Y124" s="235"/>
      <c r="Z124" s="236"/>
      <c r="AA124" s="237" t="s">
        <v>17</v>
      </c>
      <c r="AB124" s="238"/>
      <c r="AC124" s="239">
        <f t="shared" si="7"/>
        <v>0</v>
      </c>
      <c r="AD124" s="240"/>
      <c r="AE124" s="240"/>
      <c r="AF124" s="240"/>
      <c r="AG124" s="241"/>
      <c r="AH124" s="43"/>
      <c r="AI124" s="44"/>
      <c r="AJ124" s="242">
        <v>0.45</v>
      </c>
      <c r="AK124" s="243"/>
      <c r="AL124" s="243"/>
      <c r="AM124" s="243"/>
      <c r="AN124" s="244"/>
      <c r="AO124" s="10"/>
      <c r="AP124" s="8"/>
      <c r="AR124" s="188"/>
    </row>
    <row r="125" spans="4:44" ht="12.75" customHeight="1" thickBot="1" x14ac:dyDescent="0.3">
      <c r="E125" s="47" t="str">
        <f t="shared" si="6"/>
        <v/>
      </c>
      <c r="F125" s="8"/>
      <c r="G125" s="97"/>
      <c r="H125" s="419" t="s">
        <v>212</v>
      </c>
      <c r="I125" s="420" t="str">
        <f>CONCATENATE("Заклепка ",L125," ",O125)</f>
        <v xml:space="preserve">Заклепка (бесцвет.) </v>
      </c>
      <c r="J125" s="460"/>
      <c r="K125" s="460"/>
      <c r="L125" s="478" t="s">
        <v>213</v>
      </c>
      <c r="M125" s="478"/>
      <c r="N125" s="478"/>
      <c r="O125" s="453"/>
      <c r="P125" s="453"/>
      <c r="Q125" s="453"/>
      <c r="R125" s="453"/>
      <c r="S125" s="453"/>
      <c r="T125" s="453"/>
      <c r="U125" s="453"/>
      <c r="V125" s="453"/>
      <c r="W125" s="453"/>
      <c r="X125" s="454"/>
      <c r="Y125" s="425"/>
      <c r="Z125" s="426"/>
      <c r="AA125" s="427" t="s">
        <v>17</v>
      </c>
      <c r="AB125" s="428"/>
      <c r="AC125" s="429">
        <f t="shared" si="7"/>
        <v>0</v>
      </c>
      <c r="AD125" s="430"/>
      <c r="AE125" s="430"/>
      <c r="AF125" s="430"/>
      <c r="AG125" s="431"/>
      <c r="AH125" s="43"/>
      <c r="AI125" s="44"/>
      <c r="AJ125" s="432">
        <v>0.16</v>
      </c>
      <c r="AK125" s="433"/>
      <c r="AL125" s="433"/>
      <c r="AM125" s="433"/>
      <c r="AN125" s="434"/>
      <c r="AO125" s="10"/>
      <c r="AP125" s="8"/>
      <c r="AR125" s="188"/>
    </row>
    <row r="126" spans="4:44" ht="12.75" customHeight="1" x14ac:dyDescent="0.25">
      <c r="D126" s="46"/>
      <c r="E126" s="47" t="str">
        <f t="shared" si="6"/>
        <v/>
      </c>
      <c r="F126" s="8"/>
      <c r="G126" s="97"/>
      <c r="H126" s="407" t="s">
        <v>214</v>
      </c>
      <c r="I126" s="170" t="str">
        <f>CONCATENATE("Монтажная пена ",N126," ",P126)</f>
        <v xml:space="preserve">Монтажная пена 65л. </v>
      </c>
      <c r="J126" s="106"/>
      <c r="K126" s="106"/>
      <c r="L126" s="106"/>
      <c r="M126" s="106"/>
      <c r="N126" s="479" t="s">
        <v>215</v>
      </c>
      <c r="O126" s="479"/>
      <c r="P126" s="327"/>
      <c r="Q126" s="327"/>
      <c r="R126" s="327"/>
      <c r="S126" s="327"/>
      <c r="T126" s="327"/>
      <c r="U126" s="327"/>
      <c r="V126" s="327"/>
      <c r="W126" s="327"/>
      <c r="X126" s="435"/>
      <c r="Y126" s="110"/>
      <c r="Z126" s="111"/>
      <c r="AA126" s="112" t="s">
        <v>17</v>
      </c>
      <c r="AB126" s="113"/>
      <c r="AC126" s="114">
        <f t="shared" si="7"/>
        <v>0</v>
      </c>
      <c r="AD126" s="115"/>
      <c r="AE126" s="115"/>
      <c r="AF126" s="115"/>
      <c r="AG126" s="116"/>
      <c r="AH126" s="43"/>
      <c r="AI126" s="44"/>
      <c r="AJ126" s="117">
        <v>139</v>
      </c>
      <c r="AK126" s="118"/>
      <c r="AL126" s="118"/>
      <c r="AM126" s="118"/>
      <c r="AN126" s="119"/>
      <c r="AO126" s="10"/>
      <c r="AP126" s="8"/>
      <c r="AR126" s="188"/>
    </row>
    <row r="127" spans="4:44" ht="12.75" customHeight="1" x14ac:dyDescent="0.25">
      <c r="D127" s="46"/>
      <c r="E127" s="47" t="str">
        <f t="shared" si="6"/>
        <v/>
      </c>
      <c r="F127" s="8"/>
      <c r="G127" s="97"/>
      <c r="H127" s="409" t="s">
        <v>216</v>
      </c>
      <c r="I127" s="265" t="str">
        <f>CONCATENATE("Очиститель монтажной пены ",R127)</f>
        <v xml:space="preserve">Очиститель монтажной пены </v>
      </c>
      <c r="J127" s="266"/>
      <c r="K127" s="266"/>
      <c r="L127" s="266"/>
      <c r="M127" s="266"/>
      <c r="N127" s="266"/>
      <c r="O127" s="266"/>
      <c r="P127" s="266"/>
      <c r="Q127" s="266"/>
      <c r="R127" s="267"/>
      <c r="S127" s="267"/>
      <c r="T127" s="267"/>
      <c r="U127" s="267"/>
      <c r="V127" s="267"/>
      <c r="W127" s="267"/>
      <c r="X127" s="268"/>
      <c r="Y127" s="163"/>
      <c r="Z127" s="164"/>
      <c r="AA127" s="129" t="s">
        <v>17</v>
      </c>
      <c r="AB127" s="130"/>
      <c r="AC127" s="131">
        <f t="shared" si="7"/>
        <v>0</v>
      </c>
      <c r="AD127" s="132"/>
      <c r="AE127" s="132"/>
      <c r="AF127" s="132"/>
      <c r="AG127" s="133"/>
      <c r="AH127" s="43"/>
      <c r="AI127" s="44"/>
      <c r="AJ127" s="134">
        <v>93</v>
      </c>
      <c r="AK127" s="135"/>
      <c r="AL127" s="135"/>
      <c r="AM127" s="135"/>
      <c r="AN127" s="136"/>
      <c r="AO127" s="10"/>
      <c r="AP127" s="8"/>
      <c r="AR127" s="188"/>
    </row>
    <row r="128" spans="4:44" ht="12.75" customHeight="1" x14ac:dyDescent="0.25">
      <c r="D128" s="46"/>
      <c r="E128" s="47" t="str">
        <f t="shared" si="6"/>
        <v/>
      </c>
      <c r="F128" s="8"/>
      <c r="G128" s="17"/>
      <c r="H128" s="416" t="s">
        <v>217</v>
      </c>
      <c r="I128" s="335" t="str">
        <f>CONCATENATE("Герметик ",L128," ",P128," ",S128)</f>
        <v xml:space="preserve">Герметик Силикон (бел.) </v>
      </c>
      <c r="J128" s="352"/>
      <c r="K128" s="352"/>
      <c r="L128" s="480" t="s">
        <v>218</v>
      </c>
      <c r="M128" s="480"/>
      <c r="N128" s="480"/>
      <c r="O128" s="480"/>
      <c r="P128" s="185" t="s">
        <v>27</v>
      </c>
      <c r="Q128" s="185"/>
      <c r="R128" s="185"/>
      <c r="S128" s="481"/>
      <c r="T128" s="481"/>
      <c r="U128" s="481"/>
      <c r="V128" s="481"/>
      <c r="W128" s="481"/>
      <c r="X128" s="482"/>
      <c r="Y128" s="146"/>
      <c r="Z128" s="147"/>
      <c r="AA128" s="148" t="s">
        <v>17</v>
      </c>
      <c r="AB128" s="149"/>
      <c r="AC128" s="150">
        <f t="shared" si="7"/>
        <v>0</v>
      </c>
      <c r="AD128" s="151"/>
      <c r="AE128" s="151"/>
      <c r="AF128" s="151"/>
      <c r="AG128" s="152"/>
      <c r="AH128" s="43"/>
      <c r="AI128" s="44"/>
      <c r="AJ128" s="153">
        <v>74</v>
      </c>
      <c r="AK128" s="154"/>
      <c r="AL128" s="154"/>
      <c r="AM128" s="154"/>
      <c r="AN128" s="155"/>
      <c r="AO128" s="10"/>
      <c r="AP128" s="8"/>
      <c r="AR128" s="188"/>
    </row>
    <row r="129" spans="4:44" ht="12.75" customHeight="1" x14ac:dyDescent="0.25">
      <c r="D129" s="46"/>
      <c r="E129" s="47" t="str">
        <f t="shared" si="6"/>
        <v/>
      </c>
      <c r="F129" s="8"/>
      <c r="G129" s="17"/>
      <c r="H129" s="436" t="s">
        <v>219</v>
      </c>
      <c r="I129" s="230" t="str">
        <f>CONCATENATE("Герметик ",L129," ",P129," ",S129)</f>
        <v xml:space="preserve">Герметик Силикон (корич.) </v>
      </c>
      <c r="J129" s="231"/>
      <c r="K129" s="231"/>
      <c r="L129" s="483" t="s">
        <v>218</v>
      </c>
      <c r="M129" s="483"/>
      <c r="N129" s="483"/>
      <c r="O129" s="483"/>
      <c r="P129" s="477" t="s">
        <v>29</v>
      </c>
      <c r="Q129" s="477"/>
      <c r="R129" s="477"/>
      <c r="S129" s="484"/>
      <c r="T129" s="484"/>
      <c r="U129" s="484"/>
      <c r="V129" s="484"/>
      <c r="W129" s="484"/>
      <c r="X129" s="485"/>
      <c r="Y129" s="235"/>
      <c r="Z129" s="236"/>
      <c r="AA129" s="237" t="s">
        <v>17</v>
      </c>
      <c r="AB129" s="238"/>
      <c r="AC129" s="239">
        <f t="shared" si="7"/>
        <v>0</v>
      </c>
      <c r="AD129" s="240"/>
      <c r="AE129" s="240"/>
      <c r="AF129" s="240"/>
      <c r="AG129" s="241"/>
      <c r="AH129" s="43"/>
      <c r="AI129" s="44"/>
      <c r="AJ129" s="242">
        <v>90</v>
      </c>
      <c r="AK129" s="243"/>
      <c r="AL129" s="243"/>
      <c r="AM129" s="243"/>
      <c r="AN129" s="244"/>
      <c r="AO129" s="10"/>
      <c r="AP129" s="8"/>
      <c r="AR129" s="188"/>
    </row>
    <row r="130" spans="4:44" ht="12.75" customHeight="1" x14ac:dyDescent="0.25">
      <c r="D130" s="46"/>
      <c r="E130" s="47" t="str">
        <f t="shared" si="6"/>
        <v/>
      </c>
      <c r="F130" s="8"/>
      <c r="G130" s="17"/>
      <c r="H130" s="409" t="s">
        <v>220</v>
      </c>
      <c r="I130" s="176" t="str">
        <f>CONCATENATE("Герметик ",L130," ",P130," ",S130)</f>
        <v xml:space="preserve">Герметик Силикон (прозрач.) </v>
      </c>
      <c r="J130" s="121"/>
      <c r="K130" s="121"/>
      <c r="L130" s="486" t="s">
        <v>218</v>
      </c>
      <c r="M130" s="486"/>
      <c r="N130" s="486"/>
      <c r="O130" s="486"/>
      <c r="P130" s="487" t="s">
        <v>221</v>
      </c>
      <c r="Q130" s="487"/>
      <c r="R130" s="487"/>
      <c r="S130" s="488"/>
      <c r="T130" s="488"/>
      <c r="U130" s="488"/>
      <c r="V130" s="488"/>
      <c r="W130" s="488"/>
      <c r="X130" s="489"/>
      <c r="Y130" s="163"/>
      <c r="Z130" s="164"/>
      <c r="AA130" s="129" t="s">
        <v>17</v>
      </c>
      <c r="AB130" s="130"/>
      <c r="AC130" s="131">
        <f t="shared" si="7"/>
        <v>0</v>
      </c>
      <c r="AD130" s="132"/>
      <c r="AE130" s="132"/>
      <c r="AF130" s="132"/>
      <c r="AG130" s="133"/>
      <c r="AH130" s="43"/>
      <c r="AI130" s="44"/>
      <c r="AJ130" s="134">
        <v>90</v>
      </c>
      <c r="AK130" s="135"/>
      <c r="AL130" s="135"/>
      <c r="AM130" s="135"/>
      <c r="AN130" s="136"/>
      <c r="AO130" s="10"/>
      <c r="AP130" s="8"/>
      <c r="AR130" s="188"/>
    </row>
    <row r="131" spans="4:44" ht="12.75" customHeight="1" thickBot="1" x14ac:dyDescent="0.3">
      <c r="D131" s="46"/>
      <c r="E131" s="47" t="str">
        <f t="shared" si="6"/>
        <v/>
      </c>
      <c r="F131" s="8"/>
      <c r="G131" s="97"/>
      <c r="H131" s="78" t="s">
        <v>222</v>
      </c>
      <c r="I131" s="307" t="str">
        <f>CONCATENATE("Клей молекулярный ",O131)</f>
        <v xml:space="preserve">Клей молекулярный </v>
      </c>
      <c r="J131" s="490"/>
      <c r="K131" s="490"/>
      <c r="L131" s="490"/>
      <c r="M131" s="490"/>
      <c r="N131" s="490"/>
      <c r="O131" s="491"/>
      <c r="P131" s="491"/>
      <c r="Q131" s="491"/>
      <c r="R131" s="491"/>
      <c r="S131" s="491"/>
      <c r="T131" s="491"/>
      <c r="U131" s="491"/>
      <c r="V131" s="491"/>
      <c r="W131" s="491"/>
      <c r="X131" s="492"/>
      <c r="Y131" s="83"/>
      <c r="Z131" s="84"/>
      <c r="AA131" s="85" t="s">
        <v>17</v>
      </c>
      <c r="AB131" s="86"/>
      <c r="AC131" s="87">
        <f t="shared" si="7"/>
        <v>0</v>
      </c>
      <c r="AD131" s="88"/>
      <c r="AE131" s="88"/>
      <c r="AF131" s="88"/>
      <c r="AG131" s="89"/>
      <c r="AH131" s="43"/>
      <c r="AI131" s="44"/>
      <c r="AJ131" s="90"/>
      <c r="AK131" s="91"/>
      <c r="AL131" s="91"/>
      <c r="AM131" s="91"/>
      <c r="AN131" s="92"/>
      <c r="AO131" s="10"/>
      <c r="AP131" s="8"/>
      <c r="AR131" s="188"/>
    </row>
    <row r="132" spans="4:44" ht="12.75" customHeight="1" x14ac:dyDescent="0.25">
      <c r="D132" s="46"/>
      <c r="E132" s="47" t="str">
        <f>IF(ISBLANK(Y132)=TRUE,"",H132)</f>
        <v/>
      </c>
      <c r="F132" s="8"/>
      <c r="G132" s="17"/>
      <c r="H132" s="463" t="s">
        <v>223</v>
      </c>
      <c r="I132" s="95" t="str">
        <f>CONCATENATE("Монтажные клинья ",O132)</f>
        <v xml:space="preserve">Монтажные клинья </v>
      </c>
      <c r="J132" s="96"/>
      <c r="K132" s="96"/>
      <c r="L132" s="96"/>
      <c r="M132" s="96"/>
      <c r="N132" s="96"/>
      <c r="O132" s="285"/>
      <c r="P132" s="285"/>
      <c r="Q132" s="285"/>
      <c r="R132" s="285"/>
      <c r="S132" s="285"/>
      <c r="T132" s="285"/>
      <c r="U132" s="285"/>
      <c r="V132" s="285"/>
      <c r="W132" s="285"/>
      <c r="X132" s="493"/>
      <c r="Y132" s="53"/>
      <c r="Z132" s="54"/>
      <c r="AA132" s="55" t="s">
        <v>17</v>
      </c>
      <c r="AB132" s="56"/>
      <c r="AC132" s="57">
        <f>AJ132*Y132</f>
        <v>0</v>
      </c>
      <c r="AD132" s="58"/>
      <c r="AE132" s="58"/>
      <c r="AF132" s="58"/>
      <c r="AG132" s="59"/>
      <c r="AH132" s="16"/>
      <c r="AI132" s="10"/>
      <c r="AJ132" s="60">
        <v>1.96</v>
      </c>
      <c r="AK132" s="61"/>
      <c r="AL132" s="61"/>
      <c r="AM132" s="61"/>
      <c r="AN132" s="62"/>
      <c r="AO132" s="10"/>
      <c r="AP132" s="8"/>
      <c r="AR132" s="188"/>
    </row>
    <row r="133" spans="4:44" ht="12.75" customHeight="1" x14ac:dyDescent="0.25">
      <c r="D133" s="46"/>
      <c r="E133" s="47" t="str">
        <f>IF(ISBLANK(Y133)=TRUE,"",H133)</f>
        <v/>
      </c>
      <c r="F133" s="8"/>
      <c r="G133" s="17"/>
      <c r="H133" s="411" t="s">
        <v>224</v>
      </c>
      <c r="I133" s="303" t="str">
        <f>CONCATENATE("Подкладки под с/п ",O133)</f>
        <v>Подкладки под с/п (разной толщины)</v>
      </c>
      <c r="J133" s="494"/>
      <c r="K133" s="494"/>
      <c r="L133" s="494"/>
      <c r="M133" s="494"/>
      <c r="N133" s="494"/>
      <c r="O133" s="495" t="s">
        <v>225</v>
      </c>
      <c r="P133" s="495"/>
      <c r="Q133" s="495"/>
      <c r="R133" s="495"/>
      <c r="S133" s="495"/>
      <c r="T133" s="495"/>
      <c r="U133" s="495"/>
      <c r="V133" s="495"/>
      <c r="W133" s="495"/>
      <c r="X133" s="496"/>
      <c r="Y133" s="384"/>
      <c r="Z133" s="385"/>
      <c r="AA133" s="70" t="s">
        <v>17</v>
      </c>
      <c r="AB133" s="71"/>
      <c r="AC133" s="72">
        <f>AJ133*Y133</f>
        <v>0</v>
      </c>
      <c r="AD133" s="73"/>
      <c r="AE133" s="73"/>
      <c r="AF133" s="73"/>
      <c r="AG133" s="74"/>
      <c r="AH133" s="16"/>
      <c r="AI133" s="10"/>
      <c r="AJ133" s="75">
        <v>0.6</v>
      </c>
      <c r="AK133" s="76"/>
      <c r="AL133" s="76"/>
      <c r="AM133" s="76"/>
      <c r="AN133" s="77"/>
      <c r="AO133" s="10"/>
      <c r="AP133" s="8"/>
      <c r="AR133" s="188"/>
    </row>
    <row r="134" spans="4:44" ht="12.75" customHeight="1" thickBot="1" x14ac:dyDescent="0.3">
      <c r="D134" s="200" t="str">
        <f>CONCATENATE(E123,E124,E125,E126,E127,E128,E129,E130,E131,E132,E133,E134)</f>
        <v/>
      </c>
      <c r="E134" s="47" t="str">
        <f t="shared" si="6"/>
        <v/>
      </c>
      <c r="F134" s="8"/>
      <c r="G134" s="17"/>
      <c r="H134" s="497" t="s">
        <v>226</v>
      </c>
      <c r="I134" s="498" t="str">
        <f>CONCATENATE("Мешки ",L134)</f>
        <v xml:space="preserve">Мешки </v>
      </c>
      <c r="J134" s="499"/>
      <c r="K134" s="499"/>
      <c r="L134" s="491"/>
      <c r="M134" s="491"/>
      <c r="N134" s="491"/>
      <c r="O134" s="491"/>
      <c r="P134" s="491"/>
      <c r="Q134" s="491"/>
      <c r="R134" s="491"/>
      <c r="S134" s="491"/>
      <c r="T134" s="491"/>
      <c r="U134" s="491"/>
      <c r="V134" s="491"/>
      <c r="W134" s="491"/>
      <c r="X134" s="492"/>
      <c r="Y134" s="83"/>
      <c r="Z134" s="84"/>
      <c r="AA134" s="85" t="s">
        <v>17</v>
      </c>
      <c r="AB134" s="86"/>
      <c r="AC134" s="87">
        <f t="shared" si="7"/>
        <v>0</v>
      </c>
      <c r="AD134" s="88"/>
      <c r="AE134" s="88"/>
      <c r="AF134" s="88"/>
      <c r="AG134" s="89"/>
      <c r="AH134" s="43"/>
      <c r="AI134" s="10"/>
      <c r="AJ134" s="90">
        <v>4.5</v>
      </c>
      <c r="AK134" s="91"/>
      <c r="AL134" s="91"/>
      <c r="AM134" s="91"/>
      <c r="AN134" s="92"/>
      <c r="AO134" s="10"/>
      <c r="AP134" s="8"/>
      <c r="AR134" s="188"/>
    </row>
    <row r="135" spans="4:44" ht="12.75" customHeight="1" thickBot="1" x14ac:dyDescent="0.3">
      <c r="D135" s="46"/>
      <c r="E135" s="205"/>
      <c r="F135" s="8"/>
      <c r="G135" s="206"/>
      <c r="H135" s="342"/>
      <c r="I135" s="208" t="s">
        <v>227</v>
      </c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343"/>
      <c r="Z135" s="344"/>
      <c r="AA135" s="345"/>
      <c r="AB135" s="346"/>
      <c r="AC135" s="347"/>
      <c r="AD135" s="347"/>
      <c r="AE135" s="347"/>
      <c r="AF135" s="347"/>
      <c r="AG135" s="347"/>
      <c r="AH135" s="16"/>
      <c r="AI135" s="214"/>
      <c r="AJ135" s="215"/>
      <c r="AK135" s="215"/>
      <c r="AL135" s="215"/>
      <c r="AM135" s="215"/>
      <c r="AN135" s="215"/>
      <c r="AO135" s="10"/>
      <c r="AP135" s="8"/>
      <c r="AR135" s="188"/>
    </row>
    <row r="136" spans="4:44" ht="12.75" customHeight="1" x14ac:dyDescent="0.25">
      <c r="D136" s="46"/>
      <c r="E136" s="47" t="str">
        <f t="shared" si="6"/>
        <v/>
      </c>
      <c r="F136" s="8"/>
      <c r="G136" s="500"/>
      <c r="H136" s="501" t="s">
        <v>228</v>
      </c>
      <c r="I136" s="502" t="s">
        <v>229</v>
      </c>
      <c r="J136" s="503"/>
      <c r="K136" s="503"/>
      <c r="L136" s="503"/>
      <c r="M136" s="503"/>
      <c r="N136" s="503"/>
      <c r="O136" s="503"/>
      <c r="P136" s="503"/>
      <c r="Q136" s="503"/>
      <c r="R136" s="503"/>
      <c r="S136" s="503"/>
      <c r="T136" s="503"/>
      <c r="U136" s="503"/>
      <c r="V136" s="503"/>
      <c r="W136" s="503"/>
      <c r="X136" s="504"/>
      <c r="Y136" s="505"/>
      <c r="Z136" s="506"/>
      <c r="AA136" s="507" t="s">
        <v>22</v>
      </c>
      <c r="AB136" s="508"/>
      <c r="AC136" s="509"/>
      <c r="AD136" s="510"/>
      <c r="AE136" s="510"/>
      <c r="AF136" s="510"/>
      <c r="AG136" s="511"/>
      <c r="AH136" s="43"/>
      <c r="AI136" s="44"/>
      <c r="AJ136" s="60"/>
      <c r="AK136" s="510"/>
      <c r="AL136" s="510"/>
      <c r="AM136" s="510"/>
      <c r="AN136" s="511"/>
      <c r="AO136" s="10"/>
      <c r="AP136" s="8"/>
      <c r="AR136" s="188"/>
    </row>
    <row r="137" spans="4:44" ht="12.75" customHeight="1" x14ac:dyDescent="0.25">
      <c r="D137" s="46"/>
      <c r="E137" s="47" t="str">
        <f t="shared" si="6"/>
        <v/>
      </c>
      <c r="F137" s="8"/>
      <c r="G137" s="17"/>
      <c r="H137" s="512" t="s">
        <v>230</v>
      </c>
      <c r="I137" s="513" t="s">
        <v>231</v>
      </c>
      <c r="J137" s="514"/>
      <c r="K137" s="514"/>
      <c r="L137" s="514"/>
      <c r="M137" s="514"/>
      <c r="N137" s="514"/>
      <c r="O137" s="514"/>
      <c r="P137" s="514"/>
      <c r="Q137" s="514"/>
      <c r="R137" s="514"/>
      <c r="S137" s="514"/>
      <c r="T137" s="514"/>
      <c r="U137" s="514"/>
      <c r="V137" s="514"/>
      <c r="W137" s="514"/>
      <c r="X137" s="515"/>
      <c r="Y137" s="516"/>
      <c r="Z137" s="517"/>
      <c r="AA137" s="518" t="s">
        <v>22</v>
      </c>
      <c r="AB137" s="519"/>
      <c r="AC137" s="520"/>
      <c r="AD137" s="521"/>
      <c r="AE137" s="521"/>
      <c r="AF137" s="521"/>
      <c r="AG137" s="522"/>
      <c r="AH137" s="43"/>
      <c r="AI137" s="44"/>
      <c r="AJ137" s="75"/>
      <c r="AK137" s="521"/>
      <c r="AL137" s="521"/>
      <c r="AM137" s="521"/>
      <c r="AN137" s="522"/>
      <c r="AO137" s="10"/>
      <c r="AP137" s="8"/>
      <c r="AR137" s="188"/>
    </row>
    <row r="138" spans="4:44" ht="12.75" customHeight="1" x14ac:dyDescent="0.25">
      <c r="D138" s="46"/>
      <c r="E138" s="47" t="str">
        <f t="shared" si="6"/>
        <v/>
      </c>
      <c r="F138" s="8"/>
      <c r="G138" s="17"/>
      <c r="H138" s="512" t="s">
        <v>232</v>
      </c>
      <c r="I138" s="513" t="s">
        <v>233</v>
      </c>
      <c r="J138" s="514"/>
      <c r="K138" s="514"/>
      <c r="L138" s="514"/>
      <c r="M138" s="514"/>
      <c r="N138" s="514"/>
      <c r="O138" s="514"/>
      <c r="P138" s="514"/>
      <c r="Q138" s="514"/>
      <c r="R138" s="514"/>
      <c r="S138" s="514"/>
      <c r="T138" s="514"/>
      <c r="U138" s="514"/>
      <c r="V138" s="514"/>
      <c r="W138" s="514"/>
      <c r="X138" s="515"/>
      <c r="Y138" s="516"/>
      <c r="Z138" s="517"/>
      <c r="AA138" s="518" t="s">
        <v>17</v>
      </c>
      <c r="AB138" s="523"/>
      <c r="AC138" s="520"/>
      <c r="AD138" s="521"/>
      <c r="AE138" s="521"/>
      <c r="AF138" s="521"/>
      <c r="AG138" s="522"/>
      <c r="AH138" s="43"/>
      <c r="AI138" s="44"/>
      <c r="AJ138" s="75"/>
      <c r="AK138" s="521"/>
      <c r="AL138" s="521"/>
      <c r="AM138" s="521"/>
      <c r="AN138" s="522"/>
      <c r="AO138" s="10"/>
      <c r="AP138" s="8"/>
      <c r="AR138" s="188"/>
    </row>
    <row r="139" spans="4:44" ht="12.75" customHeight="1" x14ac:dyDescent="0.25">
      <c r="D139" s="46"/>
      <c r="E139" s="47" t="str">
        <f t="shared" si="6"/>
        <v/>
      </c>
      <c r="F139" s="8"/>
      <c r="G139" s="17"/>
      <c r="H139" s="512" t="s">
        <v>234</v>
      </c>
      <c r="I139" s="513" t="s">
        <v>235</v>
      </c>
      <c r="J139" s="514"/>
      <c r="K139" s="514"/>
      <c r="L139" s="514"/>
      <c r="M139" s="514"/>
      <c r="N139" s="514"/>
      <c r="O139" s="514"/>
      <c r="P139" s="514"/>
      <c r="Q139" s="514"/>
      <c r="R139" s="514"/>
      <c r="S139" s="514"/>
      <c r="T139" s="514"/>
      <c r="U139" s="514"/>
      <c r="V139" s="514"/>
      <c r="W139" s="514"/>
      <c r="X139" s="515"/>
      <c r="Y139" s="516"/>
      <c r="Z139" s="517"/>
      <c r="AA139" s="518" t="s">
        <v>17</v>
      </c>
      <c r="AB139" s="523"/>
      <c r="AC139" s="520"/>
      <c r="AD139" s="521"/>
      <c r="AE139" s="521"/>
      <c r="AF139" s="521"/>
      <c r="AG139" s="522"/>
      <c r="AH139" s="43"/>
      <c r="AI139" s="44"/>
      <c r="AJ139" s="75"/>
      <c r="AK139" s="521"/>
      <c r="AL139" s="521"/>
      <c r="AM139" s="521"/>
      <c r="AN139" s="522"/>
      <c r="AO139" s="10"/>
      <c r="AP139" s="8"/>
      <c r="AR139" s="188"/>
    </row>
    <row r="140" spans="4:44" ht="12.75" customHeight="1" x14ac:dyDescent="0.25">
      <c r="D140" s="46"/>
      <c r="E140" s="47" t="str">
        <f t="shared" si="6"/>
        <v/>
      </c>
      <c r="F140" s="8"/>
      <c r="G140" s="17"/>
      <c r="H140" s="512" t="s">
        <v>236</v>
      </c>
      <c r="I140" s="513" t="s">
        <v>237</v>
      </c>
      <c r="J140" s="514"/>
      <c r="K140" s="514"/>
      <c r="L140" s="514"/>
      <c r="M140" s="514"/>
      <c r="N140" s="514"/>
      <c r="O140" s="514"/>
      <c r="P140" s="514"/>
      <c r="Q140" s="514"/>
      <c r="R140" s="514"/>
      <c r="S140" s="514"/>
      <c r="T140" s="514"/>
      <c r="U140" s="514"/>
      <c r="V140" s="514"/>
      <c r="W140" s="514"/>
      <c r="X140" s="515"/>
      <c r="Y140" s="516"/>
      <c r="Z140" s="517"/>
      <c r="AA140" s="518" t="s">
        <v>17</v>
      </c>
      <c r="AB140" s="523"/>
      <c r="AC140" s="520"/>
      <c r="AD140" s="521"/>
      <c r="AE140" s="521"/>
      <c r="AF140" s="521"/>
      <c r="AG140" s="522"/>
      <c r="AH140" s="43"/>
      <c r="AI140" s="44"/>
      <c r="AJ140" s="75"/>
      <c r="AK140" s="521"/>
      <c r="AL140" s="521"/>
      <c r="AM140" s="521"/>
      <c r="AN140" s="522"/>
      <c r="AO140" s="10"/>
      <c r="AP140" s="8"/>
      <c r="AR140" s="188"/>
    </row>
    <row r="141" spans="4:44" ht="12.75" customHeight="1" x14ac:dyDescent="0.25">
      <c r="D141" s="46"/>
      <c r="E141" s="47" t="str">
        <f t="shared" si="6"/>
        <v/>
      </c>
      <c r="F141" s="8"/>
      <c r="G141" s="17"/>
      <c r="H141" s="512" t="s">
        <v>238</v>
      </c>
      <c r="I141" s="513" t="s">
        <v>239</v>
      </c>
      <c r="J141" s="514"/>
      <c r="K141" s="514"/>
      <c r="L141" s="514"/>
      <c r="M141" s="514"/>
      <c r="N141" s="514"/>
      <c r="O141" s="514"/>
      <c r="P141" s="514"/>
      <c r="Q141" s="514"/>
      <c r="R141" s="514"/>
      <c r="S141" s="514"/>
      <c r="T141" s="514"/>
      <c r="U141" s="514"/>
      <c r="V141" s="514"/>
      <c r="W141" s="514"/>
      <c r="X141" s="515"/>
      <c r="Y141" s="516"/>
      <c r="Z141" s="517"/>
      <c r="AA141" s="518" t="s">
        <v>17</v>
      </c>
      <c r="AB141" s="523"/>
      <c r="AC141" s="520"/>
      <c r="AD141" s="521"/>
      <c r="AE141" s="521"/>
      <c r="AF141" s="521"/>
      <c r="AG141" s="522"/>
      <c r="AH141" s="43"/>
      <c r="AI141" s="44"/>
      <c r="AJ141" s="75"/>
      <c r="AK141" s="521"/>
      <c r="AL141" s="521"/>
      <c r="AM141" s="521"/>
      <c r="AN141" s="522"/>
      <c r="AO141" s="10"/>
      <c r="AP141" s="8"/>
      <c r="AR141" s="188"/>
    </row>
    <row r="142" spans="4:44" ht="12.75" customHeight="1" x14ac:dyDescent="0.25">
      <c r="D142" s="46"/>
      <c r="E142" s="47" t="str">
        <f t="shared" si="6"/>
        <v/>
      </c>
      <c r="F142" s="8"/>
      <c r="G142" s="17"/>
      <c r="H142" s="512" t="s">
        <v>240</v>
      </c>
      <c r="I142" s="513" t="s">
        <v>241</v>
      </c>
      <c r="J142" s="514"/>
      <c r="K142" s="514"/>
      <c r="L142" s="514"/>
      <c r="M142" s="514"/>
      <c r="N142" s="514"/>
      <c r="O142" s="514"/>
      <c r="P142" s="514"/>
      <c r="Q142" s="514"/>
      <c r="R142" s="514"/>
      <c r="S142" s="514"/>
      <c r="T142" s="514"/>
      <c r="U142" s="514"/>
      <c r="V142" s="514"/>
      <c r="W142" s="514"/>
      <c r="X142" s="515"/>
      <c r="Y142" s="516"/>
      <c r="Z142" s="517"/>
      <c r="AA142" s="518" t="s">
        <v>17</v>
      </c>
      <c r="AB142" s="523"/>
      <c r="AC142" s="520"/>
      <c r="AD142" s="521"/>
      <c r="AE142" s="521"/>
      <c r="AF142" s="521"/>
      <c r="AG142" s="522"/>
      <c r="AH142" s="43"/>
      <c r="AI142" s="44"/>
      <c r="AJ142" s="75"/>
      <c r="AK142" s="521"/>
      <c r="AL142" s="521"/>
      <c r="AM142" s="521"/>
      <c r="AN142" s="522"/>
      <c r="AO142" s="10"/>
      <c r="AP142" s="8"/>
      <c r="AR142" s="188"/>
    </row>
    <row r="143" spans="4:44" ht="12.75" customHeight="1" x14ac:dyDescent="0.25">
      <c r="D143" s="46"/>
      <c r="E143" s="47" t="str">
        <f t="shared" si="6"/>
        <v/>
      </c>
      <c r="F143" s="8"/>
      <c r="G143" s="17"/>
      <c r="H143" s="512" t="s">
        <v>242</v>
      </c>
      <c r="I143" s="513" t="s">
        <v>243</v>
      </c>
      <c r="J143" s="514"/>
      <c r="K143" s="514"/>
      <c r="L143" s="514"/>
      <c r="M143" s="514"/>
      <c r="N143" s="514"/>
      <c r="O143" s="514"/>
      <c r="P143" s="514"/>
      <c r="Q143" s="514"/>
      <c r="R143" s="514"/>
      <c r="S143" s="514"/>
      <c r="T143" s="514"/>
      <c r="U143" s="514"/>
      <c r="V143" s="514"/>
      <c r="W143" s="514"/>
      <c r="X143" s="515"/>
      <c r="Y143" s="516"/>
      <c r="Z143" s="517"/>
      <c r="AA143" s="518" t="s">
        <v>17</v>
      </c>
      <c r="AB143" s="523"/>
      <c r="AC143" s="520"/>
      <c r="AD143" s="521"/>
      <c r="AE143" s="521"/>
      <c r="AF143" s="521"/>
      <c r="AG143" s="522"/>
      <c r="AH143" s="43"/>
      <c r="AI143" s="44"/>
      <c r="AJ143" s="75"/>
      <c r="AK143" s="521"/>
      <c r="AL143" s="521"/>
      <c r="AM143" s="521"/>
      <c r="AN143" s="522"/>
      <c r="AO143" s="10"/>
      <c r="AP143" s="8"/>
      <c r="AR143" s="188"/>
    </row>
    <row r="144" spans="4:44" ht="12.75" customHeight="1" x14ac:dyDescent="0.25">
      <c r="D144" s="46"/>
      <c r="E144" s="47" t="str">
        <f t="shared" si="6"/>
        <v>129</v>
      </c>
      <c r="F144" s="8"/>
      <c r="G144" s="17"/>
      <c r="H144" s="512" t="s">
        <v>244</v>
      </c>
      <c r="I144" s="513" t="s">
        <v>245</v>
      </c>
      <c r="J144" s="514"/>
      <c r="K144" s="514"/>
      <c r="L144" s="514"/>
      <c r="M144" s="514"/>
      <c r="N144" s="514"/>
      <c r="O144" s="514"/>
      <c r="P144" s="514"/>
      <c r="Q144" s="514"/>
      <c r="R144" s="514"/>
      <c r="S144" s="514"/>
      <c r="T144" s="514"/>
      <c r="U144" s="514"/>
      <c r="V144" s="514"/>
      <c r="W144" s="514"/>
      <c r="X144" s="515"/>
      <c r="Y144" s="516">
        <v>2</v>
      </c>
      <c r="Z144" s="517"/>
      <c r="AA144" s="518" t="s">
        <v>246</v>
      </c>
      <c r="AB144" s="523"/>
      <c r="AC144" s="520"/>
      <c r="AD144" s="521"/>
      <c r="AE144" s="521"/>
      <c r="AF144" s="521"/>
      <c r="AG144" s="522"/>
      <c r="AH144" s="43"/>
      <c r="AI144" s="44"/>
      <c r="AJ144" s="75"/>
      <c r="AK144" s="521"/>
      <c r="AL144" s="521"/>
      <c r="AM144" s="521"/>
      <c r="AN144" s="522"/>
      <c r="AO144" s="10"/>
      <c r="AP144" s="8"/>
      <c r="AR144" s="188"/>
    </row>
    <row r="145" spans="4:44" ht="12.75" customHeight="1" x14ac:dyDescent="0.25">
      <c r="D145" s="46"/>
      <c r="E145" s="47" t="str">
        <f t="shared" si="6"/>
        <v/>
      </c>
      <c r="F145" s="8"/>
      <c r="G145" s="206"/>
      <c r="H145" s="512" t="s">
        <v>247</v>
      </c>
      <c r="I145" s="513" t="s">
        <v>248</v>
      </c>
      <c r="J145" s="514"/>
      <c r="K145" s="514"/>
      <c r="L145" s="514"/>
      <c r="M145" s="514"/>
      <c r="N145" s="514"/>
      <c r="O145" s="514"/>
      <c r="P145" s="514"/>
      <c r="Q145" s="514"/>
      <c r="R145" s="514"/>
      <c r="S145" s="514"/>
      <c r="T145" s="514"/>
      <c r="U145" s="514"/>
      <c r="V145" s="514"/>
      <c r="W145" s="514"/>
      <c r="X145" s="515"/>
      <c r="Y145" s="516"/>
      <c r="Z145" s="517"/>
      <c r="AA145" s="518" t="s">
        <v>17</v>
      </c>
      <c r="AB145" s="523"/>
      <c r="AC145" s="520"/>
      <c r="AD145" s="521"/>
      <c r="AE145" s="521"/>
      <c r="AF145" s="521"/>
      <c r="AG145" s="522"/>
      <c r="AH145" s="16"/>
      <c r="AI145" s="44"/>
      <c r="AJ145" s="75"/>
      <c r="AK145" s="521"/>
      <c r="AL145" s="521"/>
      <c r="AM145" s="521"/>
      <c r="AN145" s="522"/>
      <c r="AO145" s="10"/>
      <c r="AP145" s="8"/>
      <c r="AR145" s="188"/>
    </row>
    <row r="146" spans="4:44" ht="12.75" customHeight="1" x14ac:dyDescent="0.25">
      <c r="D146" s="46"/>
      <c r="E146" s="47" t="str">
        <f t="shared" si="6"/>
        <v/>
      </c>
      <c r="F146" s="8"/>
      <c r="G146" s="206"/>
      <c r="H146" s="512" t="s">
        <v>249</v>
      </c>
      <c r="I146" s="513" t="s">
        <v>250</v>
      </c>
      <c r="J146" s="514"/>
      <c r="K146" s="514"/>
      <c r="L146" s="514"/>
      <c r="M146" s="514"/>
      <c r="N146" s="514"/>
      <c r="O146" s="514"/>
      <c r="P146" s="514"/>
      <c r="Q146" s="514"/>
      <c r="R146" s="514"/>
      <c r="S146" s="514"/>
      <c r="T146" s="514"/>
      <c r="U146" s="514"/>
      <c r="V146" s="514"/>
      <c r="W146" s="514"/>
      <c r="X146" s="515"/>
      <c r="Y146" s="516"/>
      <c r="Z146" s="517"/>
      <c r="AA146" s="518" t="s">
        <v>17</v>
      </c>
      <c r="AB146" s="523"/>
      <c r="AC146" s="520"/>
      <c r="AD146" s="521"/>
      <c r="AE146" s="521"/>
      <c r="AF146" s="521"/>
      <c r="AG146" s="522"/>
      <c r="AH146" s="16"/>
      <c r="AI146" s="44"/>
      <c r="AJ146" s="75"/>
      <c r="AK146" s="521"/>
      <c r="AL146" s="521"/>
      <c r="AM146" s="521"/>
      <c r="AN146" s="522"/>
      <c r="AO146" s="10"/>
      <c r="AP146" s="8"/>
      <c r="AR146" s="188"/>
    </row>
    <row r="147" spans="4:44" ht="12.75" customHeight="1" x14ac:dyDescent="0.25">
      <c r="D147" s="46"/>
      <c r="E147" s="47" t="str">
        <f t="shared" si="6"/>
        <v/>
      </c>
      <c r="F147" s="8"/>
      <c r="G147" s="206"/>
      <c r="H147" s="512" t="s">
        <v>251</v>
      </c>
      <c r="I147" s="513" t="s">
        <v>252</v>
      </c>
      <c r="J147" s="514"/>
      <c r="K147" s="514"/>
      <c r="L147" s="514"/>
      <c r="M147" s="514"/>
      <c r="N147" s="514"/>
      <c r="O147" s="514"/>
      <c r="P147" s="514"/>
      <c r="Q147" s="514"/>
      <c r="R147" s="514"/>
      <c r="S147" s="514"/>
      <c r="T147" s="514"/>
      <c r="U147" s="514"/>
      <c r="V147" s="514"/>
      <c r="W147" s="514"/>
      <c r="X147" s="515"/>
      <c r="Y147" s="516"/>
      <c r="Z147" s="517"/>
      <c r="AA147" s="518" t="s">
        <v>246</v>
      </c>
      <c r="AB147" s="523"/>
      <c r="AC147" s="520"/>
      <c r="AD147" s="521"/>
      <c r="AE147" s="521"/>
      <c r="AF147" s="521"/>
      <c r="AG147" s="522"/>
      <c r="AH147" s="16"/>
      <c r="AI147" s="44"/>
      <c r="AJ147" s="75"/>
      <c r="AK147" s="521"/>
      <c r="AL147" s="521"/>
      <c r="AM147" s="521"/>
      <c r="AN147" s="522"/>
      <c r="AO147" s="10"/>
      <c r="AP147" s="8"/>
      <c r="AR147" s="188"/>
    </row>
    <row r="148" spans="4:44" ht="12.75" customHeight="1" x14ac:dyDescent="0.25">
      <c r="D148" s="46"/>
      <c r="E148" s="47" t="str">
        <f t="shared" si="6"/>
        <v/>
      </c>
      <c r="F148" s="8"/>
      <c r="G148" s="206"/>
      <c r="H148" s="512" t="s">
        <v>253</v>
      </c>
      <c r="I148" s="513" t="s">
        <v>254</v>
      </c>
      <c r="J148" s="514"/>
      <c r="K148" s="514"/>
      <c r="L148" s="514"/>
      <c r="M148" s="514"/>
      <c r="N148" s="514"/>
      <c r="O148" s="514"/>
      <c r="P148" s="514"/>
      <c r="Q148" s="514"/>
      <c r="R148" s="514"/>
      <c r="S148" s="514"/>
      <c r="T148" s="514"/>
      <c r="U148" s="514"/>
      <c r="V148" s="514"/>
      <c r="W148" s="514"/>
      <c r="X148" s="515"/>
      <c r="Y148" s="516"/>
      <c r="Z148" s="517"/>
      <c r="AA148" s="518" t="s">
        <v>246</v>
      </c>
      <c r="AB148" s="523"/>
      <c r="AC148" s="520"/>
      <c r="AD148" s="521"/>
      <c r="AE148" s="521"/>
      <c r="AF148" s="521"/>
      <c r="AG148" s="522"/>
      <c r="AH148" s="16"/>
      <c r="AI148" s="44"/>
      <c r="AJ148" s="75"/>
      <c r="AK148" s="521"/>
      <c r="AL148" s="521"/>
      <c r="AM148" s="521"/>
      <c r="AN148" s="522"/>
      <c r="AO148" s="10"/>
      <c r="AP148" s="8"/>
      <c r="AR148" s="188"/>
    </row>
    <row r="149" spans="4:44" ht="12.75" customHeight="1" x14ac:dyDescent="0.25">
      <c r="D149" s="46"/>
      <c r="E149" s="47" t="str">
        <f t="shared" si="6"/>
        <v/>
      </c>
      <c r="F149" s="8"/>
      <c r="G149" s="206"/>
      <c r="H149" s="512" t="s">
        <v>255</v>
      </c>
      <c r="I149" s="513" t="s">
        <v>256</v>
      </c>
      <c r="J149" s="514"/>
      <c r="K149" s="514"/>
      <c r="L149" s="514"/>
      <c r="M149" s="514"/>
      <c r="N149" s="514"/>
      <c r="O149" s="514"/>
      <c r="P149" s="514"/>
      <c r="Q149" s="514"/>
      <c r="R149" s="514"/>
      <c r="S149" s="514"/>
      <c r="T149" s="514"/>
      <c r="U149" s="514"/>
      <c r="V149" s="514"/>
      <c r="W149" s="514"/>
      <c r="X149" s="515"/>
      <c r="Y149" s="516"/>
      <c r="Z149" s="517"/>
      <c r="AA149" s="518" t="s">
        <v>22</v>
      </c>
      <c r="AB149" s="523"/>
      <c r="AC149" s="520"/>
      <c r="AD149" s="521"/>
      <c r="AE149" s="521"/>
      <c r="AF149" s="521"/>
      <c r="AG149" s="522"/>
      <c r="AH149" s="16"/>
      <c r="AI149" s="44"/>
      <c r="AJ149" s="75"/>
      <c r="AK149" s="521"/>
      <c r="AL149" s="521"/>
      <c r="AM149" s="521"/>
      <c r="AN149" s="522"/>
      <c r="AO149" s="10"/>
      <c r="AP149" s="8"/>
      <c r="AR149" s="188"/>
    </row>
    <row r="150" spans="4:44" ht="12.75" customHeight="1" x14ac:dyDescent="0.25">
      <c r="D150" s="46"/>
      <c r="E150" s="47" t="str">
        <f t="shared" si="6"/>
        <v/>
      </c>
      <c r="F150" s="8"/>
      <c r="G150" s="206"/>
      <c r="H150" s="512" t="s">
        <v>257</v>
      </c>
      <c r="I150" s="513" t="s">
        <v>258</v>
      </c>
      <c r="J150" s="514"/>
      <c r="K150" s="514"/>
      <c r="L150" s="514"/>
      <c r="M150" s="514"/>
      <c r="N150" s="514"/>
      <c r="O150" s="514"/>
      <c r="P150" s="514"/>
      <c r="Q150" s="514"/>
      <c r="R150" s="514"/>
      <c r="S150" s="514"/>
      <c r="T150" s="514"/>
      <c r="U150" s="514"/>
      <c r="V150" s="514"/>
      <c r="W150" s="514"/>
      <c r="X150" s="515"/>
      <c r="Y150" s="516"/>
      <c r="Z150" s="517"/>
      <c r="AA150" s="518" t="s">
        <v>17</v>
      </c>
      <c r="AB150" s="523"/>
      <c r="AC150" s="520"/>
      <c r="AD150" s="521"/>
      <c r="AE150" s="521"/>
      <c r="AF150" s="521"/>
      <c r="AG150" s="522"/>
      <c r="AH150" s="16"/>
      <c r="AI150" s="44"/>
      <c r="AJ150" s="75"/>
      <c r="AK150" s="521"/>
      <c r="AL150" s="521"/>
      <c r="AM150" s="521"/>
      <c r="AN150" s="522"/>
      <c r="AO150" s="10"/>
      <c r="AP150" s="8"/>
      <c r="AR150" s="188"/>
    </row>
    <row r="151" spans="4:44" ht="12.75" customHeight="1" x14ac:dyDescent="0.25">
      <c r="D151" s="46"/>
      <c r="E151" s="47" t="str">
        <f t="shared" si="6"/>
        <v/>
      </c>
      <c r="F151" s="8"/>
      <c r="G151" s="206"/>
      <c r="H151" s="512" t="s">
        <v>259</v>
      </c>
      <c r="I151" s="513" t="s">
        <v>260</v>
      </c>
      <c r="J151" s="514"/>
      <c r="K151" s="514"/>
      <c r="L151" s="514"/>
      <c r="M151" s="514"/>
      <c r="N151" s="514"/>
      <c r="O151" s="514"/>
      <c r="P151" s="514"/>
      <c r="Q151" s="514"/>
      <c r="R151" s="514"/>
      <c r="S151" s="514"/>
      <c r="T151" s="514"/>
      <c r="U151" s="514"/>
      <c r="V151" s="514"/>
      <c r="W151" s="514"/>
      <c r="X151" s="515"/>
      <c r="Y151" s="516"/>
      <c r="Z151" s="517"/>
      <c r="AA151" s="518" t="s">
        <v>17</v>
      </c>
      <c r="AB151" s="523"/>
      <c r="AC151" s="520"/>
      <c r="AD151" s="521"/>
      <c r="AE151" s="521"/>
      <c r="AF151" s="521"/>
      <c r="AG151" s="522"/>
      <c r="AH151" s="16"/>
      <c r="AI151" s="44"/>
      <c r="AJ151" s="75"/>
      <c r="AK151" s="521"/>
      <c r="AL151" s="521"/>
      <c r="AM151" s="521"/>
      <c r="AN151" s="522"/>
      <c r="AO151" s="10"/>
      <c r="AP151" s="8"/>
      <c r="AR151" s="188"/>
    </row>
    <row r="152" spans="4:44" ht="12.75" customHeight="1" x14ac:dyDescent="0.25">
      <c r="D152" s="46"/>
      <c r="E152" s="47" t="str">
        <f t="shared" si="6"/>
        <v/>
      </c>
      <c r="F152" s="8"/>
      <c r="G152" s="206"/>
      <c r="H152" s="512" t="s">
        <v>261</v>
      </c>
      <c r="I152" s="513" t="s">
        <v>262</v>
      </c>
      <c r="J152" s="514"/>
      <c r="K152" s="514"/>
      <c r="L152" s="514"/>
      <c r="M152" s="514"/>
      <c r="N152" s="514"/>
      <c r="O152" s="514"/>
      <c r="P152" s="514"/>
      <c r="Q152" s="514"/>
      <c r="R152" s="514"/>
      <c r="S152" s="514"/>
      <c r="T152" s="514"/>
      <c r="U152" s="514"/>
      <c r="V152" s="514"/>
      <c r="W152" s="514"/>
      <c r="X152" s="515"/>
      <c r="Y152" s="516"/>
      <c r="Z152" s="517"/>
      <c r="AA152" s="518" t="s">
        <v>17</v>
      </c>
      <c r="AB152" s="523"/>
      <c r="AC152" s="520"/>
      <c r="AD152" s="521"/>
      <c r="AE152" s="521"/>
      <c r="AF152" s="521"/>
      <c r="AG152" s="522"/>
      <c r="AH152" s="16"/>
      <c r="AI152" s="44"/>
      <c r="AJ152" s="75"/>
      <c r="AK152" s="521"/>
      <c r="AL152" s="521"/>
      <c r="AM152" s="521"/>
      <c r="AN152" s="522"/>
      <c r="AO152" s="10"/>
      <c r="AP152" s="8"/>
      <c r="AR152" s="188"/>
    </row>
    <row r="153" spans="4:44" ht="12.75" customHeight="1" x14ac:dyDescent="0.25">
      <c r="D153" s="46"/>
      <c r="E153" s="47" t="str">
        <f t="shared" si="6"/>
        <v/>
      </c>
      <c r="F153" s="8"/>
      <c r="G153" s="206"/>
      <c r="H153" s="512" t="s">
        <v>263</v>
      </c>
      <c r="I153" s="513" t="s">
        <v>264</v>
      </c>
      <c r="J153" s="514"/>
      <c r="K153" s="514"/>
      <c r="L153" s="514"/>
      <c r="M153" s="514"/>
      <c r="N153" s="514"/>
      <c r="O153" s="514"/>
      <c r="P153" s="514"/>
      <c r="Q153" s="514"/>
      <c r="R153" s="514"/>
      <c r="S153" s="514"/>
      <c r="T153" s="514"/>
      <c r="U153" s="514"/>
      <c r="V153" s="514"/>
      <c r="W153" s="514"/>
      <c r="X153" s="515"/>
      <c r="Y153" s="516"/>
      <c r="Z153" s="517"/>
      <c r="AA153" s="518" t="s">
        <v>22</v>
      </c>
      <c r="AB153" s="523"/>
      <c r="AC153" s="520"/>
      <c r="AD153" s="521"/>
      <c r="AE153" s="521"/>
      <c r="AF153" s="521"/>
      <c r="AG153" s="522"/>
      <c r="AH153" s="16"/>
      <c r="AI153" s="44"/>
      <c r="AJ153" s="75"/>
      <c r="AK153" s="521"/>
      <c r="AL153" s="521"/>
      <c r="AM153" s="521"/>
      <c r="AN153" s="522"/>
      <c r="AO153" s="10"/>
      <c r="AP153" s="8"/>
      <c r="AR153" s="188"/>
    </row>
    <row r="154" spans="4:44" ht="12.75" customHeight="1" x14ac:dyDescent="0.25">
      <c r="D154" s="46"/>
      <c r="E154" s="47" t="str">
        <f t="shared" si="6"/>
        <v/>
      </c>
      <c r="F154" s="8"/>
      <c r="G154" s="206"/>
      <c r="H154" s="512" t="s">
        <v>265</v>
      </c>
      <c r="I154" s="513" t="s">
        <v>266</v>
      </c>
      <c r="J154" s="514"/>
      <c r="K154" s="514"/>
      <c r="L154" s="514"/>
      <c r="M154" s="514"/>
      <c r="N154" s="514"/>
      <c r="O154" s="514"/>
      <c r="P154" s="514"/>
      <c r="Q154" s="514"/>
      <c r="R154" s="514"/>
      <c r="S154" s="514"/>
      <c r="T154" s="514"/>
      <c r="U154" s="514"/>
      <c r="V154" s="514"/>
      <c r="W154" s="514"/>
      <c r="X154" s="515"/>
      <c r="Y154" s="516"/>
      <c r="Z154" s="517"/>
      <c r="AA154" s="518" t="s">
        <v>267</v>
      </c>
      <c r="AB154" s="523"/>
      <c r="AC154" s="520"/>
      <c r="AD154" s="521"/>
      <c r="AE154" s="521"/>
      <c r="AF154" s="521"/>
      <c r="AG154" s="522"/>
      <c r="AH154" s="16"/>
      <c r="AI154" s="44"/>
      <c r="AJ154" s="75"/>
      <c r="AK154" s="521"/>
      <c r="AL154" s="521"/>
      <c r="AM154" s="521"/>
      <c r="AN154" s="522"/>
      <c r="AO154" s="10"/>
      <c r="AP154" s="8"/>
      <c r="AR154" s="188"/>
    </row>
    <row r="155" spans="4:44" ht="12.75" customHeight="1" x14ac:dyDescent="0.25">
      <c r="D155" s="46"/>
      <c r="E155" s="47" t="str">
        <f t="shared" si="6"/>
        <v/>
      </c>
      <c r="F155" s="8"/>
      <c r="G155" s="206"/>
      <c r="H155" s="512" t="s">
        <v>268</v>
      </c>
      <c r="I155" s="513" t="s">
        <v>269</v>
      </c>
      <c r="J155" s="514"/>
      <c r="K155" s="514"/>
      <c r="L155" s="514"/>
      <c r="M155" s="514"/>
      <c r="N155" s="514"/>
      <c r="O155" s="514"/>
      <c r="P155" s="514"/>
      <c r="Q155" s="514"/>
      <c r="R155" s="514"/>
      <c r="S155" s="514"/>
      <c r="T155" s="514"/>
      <c r="U155" s="514"/>
      <c r="V155" s="514"/>
      <c r="W155" s="514"/>
      <c r="X155" s="515"/>
      <c r="Y155" s="516"/>
      <c r="Z155" s="517"/>
      <c r="AA155" s="518" t="s">
        <v>17</v>
      </c>
      <c r="AB155" s="523"/>
      <c r="AC155" s="520"/>
      <c r="AD155" s="521"/>
      <c r="AE155" s="521"/>
      <c r="AF155" s="521"/>
      <c r="AG155" s="522"/>
      <c r="AH155" s="16"/>
      <c r="AI155" s="44"/>
      <c r="AJ155" s="75"/>
      <c r="AK155" s="521"/>
      <c r="AL155" s="521"/>
      <c r="AM155" s="521"/>
      <c r="AN155" s="522"/>
      <c r="AO155" s="10"/>
      <c r="AP155" s="8"/>
      <c r="AR155" s="188"/>
    </row>
    <row r="156" spans="4:44" ht="12.75" customHeight="1" x14ac:dyDescent="0.25">
      <c r="D156" s="46"/>
      <c r="E156" s="47" t="str">
        <f t="shared" si="6"/>
        <v/>
      </c>
      <c r="F156" s="8"/>
      <c r="G156" s="206"/>
      <c r="H156" s="512" t="s">
        <v>270</v>
      </c>
      <c r="I156" s="513" t="s">
        <v>271</v>
      </c>
      <c r="J156" s="514"/>
      <c r="K156" s="514"/>
      <c r="L156" s="514"/>
      <c r="M156" s="514"/>
      <c r="N156" s="514"/>
      <c r="O156" s="514"/>
      <c r="P156" s="514"/>
      <c r="Q156" s="514"/>
      <c r="R156" s="514"/>
      <c r="S156" s="514"/>
      <c r="T156" s="514"/>
      <c r="U156" s="514"/>
      <c r="V156" s="514"/>
      <c r="W156" s="514"/>
      <c r="X156" s="515"/>
      <c r="Y156" s="516"/>
      <c r="Z156" s="517"/>
      <c r="AA156" s="518" t="s">
        <v>17</v>
      </c>
      <c r="AB156" s="523"/>
      <c r="AC156" s="520"/>
      <c r="AD156" s="521"/>
      <c r="AE156" s="521"/>
      <c r="AF156" s="521"/>
      <c r="AG156" s="522"/>
      <c r="AH156" s="16"/>
      <c r="AI156" s="44"/>
      <c r="AJ156" s="75"/>
      <c r="AK156" s="521"/>
      <c r="AL156" s="521"/>
      <c r="AM156" s="521"/>
      <c r="AN156" s="522"/>
      <c r="AO156" s="10"/>
      <c r="AP156" s="8"/>
      <c r="AR156" s="188"/>
    </row>
    <row r="157" spans="4:44" ht="12.75" customHeight="1" x14ac:dyDescent="0.25">
      <c r="D157" s="46"/>
      <c r="E157" s="47" t="str">
        <f t="shared" si="6"/>
        <v/>
      </c>
      <c r="F157" s="8"/>
      <c r="G157" s="206"/>
      <c r="H157" s="512" t="s">
        <v>272</v>
      </c>
      <c r="I157" s="513" t="s">
        <v>273</v>
      </c>
      <c r="J157" s="514"/>
      <c r="K157" s="514"/>
      <c r="L157" s="514"/>
      <c r="M157" s="514"/>
      <c r="N157" s="514"/>
      <c r="O157" s="514"/>
      <c r="P157" s="514"/>
      <c r="Q157" s="514"/>
      <c r="R157" s="514"/>
      <c r="S157" s="514"/>
      <c r="T157" s="514"/>
      <c r="U157" s="514"/>
      <c r="V157" s="514"/>
      <c r="W157" s="514"/>
      <c r="X157" s="515"/>
      <c r="Y157" s="516"/>
      <c r="Z157" s="517"/>
      <c r="AA157" s="518" t="s">
        <v>17</v>
      </c>
      <c r="AB157" s="523"/>
      <c r="AC157" s="520"/>
      <c r="AD157" s="521"/>
      <c r="AE157" s="521"/>
      <c r="AF157" s="521"/>
      <c r="AG157" s="522"/>
      <c r="AH157" s="16"/>
      <c r="AI157" s="44"/>
      <c r="AJ157" s="75"/>
      <c r="AK157" s="521"/>
      <c r="AL157" s="521"/>
      <c r="AM157" s="521"/>
      <c r="AN157" s="522"/>
      <c r="AO157" s="10"/>
      <c r="AP157" s="8"/>
      <c r="AR157" s="188"/>
    </row>
    <row r="158" spans="4:44" ht="12.75" customHeight="1" x14ac:dyDescent="0.25">
      <c r="D158" s="46"/>
      <c r="E158" s="47" t="str">
        <f t="shared" si="6"/>
        <v/>
      </c>
      <c r="F158" s="8"/>
      <c r="G158" s="206"/>
      <c r="H158" s="512" t="s">
        <v>274</v>
      </c>
      <c r="I158" s="513" t="s">
        <v>275</v>
      </c>
      <c r="J158" s="514"/>
      <c r="K158" s="514"/>
      <c r="L158" s="514"/>
      <c r="M158" s="514"/>
      <c r="N158" s="514"/>
      <c r="O158" s="514"/>
      <c r="P158" s="514"/>
      <c r="Q158" s="514"/>
      <c r="R158" s="514"/>
      <c r="S158" s="514"/>
      <c r="T158" s="514"/>
      <c r="U158" s="514"/>
      <c r="V158" s="514"/>
      <c r="W158" s="514"/>
      <c r="X158" s="515"/>
      <c r="Y158" s="516"/>
      <c r="Z158" s="517"/>
      <c r="AA158" s="518" t="s">
        <v>17</v>
      </c>
      <c r="AB158" s="523"/>
      <c r="AC158" s="520"/>
      <c r="AD158" s="521"/>
      <c r="AE158" s="521"/>
      <c r="AF158" s="521"/>
      <c r="AG158" s="522"/>
      <c r="AH158" s="16"/>
      <c r="AI158" s="44"/>
      <c r="AJ158" s="75"/>
      <c r="AK158" s="521"/>
      <c r="AL158" s="521"/>
      <c r="AM158" s="521"/>
      <c r="AN158" s="522"/>
      <c r="AO158" s="10"/>
      <c r="AP158" s="8"/>
      <c r="AR158" s="188"/>
    </row>
    <row r="159" spans="4:44" ht="12.75" customHeight="1" x14ac:dyDescent="0.25">
      <c r="D159" s="46"/>
      <c r="E159" s="47" t="str">
        <f t="shared" si="6"/>
        <v/>
      </c>
      <c r="F159" s="8"/>
      <c r="G159" s="206"/>
      <c r="H159" s="512" t="s">
        <v>276</v>
      </c>
      <c r="I159" s="513" t="s">
        <v>277</v>
      </c>
      <c r="J159" s="514"/>
      <c r="K159" s="514"/>
      <c r="L159" s="514"/>
      <c r="M159" s="514"/>
      <c r="N159" s="514"/>
      <c r="O159" s="514"/>
      <c r="P159" s="514"/>
      <c r="Q159" s="514"/>
      <c r="R159" s="514"/>
      <c r="S159" s="514"/>
      <c r="T159" s="514"/>
      <c r="U159" s="514"/>
      <c r="V159" s="514"/>
      <c r="W159" s="514"/>
      <c r="X159" s="515"/>
      <c r="Y159" s="516"/>
      <c r="Z159" s="517"/>
      <c r="AA159" s="518" t="s">
        <v>246</v>
      </c>
      <c r="AB159" s="523"/>
      <c r="AC159" s="520"/>
      <c r="AD159" s="521"/>
      <c r="AE159" s="521"/>
      <c r="AF159" s="521"/>
      <c r="AG159" s="522"/>
      <c r="AH159" s="16"/>
      <c r="AI159" s="44"/>
      <c r="AJ159" s="75"/>
      <c r="AK159" s="521"/>
      <c r="AL159" s="521"/>
      <c r="AM159" s="521"/>
      <c r="AN159" s="522"/>
      <c r="AO159" s="10"/>
      <c r="AP159" s="8"/>
      <c r="AR159" s="188"/>
    </row>
    <row r="160" spans="4:44" ht="12.75" customHeight="1" x14ac:dyDescent="0.25">
      <c r="D160" s="46"/>
      <c r="E160" s="47" t="str">
        <f t="shared" si="6"/>
        <v/>
      </c>
      <c r="F160" s="8"/>
      <c r="G160" s="206"/>
      <c r="H160" s="512" t="s">
        <v>278</v>
      </c>
      <c r="I160" s="513" t="s">
        <v>279</v>
      </c>
      <c r="J160" s="514"/>
      <c r="K160" s="514"/>
      <c r="L160" s="514"/>
      <c r="M160" s="514"/>
      <c r="N160" s="514"/>
      <c r="O160" s="514"/>
      <c r="P160" s="514"/>
      <c r="Q160" s="514"/>
      <c r="R160" s="514"/>
      <c r="S160" s="514"/>
      <c r="T160" s="514"/>
      <c r="U160" s="514"/>
      <c r="V160" s="514"/>
      <c r="W160" s="514"/>
      <c r="X160" s="515"/>
      <c r="Y160" s="516"/>
      <c r="Z160" s="517"/>
      <c r="AA160" s="518" t="s">
        <v>17</v>
      </c>
      <c r="AB160" s="523"/>
      <c r="AC160" s="520"/>
      <c r="AD160" s="521"/>
      <c r="AE160" s="521"/>
      <c r="AF160" s="521"/>
      <c r="AG160" s="522"/>
      <c r="AH160" s="16"/>
      <c r="AI160" s="44"/>
      <c r="AJ160" s="75"/>
      <c r="AK160" s="521"/>
      <c r="AL160" s="521"/>
      <c r="AM160" s="521"/>
      <c r="AN160" s="522"/>
      <c r="AO160" s="10"/>
      <c r="AP160" s="8"/>
      <c r="AR160" s="188"/>
    </row>
    <row r="161" spans="4:44" ht="12.75" customHeight="1" x14ac:dyDescent="0.25">
      <c r="D161" s="46"/>
      <c r="E161" s="47" t="str">
        <f t="shared" si="6"/>
        <v/>
      </c>
      <c r="F161" s="8"/>
      <c r="G161" s="206"/>
      <c r="H161" s="512" t="s">
        <v>280</v>
      </c>
      <c r="I161" s="513" t="s">
        <v>281</v>
      </c>
      <c r="J161" s="514"/>
      <c r="K161" s="514"/>
      <c r="L161" s="514"/>
      <c r="M161" s="514"/>
      <c r="N161" s="514"/>
      <c r="O161" s="514"/>
      <c r="P161" s="514"/>
      <c r="Q161" s="514"/>
      <c r="R161" s="514"/>
      <c r="S161" s="514"/>
      <c r="T161" s="514"/>
      <c r="U161" s="514"/>
      <c r="V161" s="514"/>
      <c r="W161" s="514"/>
      <c r="X161" s="515"/>
      <c r="Y161" s="516"/>
      <c r="Z161" s="517"/>
      <c r="AA161" s="518" t="s">
        <v>267</v>
      </c>
      <c r="AB161" s="523"/>
      <c r="AC161" s="520"/>
      <c r="AD161" s="521"/>
      <c r="AE161" s="521"/>
      <c r="AF161" s="521"/>
      <c r="AG161" s="522"/>
      <c r="AH161" s="16"/>
      <c r="AI161" s="44"/>
      <c r="AJ161" s="75"/>
      <c r="AK161" s="521"/>
      <c r="AL161" s="521"/>
      <c r="AM161" s="521"/>
      <c r="AN161" s="522"/>
      <c r="AO161" s="10"/>
      <c r="AP161" s="8"/>
      <c r="AR161" s="188"/>
    </row>
    <row r="162" spans="4:44" ht="12.75" customHeight="1" x14ac:dyDescent="0.25">
      <c r="D162" s="46"/>
      <c r="E162" s="524" t="str">
        <f t="shared" si="6"/>
        <v/>
      </c>
      <c r="F162" s="8"/>
      <c r="G162" s="206"/>
      <c r="H162" s="512" t="s">
        <v>282</v>
      </c>
      <c r="I162" s="513" t="s">
        <v>283</v>
      </c>
      <c r="J162" s="514"/>
      <c r="K162" s="514"/>
      <c r="L162" s="514"/>
      <c r="M162" s="514"/>
      <c r="N162" s="514"/>
      <c r="O162" s="514"/>
      <c r="P162" s="514"/>
      <c r="Q162" s="514"/>
      <c r="R162" s="514"/>
      <c r="S162" s="514"/>
      <c r="T162" s="514"/>
      <c r="U162" s="514"/>
      <c r="V162" s="514"/>
      <c r="W162" s="514"/>
      <c r="X162" s="515"/>
      <c r="Y162" s="525"/>
      <c r="Z162" s="526"/>
      <c r="AA162" s="518" t="s">
        <v>17</v>
      </c>
      <c r="AB162" s="523"/>
      <c r="AC162" s="520"/>
      <c r="AD162" s="521"/>
      <c r="AE162" s="521"/>
      <c r="AF162" s="521"/>
      <c r="AG162" s="522"/>
      <c r="AH162" s="16"/>
      <c r="AI162" s="44"/>
      <c r="AJ162" s="75"/>
      <c r="AK162" s="521"/>
      <c r="AL162" s="521"/>
      <c r="AM162" s="521"/>
      <c r="AN162" s="522"/>
      <c r="AO162" s="10"/>
      <c r="AP162" s="8"/>
      <c r="AR162" s="188"/>
    </row>
    <row r="163" spans="4:44" ht="12.75" customHeight="1" x14ac:dyDescent="0.25">
      <c r="D163" s="46"/>
      <c r="E163" s="524" t="str">
        <f t="shared" si="6"/>
        <v/>
      </c>
      <c r="F163" s="8"/>
      <c r="G163" s="206"/>
      <c r="H163" s="512" t="s">
        <v>284</v>
      </c>
      <c r="I163" s="513" t="s">
        <v>285</v>
      </c>
      <c r="J163" s="514"/>
      <c r="K163" s="514"/>
      <c r="L163" s="514"/>
      <c r="M163" s="514"/>
      <c r="N163" s="514"/>
      <c r="O163" s="514"/>
      <c r="P163" s="514"/>
      <c r="Q163" s="514"/>
      <c r="R163" s="514"/>
      <c r="S163" s="514"/>
      <c r="T163" s="514"/>
      <c r="U163" s="514"/>
      <c r="V163" s="514"/>
      <c r="W163" s="514"/>
      <c r="X163" s="515"/>
      <c r="Y163" s="525"/>
      <c r="Z163" s="526"/>
      <c r="AA163" s="518" t="s">
        <v>17</v>
      </c>
      <c r="AB163" s="523"/>
      <c r="AC163" s="520"/>
      <c r="AD163" s="521"/>
      <c r="AE163" s="521"/>
      <c r="AF163" s="521"/>
      <c r="AG163" s="522"/>
      <c r="AH163" s="16"/>
      <c r="AI163" s="44"/>
      <c r="AJ163" s="75"/>
      <c r="AK163" s="521"/>
      <c r="AL163" s="521"/>
      <c r="AM163" s="521"/>
      <c r="AN163" s="522"/>
      <c r="AO163" s="10"/>
      <c r="AP163" s="8"/>
      <c r="AR163" s="188"/>
    </row>
    <row r="164" spans="4:44" ht="12.75" customHeight="1" x14ac:dyDescent="0.25">
      <c r="D164" s="46"/>
      <c r="E164" s="524" t="str">
        <f t="shared" si="6"/>
        <v/>
      </c>
      <c r="F164" s="8"/>
      <c r="G164" s="206"/>
      <c r="H164" s="512" t="s">
        <v>286</v>
      </c>
      <c r="I164" s="513" t="s">
        <v>287</v>
      </c>
      <c r="J164" s="514"/>
      <c r="K164" s="514"/>
      <c r="L164" s="514"/>
      <c r="M164" s="514"/>
      <c r="N164" s="514"/>
      <c r="O164" s="514"/>
      <c r="P164" s="514"/>
      <c r="Q164" s="514"/>
      <c r="R164" s="514"/>
      <c r="S164" s="514"/>
      <c r="T164" s="514"/>
      <c r="U164" s="514"/>
      <c r="V164" s="514"/>
      <c r="W164" s="514"/>
      <c r="X164" s="515"/>
      <c r="Y164" s="525"/>
      <c r="Z164" s="526"/>
      <c r="AA164" s="518" t="s">
        <v>17</v>
      </c>
      <c r="AB164" s="523"/>
      <c r="AC164" s="520"/>
      <c r="AD164" s="521"/>
      <c r="AE164" s="521"/>
      <c r="AF164" s="521"/>
      <c r="AG164" s="522"/>
      <c r="AH164" s="16"/>
      <c r="AI164" s="44"/>
      <c r="AJ164" s="75"/>
      <c r="AK164" s="521"/>
      <c r="AL164" s="521"/>
      <c r="AM164" s="521"/>
      <c r="AN164" s="522"/>
      <c r="AO164" s="10"/>
      <c r="AP164" s="8"/>
      <c r="AR164" s="188"/>
    </row>
    <row r="165" spans="4:44" ht="12.75" customHeight="1" thickBot="1" x14ac:dyDescent="0.3">
      <c r="D165" s="527" t="str">
        <f>CONCATENATE(E136,E137,E138,E139,E140,E141,E142,E143,E144,E145,E146,E147,E148,E149,E150,E151,E152,E153,E154,E155,E156,E157,E158,E159,E160,E161,E162,E163,E164,E165)</f>
        <v>129</v>
      </c>
      <c r="E165" s="524" t="str">
        <f t="shared" si="6"/>
        <v/>
      </c>
      <c r="F165" s="8"/>
      <c r="G165" s="206"/>
      <c r="H165" s="512" t="s">
        <v>288</v>
      </c>
      <c r="I165" s="513" t="s">
        <v>289</v>
      </c>
      <c r="J165" s="514"/>
      <c r="K165" s="514"/>
      <c r="L165" s="514"/>
      <c r="M165" s="514"/>
      <c r="N165" s="514"/>
      <c r="O165" s="514"/>
      <c r="P165" s="514"/>
      <c r="Q165" s="514"/>
      <c r="R165" s="514"/>
      <c r="S165" s="514"/>
      <c r="T165" s="514"/>
      <c r="U165" s="514"/>
      <c r="V165" s="514"/>
      <c r="W165" s="514"/>
      <c r="X165" s="515"/>
      <c r="Y165" s="525"/>
      <c r="Z165" s="526"/>
      <c r="AA165" s="518" t="s">
        <v>17</v>
      </c>
      <c r="AB165" s="523"/>
      <c r="AC165" s="520"/>
      <c r="AD165" s="521"/>
      <c r="AE165" s="521"/>
      <c r="AF165" s="521"/>
      <c r="AG165" s="522"/>
      <c r="AH165" s="16"/>
      <c r="AI165" s="44"/>
      <c r="AJ165" s="75"/>
      <c r="AK165" s="521"/>
      <c r="AL165" s="521"/>
      <c r="AM165" s="521"/>
      <c r="AN165" s="522"/>
      <c r="AO165" s="10"/>
      <c r="AP165" s="8"/>
      <c r="AR165" s="188"/>
    </row>
    <row r="166" spans="4:44" ht="12.75" hidden="1" customHeight="1" x14ac:dyDescent="0.3">
      <c r="D166" s="46"/>
      <c r="E166" s="524" t="str">
        <f t="shared" si="6"/>
        <v/>
      </c>
      <c r="F166" s="8"/>
      <c r="G166" s="206"/>
      <c r="H166" s="512" t="s">
        <v>290</v>
      </c>
      <c r="I166" s="513"/>
      <c r="J166" s="514"/>
      <c r="K166" s="514"/>
      <c r="L166" s="514"/>
      <c r="M166" s="514"/>
      <c r="N166" s="514"/>
      <c r="O166" s="514"/>
      <c r="P166" s="514"/>
      <c r="Q166" s="514"/>
      <c r="R166" s="514"/>
      <c r="S166" s="514"/>
      <c r="T166" s="514"/>
      <c r="U166" s="514"/>
      <c r="V166" s="514"/>
      <c r="W166" s="514"/>
      <c r="X166" s="515"/>
      <c r="Y166" s="525"/>
      <c r="Z166" s="526"/>
      <c r="AA166" s="528"/>
      <c r="AB166" s="529"/>
      <c r="AC166" s="520">
        <f t="shared" ref="AC166:AC229" si="9">AJ166*Y166</f>
        <v>0</v>
      </c>
      <c r="AD166" s="521"/>
      <c r="AE166" s="521"/>
      <c r="AF166" s="521"/>
      <c r="AG166" s="522"/>
      <c r="AH166" s="16"/>
      <c r="AI166" s="44"/>
      <c r="AJ166" s="75"/>
      <c r="AK166" s="521"/>
      <c r="AL166" s="521"/>
      <c r="AM166" s="521"/>
      <c r="AN166" s="522"/>
      <c r="AO166" s="10"/>
      <c r="AP166" s="8"/>
      <c r="AR166" s="188"/>
    </row>
    <row r="167" spans="4:44" ht="12.75" hidden="1" customHeight="1" x14ac:dyDescent="0.3">
      <c r="D167" s="46"/>
      <c r="E167" s="524" t="str">
        <f t="shared" si="6"/>
        <v/>
      </c>
      <c r="F167" s="8"/>
      <c r="G167" s="206"/>
      <c r="H167" s="512" t="s">
        <v>291</v>
      </c>
      <c r="I167" s="513"/>
      <c r="J167" s="514"/>
      <c r="K167" s="514"/>
      <c r="L167" s="514"/>
      <c r="M167" s="514"/>
      <c r="N167" s="514"/>
      <c r="O167" s="514"/>
      <c r="P167" s="514"/>
      <c r="Q167" s="514"/>
      <c r="R167" s="514"/>
      <c r="S167" s="514"/>
      <c r="T167" s="514"/>
      <c r="U167" s="514"/>
      <c r="V167" s="514"/>
      <c r="W167" s="514"/>
      <c r="X167" s="515"/>
      <c r="Y167" s="525"/>
      <c r="Z167" s="526"/>
      <c r="AA167" s="528"/>
      <c r="AB167" s="529"/>
      <c r="AC167" s="520">
        <f t="shared" si="9"/>
        <v>0</v>
      </c>
      <c r="AD167" s="521"/>
      <c r="AE167" s="521"/>
      <c r="AF167" s="521"/>
      <c r="AG167" s="522"/>
      <c r="AH167" s="16"/>
      <c r="AI167" s="44"/>
      <c r="AJ167" s="75"/>
      <c r="AK167" s="521"/>
      <c r="AL167" s="521"/>
      <c r="AM167" s="521"/>
      <c r="AN167" s="522"/>
      <c r="AO167" s="10"/>
      <c r="AP167" s="8"/>
      <c r="AR167" s="188"/>
    </row>
    <row r="168" spans="4:44" ht="12.75" hidden="1" customHeight="1" x14ac:dyDescent="0.3">
      <c r="D168" s="46"/>
      <c r="E168" s="524" t="str">
        <f t="shared" si="6"/>
        <v/>
      </c>
      <c r="F168" s="8"/>
      <c r="G168" s="206"/>
      <c r="H168" s="512" t="s">
        <v>292</v>
      </c>
      <c r="I168" s="513"/>
      <c r="J168" s="514"/>
      <c r="K168" s="514"/>
      <c r="L168" s="514"/>
      <c r="M168" s="514"/>
      <c r="N168" s="514"/>
      <c r="O168" s="514"/>
      <c r="P168" s="514"/>
      <c r="Q168" s="514"/>
      <c r="R168" s="514"/>
      <c r="S168" s="514"/>
      <c r="T168" s="514"/>
      <c r="U168" s="514"/>
      <c r="V168" s="514"/>
      <c r="W168" s="514"/>
      <c r="X168" s="515"/>
      <c r="Y168" s="525"/>
      <c r="Z168" s="526"/>
      <c r="AA168" s="528"/>
      <c r="AB168" s="529"/>
      <c r="AC168" s="520">
        <f t="shared" si="9"/>
        <v>0</v>
      </c>
      <c r="AD168" s="521"/>
      <c r="AE168" s="521"/>
      <c r="AF168" s="521"/>
      <c r="AG168" s="522"/>
      <c r="AH168" s="16"/>
      <c r="AI168" s="44"/>
      <c r="AJ168" s="75"/>
      <c r="AK168" s="521"/>
      <c r="AL168" s="521"/>
      <c r="AM168" s="521"/>
      <c r="AN168" s="522"/>
      <c r="AO168" s="10"/>
      <c r="AP168" s="8"/>
      <c r="AR168" s="188"/>
    </row>
    <row r="169" spans="4:44" ht="12.75" hidden="1" customHeight="1" x14ac:dyDescent="0.3">
      <c r="D169" s="46"/>
      <c r="E169" s="524" t="str">
        <f t="shared" si="6"/>
        <v/>
      </c>
      <c r="F169" s="8"/>
      <c r="G169" s="206"/>
      <c r="H169" s="512" t="s">
        <v>293</v>
      </c>
      <c r="I169" s="513"/>
      <c r="J169" s="514"/>
      <c r="K169" s="514"/>
      <c r="L169" s="514"/>
      <c r="M169" s="514"/>
      <c r="N169" s="514"/>
      <c r="O169" s="514"/>
      <c r="P169" s="514"/>
      <c r="Q169" s="514"/>
      <c r="R169" s="514"/>
      <c r="S169" s="514"/>
      <c r="T169" s="514"/>
      <c r="U169" s="514"/>
      <c r="V169" s="514"/>
      <c r="W169" s="514"/>
      <c r="X169" s="515"/>
      <c r="Y169" s="525"/>
      <c r="Z169" s="526"/>
      <c r="AA169" s="528"/>
      <c r="AB169" s="529"/>
      <c r="AC169" s="520">
        <f t="shared" si="9"/>
        <v>0</v>
      </c>
      <c r="AD169" s="521"/>
      <c r="AE169" s="521"/>
      <c r="AF169" s="521"/>
      <c r="AG169" s="522"/>
      <c r="AH169" s="16"/>
      <c r="AI169" s="44"/>
      <c r="AJ169" s="75"/>
      <c r="AK169" s="521"/>
      <c r="AL169" s="521"/>
      <c r="AM169" s="521"/>
      <c r="AN169" s="522"/>
      <c r="AO169" s="10"/>
      <c r="AP169" s="8"/>
      <c r="AR169" s="188"/>
    </row>
    <row r="170" spans="4:44" ht="12.75" hidden="1" customHeight="1" x14ac:dyDescent="0.3">
      <c r="D170" s="46"/>
      <c r="E170" s="524" t="str">
        <f t="shared" si="6"/>
        <v/>
      </c>
      <c r="F170" s="8"/>
      <c r="G170" s="206"/>
      <c r="H170" s="512" t="s">
        <v>294</v>
      </c>
      <c r="I170" s="513"/>
      <c r="J170" s="514"/>
      <c r="K170" s="514"/>
      <c r="L170" s="514"/>
      <c r="M170" s="514"/>
      <c r="N170" s="514"/>
      <c r="O170" s="514"/>
      <c r="P170" s="514"/>
      <c r="Q170" s="514"/>
      <c r="R170" s="514"/>
      <c r="S170" s="514"/>
      <c r="T170" s="514"/>
      <c r="U170" s="514"/>
      <c r="V170" s="514"/>
      <c r="W170" s="514"/>
      <c r="X170" s="515"/>
      <c r="Y170" s="525"/>
      <c r="Z170" s="526"/>
      <c r="AA170" s="528"/>
      <c r="AB170" s="529"/>
      <c r="AC170" s="520">
        <f t="shared" si="9"/>
        <v>0</v>
      </c>
      <c r="AD170" s="521"/>
      <c r="AE170" s="521"/>
      <c r="AF170" s="521"/>
      <c r="AG170" s="522"/>
      <c r="AH170" s="16"/>
      <c r="AI170" s="44"/>
      <c r="AJ170" s="75"/>
      <c r="AK170" s="521"/>
      <c r="AL170" s="521"/>
      <c r="AM170" s="521"/>
      <c r="AN170" s="522"/>
      <c r="AO170" s="10"/>
      <c r="AP170" s="8"/>
      <c r="AR170" s="188"/>
    </row>
    <row r="171" spans="4:44" ht="12.75" hidden="1" customHeight="1" x14ac:dyDescent="0.3">
      <c r="D171" s="46"/>
      <c r="E171" s="524" t="str">
        <f t="shared" si="6"/>
        <v/>
      </c>
      <c r="F171" s="8"/>
      <c r="G171" s="206"/>
      <c r="H171" s="512" t="s">
        <v>295</v>
      </c>
      <c r="I171" s="513"/>
      <c r="J171" s="514"/>
      <c r="K171" s="514"/>
      <c r="L171" s="514"/>
      <c r="M171" s="514"/>
      <c r="N171" s="514"/>
      <c r="O171" s="514"/>
      <c r="P171" s="514"/>
      <c r="Q171" s="514"/>
      <c r="R171" s="514"/>
      <c r="S171" s="514"/>
      <c r="T171" s="514"/>
      <c r="U171" s="514"/>
      <c r="V171" s="514"/>
      <c r="W171" s="514"/>
      <c r="X171" s="515"/>
      <c r="Y171" s="525"/>
      <c r="Z171" s="526"/>
      <c r="AA171" s="528"/>
      <c r="AB171" s="529"/>
      <c r="AC171" s="520">
        <f t="shared" si="9"/>
        <v>0</v>
      </c>
      <c r="AD171" s="521"/>
      <c r="AE171" s="521"/>
      <c r="AF171" s="521"/>
      <c r="AG171" s="522"/>
      <c r="AH171" s="16"/>
      <c r="AI171" s="44"/>
      <c r="AJ171" s="75"/>
      <c r="AK171" s="521"/>
      <c r="AL171" s="521"/>
      <c r="AM171" s="521"/>
      <c r="AN171" s="522"/>
      <c r="AO171" s="10"/>
      <c r="AP171" s="8"/>
      <c r="AR171" s="188"/>
    </row>
    <row r="172" spans="4:44" ht="12.75" hidden="1" customHeight="1" x14ac:dyDescent="0.3">
      <c r="D172" s="46"/>
      <c r="E172" s="524" t="str">
        <f t="shared" si="6"/>
        <v/>
      </c>
      <c r="F172" s="8"/>
      <c r="G172" s="206"/>
      <c r="H172" s="512" t="s">
        <v>296</v>
      </c>
      <c r="I172" s="513"/>
      <c r="J172" s="514"/>
      <c r="K172" s="514"/>
      <c r="L172" s="514"/>
      <c r="M172" s="514"/>
      <c r="N172" s="514"/>
      <c r="O172" s="514"/>
      <c r="P172" s="514"/>
      <c r="Q172" s="514"/>
      <c r="R172" s="514"/>
      <c r="S172" s="514"/>
      <c r="T172" s="514"/>
      <c r="U172" s="514"/>
      <c r="V172" s="514"/>
      <c r="W172" s="514"/>
      <c r="X172" s="515"/>
      <c r="Y172" s="525"/>
      <c r="Z172" s="526"/>
      <c r="AA172" s="528"/>
      <c r="AB172" s="529"/>
      <c r="AC172" s="520">
        <f t="shared" si="9"/>
        <v>0</v>
      </c>
      <c r="AD172" s="521"/>
      <c r="AE172" s="521"/>
      <c r="AF172" s="521"/>
      <c r="AG172" s="522"/>
      <c r="AH172" s="16"/>
      <c r="AI172" s="44"/>
      <c r="AJ172" s="75"/>
      <c r="AK172" s="521"/>
      <c r="AL172" s="521"/>
      <c r="AM172" s="521"/>
      <c r="AN172" s="522"/>
      <c r="AO172" s="10"/>
      <c r="AP172" s="8"/>
      <c r="AR172" s="188"/>
    </row>
    <row r="173" spans="4:44" ht="12.75" hidden="1" customHeight="1" x14ac:dyDescent="0.3">
      <c r="D173" s="46"/>
      <c r="E173" s="524" t="str">
        <f t="shared" ref="E173:E236" si="10">IF(ISBLANK(Y173)=TRUE,"",H173)</f>
        <v/>
      </c>
      <c r="F173" s="8"/>
      <c r="G173" s="206"/>
      <c r="H173" s="512" t="s">
        <v>297</v>
      </c>
      <c r="I173" s="513"/>
      <c r="J173" s="514"/>
      <c r="K173" s="514"/>
      <c r="L173" s="514"/>
      <c r="M173" s="514"/>
      <c r="N173" s="514"/>
      <c r="O173" s="514"/>
      <c r="P173" s="514"/>
      <c r="Q173" s="514"/>
      <c r="R173" s="514"/>
      <c r="S173" s="514"/>
      <c r="T173" s="514"/>
      <c r="U173" s="514"/>
      <c r="V173" s="514"/>
      <c r="W173" s="514"/>
      <c r="X173" s="515"/>
      <c r="Y173" s="525"/>
      <c r="Z173" s="526"/>
      <c r="AA173" s="528"/>
      <c r="AB173" s="529"/>
      <c r="AC173" s="520">
        <f t="shared" si="9"/>
        <v>0</v>
      </c>
      <c r="AD173" s="521"/>
      <c r="AE173" s="521"/>
      <c r="AF173" s="521"/>
      <c r="AG173" s="522"/>
      <c r="AH173" s="16"/>
      <c r="AI173" s="44"/>
      <c r="AJ173" s="75"/>
      <c r="AK173" s="521"/>
      <c r="AL173" s="521"/>
      <c r="AM173" s="521"/>
      <c r="AN173" s="522"/>
      <c r="AO173" s="10"/>
      <c r="AP173" s="8"/>
      <c r="AR173" s="188"/>
    </row>
    <row r="174" spans="4:44" ht="12.75" hidden="1" customHeight="1" x14ac:dyDescent="0.3">
      <c r="D174" s="46"/>
      <c r="E174" s="524" t="str">
        <f t="shared" si="10"/>
        <v/>
      </c>
      <c r="F174" s="8"/>
      <c r="G174" s="206"/>
      <c r="H174" s="512" t="s">
        <v>298</v>
      </c>
      <c r="I174" s="513"/>
      <c r="J174" s="514"/>
      <c r="K174" s="514"/>
      <c r="L174" s="514"/>
      <c r="M174" s="514"/>
      <c r="N174" s="514"/>
      <c r="O174" s="514"/>
      <c r="P174" s="514"/>
      <c r="Q174" s="514"/>
      <c r="R174" s="514"/>
      <c r="S174" s="514"/>
      <c r="T174" s="514"/>
      <c r="U174" s="514"/>
      <c r="V174" s="514"/>
      <c r="W174" s="514"/>
      <c r="X174" s="515"/>
      <c r="Y174" s="525"/>
      <c r="Z174" s="526"/>
      <c r="AA174" s="528"/>
      <c r="AB174" s="529"/>
      <c r="AC174" s="520">
        <f t="shared" si="9"/>
        <v>0</v>
      </c>
      <c r="AD174" s="521"/>
      <c r="AE174" s="521"/>
      <c r="AF174" s="521"/>
      <c r="AG174" s="522"/>
      <c r="AH174" s="16"/>
      <c r="AI174" s="44"/>
      <c r="AJ174" s="75"/>
      <c r="AK174" s="521"/>
      <c r="AL174" s="521"/>
      <c r="AM174" s="521"/>
      <c r="AN174" s="522"/>
      <c r="AO174" s="10"/>
      <c r="AP174" s="8"/>
      <c r="AR174" s="188"/>
    </row>
    <row r="175" spans="4:44" ht="12.75" hidden="1" customHeight="1" x14ac:dyDescent="0.3">
      <c r="D175" s="46"/>
      <c r="E175" s="524" t="str">
        <f t="shared" si="10"/>
        <v/>
      </c>
      <c r="F175" s="8"/>
      <c r="G175" s="206"/>
      <c r="H175" s="512" t="s">
        <v>299</v>
      </c>
      <c r="I175" s="513"/>
      <c r="J175" s="514"/>
      <c r="K175" s="514"/>
      <c r="L175" s="514"/>
      <c r="M175" s="514"/>
      <c r="N175" s="514"/>
      <c r="O175" s="514"/>
      <c r="P175" s="514"/>
      <c r="Q175" s="514"/>
      <c r="R175" s="514"/>
      <c r="S175" s="514"/>
      <c r="T175" s="514"/>
      <c r="U175" s="514"/>
      <c r="V175" s="514"/>
      <c r="W175" s="514"/>
      <c r="X175" s="515"/>
      <c r="Y175" s="525"/>
      <c r="Z175" s="526"/>
      <c r="AA175" s="528"/>
      <c r="AB175" s="529"/>
      <c r="AC175" s="520">
        <f t="shared" si="9"/>
        <v>0</v>
      </c>
      <c r="AD175" s="521"/>
      <c r="AE175" s="521"/>
      <c r="AF175" s="521"/>
      <c r="AG175" s="522"/>
      <c r="AH175" s="16"/>
      <c r="AI175" s="44"/>
      <c r="AJ175" s="75"/>
      <c r="AK175" s="521"/>
      <c r="AL175" s="521"/>
      <c r="AM175" s="521"/>
      <c r="AN175" s="522"/>
      <c r="AO175" s="10"/>
      <c r="AP175" s="8"/>
      <c r="AR175" s="188"/>
    </row>
    <row r="176" spans="4:44" ht="12.75" hidden="1" customHeight="1" x14ac:dyDescent="0.3">
      <c r="D176" s="46"/>
      <c r="E176" s="524" t="str">
        <f t="shared" si="10"/>
        <v/>
      </c>
      <c r="F176" s="8"/>
      <c r="G176" s="206"/>
      <c r="H176" s="512" t="s">
        <v>300</v>
      </c>
      <c r="I176" s="513"/>
      <c r="J176" s="514"/>
      <c r="K176" s="514"/>
      <c r="L176" s="514"/>
      <c r="M176" s="514"/>
      <c r="N176" s="514"/>
      <c r="O176" s="514"/>
      <c r="P176" s="514"/>
      <c r="Q176" s="514"/>
      <c r="R176" s="514"/>
      <c r="S176" s="514"/>
      <c r="T176" s="514"/>
      <c r="U176" s="514"/>
      <c r="V176" s="514"/>
      <c r="W176" s="514"/>
      <c r="X176" s="515"/>
      <c r="Y176" s="525"/>
      <c r="Z176" s="526"/>
      <c r="AA176" s="528"/>
      <c r="AB176" s="529"/>
      <c r="AC176" s="520">
        <f t="shared" si="9"/>
        <v>0</v>
      </c>
      <c r="AD176" s="521"/>
      <c r="AE176" s="521"/>
      <c r="AF176" s="521"/>
      <c r="AG176" s="522"/>
      <c r="AH176" s="16"/>
      <c r="AI176" s="44"/>
      <c r="AJ176" s="75"/>
      <c r="AK176" s="521"/>
      <c r="AL176" s="521"/>
      <c r="AM176" s="521"/>
      <c r="AN176" s="522"/>
      <c r="AO176" s="10"/>
      <c r="AP176" s="8"/>
      <c r="AR176" s="188"/>
    </row>
    <row r="177" spans="4:44" ht="12.75" hidden="1" customHeight="1" x14ac:dyDescent="0.3">
      <c r="D177" s="46"/>
      <c r="E177" s="524" t="str">
        <f t="shared" si="10"/>
        <v/>
      </c>
      <c r="F177" s="8"/>
      <c r="G177" s="206"/>
      <c r="H177" s="512" t="s">
        <v>301</v>
      </c>
      <c r="I177" s="513"/>
      <c r="J177" s="514"/>
      <c r="K177" s="514"/>
      <c r="L177" s="514"/>
      <c r="M177" s="514"/>
      <c r="N177" s="514"/>
      <c r="O177" s="514"/>
      <c r="P177" s="514"/>
      <c r="Q177" s="514"/>
      <c r="R177" s="514"/>
      <c r="S177" s="514"/>
      <c r="T177" s="514"/>
      <c r="U177" s="514"/>
      <c r="V177" s="514"/>
      <c r="W177" s="514"/>
      <c r="X177" s="515"/>
      <c r="Y177" s="525"/>
      <c r="Z177" s="526"/>
      <c r="AA177" s="528"/>
      <c r="AB177" s="529"/>
      <c r="AC177" s="520">
        <f t="shared" si="9"/>
        <v>0</v>
      </c>
      <c r="AD177" s="521"/>
      <c r="AE177" s="521"/>
      <c r="AF177" s="521"/>
      <c r="AG177" s="522"/>
      <c r="AH177" s="16"/>
      <c r="AI177" s="44"/>
      <c r="AJ177" s="75"/>
      <c r="AK177" s="521"/>
      <c r="AL177" s="521"/>
      <c r="AM177" s="521"/>
      <c r="AN177" s="522"/>
      <c r="AO177" s="10"/>
      <c r="AP177" s="8"/>
      <c r="AR177" s="188"/>
    </row>
    <row r="178" spans="4:44" ht="12.75" hidden="1" customHeight="1" x14ac:dyDescent="0.3">
      <c r="D178" s="46"/>
      <c r="E178" s="524" t="str">
        <f t="shared" si="10"/>
        <v/>
      </c>
      <c r="F178" s="8"/>
      <c r="G178" s="206"/>
      <c r="H178" s="512" t="s">
        <v>302</v>
      </c>
      <c r="I178" s="513"/>
      <c r="J178" s="514"/>
      <c r="K178" s="514"/>
      <c r="L178" s="514"/>
      <c r="M178" s="514"/>
      <c r="N178" s="514"/>
      <c r="O178" s="514"/>
      <c r="P178" s="514"/>
      <c r="Q178" s="514"/>
      <c r="R178" s="514"/>
      <c r="S178" s="514"/>
      <c r="T178" s="514"/>
      <c r="U178" s="514"/>
      <c r="V178" s="514"/>
      <c r="W178" s="514"/>
      <c r="X178" s="515"/>
      <c r="Y178" s="525"/>
      <c r="Z178" s="526"/>
      <c r="AA178" s="528"/>
      <c r="AB178" s="529"/>
      <c r="AC178" s="520">
        <f t="shared" si="9"/>
        <v>0</v>
      </c>
      <c r="AD178" s="521"/>
      <c r="AE178" s="521"/>
      <c r="AF178" s="521"/>
      <c r="AG178" s="522"/>
      <c r="AH178" s="16"/>
      <c r="AI178" s="44"/>
      <c r="AJ178" s="75"/>
      <c r="AK178" s="521"/>
      <c r="AL178" s="521"/>
      <c r="AM178" s="521"/>
      <c r="AN178" s="522"/>
      <c r="AO178" s="10"/>
      <c r="AP178" s="8"/>
      <c r="AR178" s="188"/>
    </row>
    <row r="179" spans="4:44" ht="12.75" hidden="1" customHeight="1" x14ac:dyDescent="0.3">
      <c r="D179" s="46"/>
      <c r="E179" s="524" t="str">
        <f t="shared" si="10"/>
        <v/>
      </c>
      <c r="F179" s="8"/>
      <c r="G179" s="206"/>
      <c r="H179" s="512" t="s">
        <v>303</v>
      </c>
      <c r="I179" s="513"/>
      <c r="J179" s="514"/>
      <c r="K179" s="514"/>
      <c r="L179" s="514"/>
      <c r="M179" s="514"/>
      <c r="N179" s="514"/>
      <c r="O179" s="514"/>
      <c r="P179" s="514"/>
      <c r="Q179" s="514"/>
      <c r="R179" s="514"/>
      <c r="S179" s="514"/>
      <c r="T179" s="514"/>
      <c r="U179" s="514"/>
      <c r="V179" s="514"/>
      <c r="W179" s="514"/>
      <c r="X179" s="515"/>
      <c r="Y179" s="525"/>
      <c r="Z179" s="526"/>
      <c r="AA179" s="528"/>
      <c r="AB179" s="529"/>
      <c r="AC179" s="520">
        <f t="shared" si="9"/>
        <v>0</v>
      </c>
      <c r="AD179" s="521"/>
      <c r="AE179" s="521"/>
      <c r="AF179" s="521"/>
      <c r="AG179" s="522"/>
      <c r="AH179" s="16"/>
      <c r="AI179" s="44"/>
      <c r="AJ179" s="75"/>
      <c r="AK179" s="521"/>
      <c r="AL179" s="521"/>
      <c r="AM179" s="521"/>
      <c r="AN179" s="522"/>
      <c r="AO179" s="10"/>
      <c r="AP179" s="8"/>
      <c r="AR179" s="188"/>
    </row>
    <row r="180" spans="4:44" ht="12.75" hidden="1" customHeight="1" x14ac:dyDescent="0.3">
      <c r="D180" s="46"/>
      <c r="E180" s="524" t="str">
        <f t="shared" si="10"/>
        <v/>
      </c>
      <c r="F180" s="8"/>
      <c r="G180" s="206"/>
      <c r="H180" s="512" t="s">
        <v>304</v>
      </c>
      <c r="I180" s="513"/>
      <c r="J180" s="514"/>
      <c r="K180" s="514"/>
      <c r="L180" s="514"/>
      <c r="M180" s="514"/>
      <c r="N180" s="514"/>
      <c r="O180" s="514"/>
      <c r="P180" s="514"/>
      <c r="Q180" s="514"/>
      <c r="R180" s="514"/>
      <c r="S180" s="514"/>
      <c r="T180" s="514"/>
      <c r="U180" s="514"/>
      <c r="V180" s="514"/>
      <c r="W180" s="514"/>
      <c r="X180" s="515"/>
      <c r="Y180" s="525"/>
      <c r="Z180" s="526"/>
      <c r="AA180" s="528"/>
      <c r="AB180" s="529"/>
      <c r="AC180" s="520">
        <f t="shared" si="9"/>
        <v>0</v>
      </c>
      <c r="AD180" s="521"/>
      <c r="AE180" s="521"/>
      <c r="AF180" s="521"/>
      <c r="AG180" s="522"/>
      <c r="AH180" s="16"/>
      <c r="AI180" s="44"/>
      <c r="AJ180" s="75"/>
      <c r="AK180" s="521"/>
      <c r="AL180" s="521"/>
      <c r="AM180" s="521"/>
      <c r="AN180" s="522"/>
      <c r="AO180" s="10"/>
      <c r="AP180" s="8"/>
      <c r="AR180" s="188"/>
    </row>
    <row r="181" spans="4:44" ht="12.75" hidden="1" customHeight="1" x14ac:dyDescent="0.3">
      <c r="D181" s="46"/>
      <c r="E181" s="524" t="str">
        <f t="shared" si="10"/>
        <v/>
      </c>
      <c r="F181" s="8"/>
      <c r="G181" s="206"/>
      <c r="H181" s="512" t="s">
        <v>305</v>
      </c>
      <c r="I181" s="513"/>
      <c r="J181" s="514"/>
      <c r="K181" s="514"/>
      <c r="L181" s="514"/>
      <c r="M181" s="514"/>
      <c r="N181" s="514"/>
      <c r="O181" s="514"/>
      <c r="P181" s="514"/>
      <c r="Q181" s="514"/>
      <c r="R181" s="514"/>
      <c r="S181" s="514"/>
      <c r="T181" s="514"/>
      <c r="U181" s="514"/>
      <c r="V181" s="514"/>
      <c r="W181" s="514"/>
      <c r="X181" s="515"/>
      <c r="Y181" s="525"/>
      <c r="Z181" s="526"/>
      <c r="AA181" s="528"/>
      <c r="AB181" s="529"/>
      <c r="AC181" s="520">
        <f t="shared" si="9"/>
        <v>0</v>
      </c>
      <c r="AD181" s="521"/>
      <c r="AE181" s="521"/>
      <c r="AF181" s="521"/>
      <c r="AG181" s="522"/>
      <c r="AH181" s="16"/>
      <c r="AI181" s="44"/>
      <c r="AJ181" s="75"/>
      <c r="AK181" s="521"/>
      <c r="AL181" s="521"/>
      <c r="AM181" s="521"/>
      <c r="AN181" s="522"/>
      <c r="AO181" s="10"/>
      <c r="AP181" s="8"/>
      <c r="AR181" s="188"/>
    </row>
    <row r="182" spans="4:44" ht="12.75" hidden="1" customHeight="1" x14ac:dyDescent="0.3">
      <c r="D182" s="46"/>
      <c r="E182" s="524" t="str">
        <f t="shared" si="10"/>
        <v/>
      </c>
      <c r="F182" s="8"/>
      <c r="G182" s="206"/>
      <c r="H182" s="512" t="s">
        <v>306</v>
      </c>
      <c r="I182" s="513"/>
      <c r="J182" s="514"/>
      <c r="K182" s="514"/>
      <c r="L182" s="514"/>
      <c r="M182" s="514"/>
      <c r="N182" s="514"/>
      <c r="O182" s="514"/>
      <c r="P182" s="514"/>
      <c r="Q182" s="514"/>
      <c r="R182" s="514"/>
      <c r="S182" s="514"/>
      <c r="T182" s="514"/>
      <c r="U182" s="514"/>
      <c r="V182" s="514"/>
      <c r="W182" s="514"/>
      <c r="X182" s="515"/>
      <c r="Y182" s="525"/>
      <c r="Z182" s="526"/>
      <c r="AA182" s="528"/>
      <c r="AB182" s="529"/>
      <c r="AC182" s="520">
        <f t="shared" si="9"/>
        <v>0</v>
      </c>
      <c r="AD182" s="521"/>
      <c r="AE182" s="521"/>
      <c r="AF182" s="521"/>
      <c r="AG182" s="522"/>
      <c r="AH182" s="16"/>
      <c r="AI182" s="44"/>
      <c r="AJ182" s="75"/>
      <c r="AK182" s="521"/>
      <c r="AL182" s="521"/>
      <c r="AM182" s="521"/>
      <c r="AN182" s="522"/>
      <c r="AO182" s="10"/>
      <c r="AP182" s="8"/>
      <c r="AR182" s="188"/>
    </row>
    <row r="183" spans="4:44" ht="12.75" hidden="1" customHeight="1" x14ac:dyDescent="0.3">
      <c r="D183" s="46"/>
      <c r="E183" s="524" t="str">
        <f t="shared" si="10"/>
        <v/>
      </c>
      <c r="F183" s="8"/>
      <c r="G183" s="206"/>
      <c r="H183" s="512" t="s">
        <v>307</v>
      </c>
      <c r="I183" s="513"/>
      <c r="J183" s="514"/>
      <c r="K183" s="514"/>
      <c r="L183" s="514"/>
      <c r="M183" s="514"/>
      <c r="N183" s="514"/>
      <c r="O183" s="514"/>
      <c r="P183" s="514"/>
      <c r="Q183" s="514"/>
      <c r="R183" s="514"/>
      <c r="S183" s="514"/>
      <c r="T183" s="514"/>
      <c r="U183" s="514"/>
      <c r="V183" s="514"/>
      <c r="W183" s="514"/>
      <c r="X183" s="515"/>
      <c r="Y183" s="525"/>
      <c r="Z183" s="526"/>
      <c r="AA183" s="528"/>
      <c r="AB183" s="529"/>
      <c r="AC183" s="520">
        <f t="shared" si="9"/>
        <v>0</v>
      </c>
      <c r="AD183" s="521"/>
      <c r="AE183" s="521"/>
      <c r="AF183" s="521"/>
      <c r="AG183" s="522"/>
      <c r="AH183" s="16"/>
      <c r="AI183" s="44"/>
      <c r="AJ183" s="75"/>
      <c r="AK183" s="521"/>
      <c r="AL183" s="521"/>
      <c r="AM183" s="521"/>
      <c r="AN183" s="522"/>
      <c r="AO183" s="10"/>
      <c r="AP183" s="8"/>
      <c r="AR183" s="188"/>
    </row>
    <row r="184" spans="4:44" ht="12.75" hidden="1" customHeight="1" x14ac:dyDescent="0.3">
      <c r="D184" s="46"/>
      <c r="E184" s="524" t="str">
        <f t="shared" si="10"/>
        <v/>
      </c>
      <c r="F184" s="8"/>
      <c r="G184" s="206"/>
      <c r="H184" s="512" t="s">
        <v>308</v>
      </c>
      <c r="I184" s="513"/>
      <c r="J184" s="514"/>
      <c r="K184" s="514"/>
      <c r="L184" s="514"/>
      <c r="M184" s="514"/>
      <c r="N184" s="514"/>
      <c r="O184" s="514"/>
      <c r="P184" s="514"/>
      <c r="Q184" s="514"/>
      <c r="R184" s="514"/>
      <c r="S184" s="514"/>
      <c r="T184" s="514"/>
      <c r="U184" s="514"/>
      <c r="V184" s="514"/>
      <c r="W184" s="514"/>
      <c r="X184" s="515"/>
      <c r="Y184" s="525"/>
      <c r="Z184" s="526"/>
      <c r="AA184" s="528"/>
      <c r="AB184" s="529"/>
      <c r="AC184" s="520">
        <f t="shared" si="9"/>
        <v>0</v>
      </c>
      <c r="AD184" s="521"/>
      <c r="AE184" s="521"/>
      <c r="AF184" s="521"/>
      <c r="AG184" s="522"/>
      <c r="AH184" s="16"/>
      <c r="AI184" s="44"/>
      <c r="AJ184" s="75"/>
      <c r="AK184" s="521"/>
      <c r="AL184" s="521"/>
      <c r="AM184" s="521"/>
      <c r="AN184" s="522"/>
      <c r="AO184" s="10"/>
      <c r="AP184" s="8"/>
      <c r="AR184" s="188"/>
    </row>
    <row r="185" spans="4:44" ht="12.75" hidden="1" customHeight="1" x14ac:dyDescent="0.3">
      <c r="D185" s="46"/>
      <c r="E185" s="524" t="str">
        <f t="shared" si="10"/>
        <v/>
      </c>
      <c r="F185" s="8"/>
      <c r="G185" s="206"/>
      <c r="H185" s="512" t="s">
        <v>309</v>
      </c>
      <c r="I185" s="513"/>
      <c r="J185" s="514"/>
      <c r="K185" s="514"/>
      <c r="L185" s="514"/>
      <c r="M185" s="514"/>
      <c r="N185" s="514"/>
      <c r="O185" s="514"/>
      <c r="P185" s="514"/>
      <c r="Q185" s="514"/>
      <c r="R185" s="514"/>
      <c r="S185" s="514"/>
      <c r="T185" s="514"/>
      <c r="U185" s="514"/>
      <c r="V185" s="514"/>
      <c r="W185" s="514"/>
      <c r="X185" s="515"/>
      <c r="Y185" s="525"/>
      <c r="Z185" s="526"/>
      <c r="AA185" s="528"/>
      <c r="AB185" s="529"/>
      <c r="AC185" s="520">
        <f t="shared" si="9"/>
        <v>0</v>
      </c>
      <c r="AD185" s="521"/>
      <c r="AE185" s="521"/>
      <c r="AF185" s="521"/>
      <c r="AG185" s="522"/>
      <c r="AH185" s="16"/>
      <c r="AI185" s="44"/>
      <c r="AJ185" s="75"/>
      <c r="AK185" s="521"/>
      <c r="AL185" s="521"/>
      <c r="AM185" s="521"/>
      <c r="AN185" s="522"/>
      <c r="AO185" s="10"/>
      <c r="AP185" s="8"/>
      <c r="AR185" s="188"/>
    </row>
    <row r="186" spans="4:44" ht="12.75" hidden="1" customHeight="1" x14ac:dyDescent="0.3">
      <c r="D186" s="46"/>
      <c r="E186" s="524" t="str">
        <f t="shared" si="10"/>
        <v/>
      </c>
      <c r="F186" s="8"/>
      <c r="G186" s="206"/>
      <c r="H186" s="512" t="s">
        <v>310</v>
      </c>
      <c r="I186" s="513"/>
      <c r="J186" s="514"/>
      <c r="K186" s="514"/>
      <c r="L186" s="514"/>
      <c r="M186" s="514"/>
      <c r="N186" s="514"/>
      <c r="O186" s="514"/>
      <c r="P186" s="514"/>
      <c r="Q186" s="514"/>
      <c r="R186" s="514"/>
      <c r="S186" s="514"/>
      <c r="T186" s="514"/>
      <c r="U186" s="514"/>
      <c r="V186" s="514"/>
      <c r="W186" s="514"/>
      <c r="X186" s="515"/>
      <c r="Y186" s="525"/>
      <c r="Z186" s="526"/>
      <c r="AA186" s="528"/>
      <c r="AB186" s="529"/>
      <c r="AC186" s="520">
        <f t="shared" si="9"/>
        <v>0</v>
      </c>
      <c r="AD186" s="521"/>
      <c r="AE186" s="521"/>
      <c r="AF186" s="521"/>
      <c r="AG186" s="522"/>
      <c r="AH186" s="16"/>
      <c r="AI186" s="44"/>
      <c r="AJ186" s="75"/>
      <c r="AK186" s="521"/>
      <c r="AL186" s="521"/>
      <c r="AM186" s="521"/>
      <c r="AN186" s="522"/>
      <c r="AO186" s="10"/>
      <c r="AP186" s="8"/>
      <c r="AR186" s="188"/>
    </row>
    <row r="187" spans="4:44" ht="12.75" hidden="1" customHeight="1" x14ac:dyDescent="0.3">
      <c r="D187" s="46"/>
      <c r="E187" s="524" t="str">
        <f t="shared" si="10"/>
        <v/>
      </c>
      <c r="F187" s="8"/>
      <c r="G187" s="206"/>
      <c r="H187" s="512" t="s">
        <v>311</v>
      </c>
      <c r="I187" s="513"/>
      <c r="J187" s="514"/>
      <c r="K187" s="514"/>
      <c r="L187" s="514"/>
      <c r="M187" s="514"/>
      <c r="N187" s="514"/>
      <c r="O187" s="514"/>
      <c r="P187" s="514"/>
      <c r="Q187" s="514"/>
      <c r="R187" s="514"/>
      <c r="S187" s="514"/>
      <c r="T187" s="514"/>
      <c r="U187" s="514"/>
      <c r="V187" s="514"/>
      <c r="W187" s="514"/>
      <c r="X187" s="515"/>
      <c r="Y187" s="525"/>
      <c r="Z187" s="526"/>
      <c r="AA187" s="528"/>
      <c r="AB187" s="529"/>
      <c r="AC187" s="520">
        <f t="shared" si="9"/>
        <v>0</v>
      </c>
      <c r="AD187" s="521"/>
      <c r="AE187" s="521"/>
      <c r="AF187" s="521"/>
      <c r="AG187" s="522"/>
      <c r="AH187" s="16"/>
      <c r="AI187" s="44"/>
      <c r="AJ187" s="75"/>
      <c r="AK187" s="521"/>
      <c r="AL187" s="521"/>
      <c r="AM187" s="521"/>
      <c r="AN187" s="522"/>
      <c r="AO187" s="10"/>
      <c r="AP187" s="8"/>
      <c r="AR187" s="188"/>
    </row>
    <row r="188" spans="4:44" ht="12.75" hidden="1" customHeight="1" x14ac:dyDescent="0.3">
      <c r="D188" s="46"/>
      <c r="E188" s="524" t="str">
        <f t="shared" si="10"/>
        <v/>
      </c>
      <c r="F188" s="8"/>
      <c r="G188" s="206"/>
      <c r="H188" s="512" t="s">
        <v>312</v>
      </c>
      <c r="I188" s="513"/>
      <c r="J188" s="514"/>
      <c r="K188" s="514"/>
      <c r="L188" s="514"/>
      <c r="M188" s="514"/>
      <c r="N188" s="514"/>
      <c r="O188" s="514"/>
      <c r="P188" s="514"/>
      <c r="Q188" s="514"/>
      <c r="R188" s="514"/>
      <c r="S188" s="514"/>
      <c r="T188" s="514"/>
      <c r="U188" s="514"/>
      <c r="V188" s="514"/>
      <c r="W188" s="514"/>
      <c r="X188" s="515"/>
      <c r="Y188" s="525"/>
      <c r="Z188" s="526"/>
      <c r="AA188" s="528"/>
      <c r="AB188" s="529"/>
      <c r="AC188" s="520">
        <f t="shared" si="9"/>
        <v>0</v>
      </c>
      <c r="AD188" s="521"/>
      <c r="AE188" s="521"/>
      <c r="AF188" s="521"/>
      <c r="AG188" s="522"/>
      <c r="AH188" s="16"/>
      <c r="AI188" s="44"/>
      <c r="AJ188" s="75"/>
      <c r="AK188" s="521"/>
      <c r="AL188" s="521"/>
      <c r="AM188" s="521"/>
      <c r="AN188" s="522"/>
      <c r="AO188" s="10"/>
      <c r="AP188" s="8"/>
      <c r="AR188" s="188"/>
    </row>
    <row r="189" spans="4:44" ht="12.75" hidden="1" customHeight="1" x14ac:dyDescent="0.3">
      <c r="D189" s="46"/>
      <c r="E189" s="524" t="str">
        <f t="shared" si="10"/>
        <v/>
      </c>
      <c r="F189" s="8"/>
      <c r="G189" s="206"/>
      <c r="H189" s="512" t="s">
        <v>313</v>
      </c>
      <c r="I189" s="513"/>
      <c r="J189" s="514"/>
      <c r="K189" s="514"/>
      <c r="L189" s="514"/>
      <c r="M189" s="514"/>
      <c r="N189" s="514"/>
      <c r="O189" s="514"/>
      <c r="P189" s="514"/>
      <c r="Q189" s="514"/>
      <c r="R189" s="514"/>
      <c r="S189" s="514"/>
      <c r="T189" s="514"/>
      <c r="U189" s="514"/>
      <c r="V189" s="514"/>
      <c r="W189" s="514"/>
      <c r="X189" s="515"/>
      <c r="Y189" s="525"/>
      <c r="Z189" s="526"/>
      <c r="AA189" s="528"/>
      <c r="AB189" s="529"/>
      <c r="AC189" s="520">
        <f t="shared" si="9"/>
        <v>0</v>
      </c>
      <c r="AD189" s="521"/>
      <c r="AE189" s="521"/>
      <c r="AF189" s="521"/>
      <c r="AG189" s="522"/>
      <c r="AH189" s="16"/>
      <c r="AI189" s="44"/>
      <c r="AJ189" s="75"/>
      <c r="AK189" s="521"/>
      <c r="AL189" s="521"/>
      <c r="AM189" s="521"/>
      <c r="AN189" s="522"/>
      <c r="AO189" s="10"/>
      <c r="AP189" s="8"/>
      <c r="AR189" s="188"/>
    </row>
    <row r="190" spans="4:44" ht="12.75" hidden="1" customHeight="1" x14ac:dyDescent="0.3">
      <c r="D190" s="46"/>
      <c r="E190" s="524" t="str">
        <f t="shared" si="10"/>
        <v/>
      </c>
      <c r="F190" s="8"/>
      <c r="G190" s="206"/>
      <c r="H190" s="512" t="s">
        <v>314</v>
      </c>
      <c r="I190" s="513"/>
      <c r="J190" s="514"/>
      <c r="K190" s="514"/>
      <c r="L190" s="514"/>
      <c r="M190" s="514"/>
      <c r="N190" s="514"/>
      <c r="O190" s="514"/>
      <c r="P190" s="514"/>
      <c r="Q190" s="514"/>
      <c r="R190" s="514"/>
      <c r="S190" s="514"/>
      <c r="T190" s="514"/>
      <c r="U190" s="514"/>
      <c r="V190" s="514"/>
      <c r="W190" s="514"/>
      <c r="X190" s="515"/>
      <c r="Y190" s="525"/>
      <c r="Z190" s="526"/>
      <c r="AA190" s="528"/>
      <c r="AB190" s="529"/>
      <c r="AC190" s="520">
        <f t="shared" si="9"/>
        <v>0</v>
      </c>
      <c r="AD190" s="521"/>
      <c r="AE190" s="521"/>
      <c r="AF190" s="521"/>
      <c r="AG190" s="522"/>
      <c r="AH190" s="16"/>
      <c r="AI190" s="44"/>
      <c r="AJ190" s="75"/>
      <c r="AK190" s="521"/>
      <c r="AL190" s="521"/>
      <c r="AM190" s="521"/>
      <c r="AN190" s="522"/>
      <c r="AO190" s="10"/>
      <c r="AP190" s="8"/>
      <c r="AR190" s="188"/>
    </row>
    <row r="191" spans="4:44" ht="12.75" hidden="1" customHeight="1" x14ac:dyDescent="0.3">
      <c r="D191" s="46"/>
      <c r="E191" s="524" t="str">
        <f t="shared" si="10"/>
        <v/>
      </c>
      <c r="F191" s="8"/>
      <c r="G191" s="206"/>
      <c r="H191" s="512" t="s">
        <v>315</v>
      </c>
      <c r="I191" s="513"/>
      <c r="J191" s="514"/>
      <c r="K191" s="514"/>
      <c r="L191" s="514"/>
      <c r="M191" s="514"/>
      <c r="N191" s="514"/>
      <c r="O191" s="514"/>
      <c r="P191" s="514"/>
      <c r="Q191" s="514"/>
      <c r="R191" s="514"/>
      <c r="S191" s="514"/>
      <c r="T191" s="514"/>
      <c r="U191" s="514"/>
      <c r="V191" s="514"/>
      <c r="W191" s="514"/>
      <c r="X191" s="515"/>
      <c r="Y191" s="525"/>
      <c r="Z191" s="526"/>
      <c r="AA191" s="528"/>
      <c r="AB191" s="529"/>
      <c r="AC191" s="520">
        <f t="shared" si="9"/>
        <v>0</v>
      </c>
      <c r="AD191" s="521"/>
      <c r="AE191" s="521"/>
      <c r="AF191" s="521"/>
      <c r="AG191" s="522"/>
      <c r="AH191" s="16"/>
      <c r="AI191" s="44"/>
      <c r="AJ191" s="75"/>
      <c r="AK191" s="521"/>
      <c r="AL191" s="521"/>
      <c r="AM191" s="521"/>
      <c r="AN191" s="522"/>
      <c r="AO191" s="10"/>
      <c r="AP191" s="8"/>
      <c r="AR191" s="188"/>
    </row>
    <row r="192" spans="4:44" ht="12.75" hidden="1" customHeight="1" x14ac:dyDescent="0.3">
      <c r="D192" s="46"/>
      <c r="E192" s="524" t="str">
        <f t="shared" si="10"/>
        <v/>
      </c>
      <c r="F192" s="8"/>
      <c r="G192" s="206"/>
      <c r="H192" s="512" t="s">
        <v>316</v>
      </c>
      <c r="I192" s="513"/>
      <c r="J192" s="514"/>
      <c r="K192" s="514"/>
      <c r="L192" s="514"/>
      <c r="M192" s="514"/>
      <c r="N192" s="514"/>
      <c r="O192" s="514"/>
      <c r="P192" s="514"/>
      <c r="Q192" s="514"/>
      <c r="R192" s="514"/>
      <c r="S192" s="514"/>
      <c r="T192" s="514"/>
      <c r="U192" s="514"/>
      <c r="V192" s="514"/>
      <c r="W192" s="514"/>
      <c r="X192" s="515"/>
      <c r="Y192" s="525"/>
      <c r="Z192" s="526"/>
      <c r="AA192" s="528"/>
      <c r="AB192" s="529"/>
      <c r="AC192" s="520">
        <f t="shared" si="9"/>
        <v>0</v>
      </c>
      <c r="AD192" s="521"/>
      <c r="AE192" s="521"/>
      <c r="AF192" s="521"/>
      <c r="AG192" s="522"/>
      <c r="AH192" s="16"/>
      <c r="AI192" s="44"/>
      <c r="AJ192" s="75"/>
      <c r="AK192" s="521"/>
      <c r="AL192" s="521"/>
      <c r="AM192" s="521"/>
      <c r="AN192" s="522"/>
      <c r="AO192" s="10"/>
      <c r="AP192" s="8"/>
      <c r="AR192" s="188"/>
    </row>
    <row r="193" spans="4:44" ht="12.75" hidden="1" customHeight="1" x14ac:dyDescent="0.3">
      <c r="D193" s="46"/>
      <c r="E193" s="524" t="str">
        <f t="shared" si="10"/>
        <v/>
      </c>
      <c r="F193" s="8"/>
      <c r="G193" s="206"/>
      <c r="H193" s="512" t="s">
        <v>317</v>
      </c>
      <c r="I193" s="513"/>
      <c r="J193" s="514"/>
      <c r="K193" s="514"/>
      <c r="L193" s="514"/>
      <c r="M193" s="514"/>
      <c r="N193" s="514"/>
      <c r="O193" s="514"/>
      <c r="P193" s="514"/>
      <c r="Q193" s="514"/>
      <c r="R193" s="514"/>
      <c r="S193" s="514"/>
      <c r="T193" s="514"/>
      <c r="U193" s="514"/>
      <c r="V193" s="514"/>
      <c r="W193" s="514"/>
      <c r="X193" s="515"/>
      <c r="Y193" s="525"/>
      <c r="Z193" s="526"/>
      <c r="AA193" s="528"/>
      <c r="AB193" s="529"/>
      <c r="AC193" s="520">
        <f t="shared" si="9"/>
        <v>0</v>
      </c>
      <c r="AD193" s="521"/>
      <c r="AE193" s="521"/>
      <c r="AF193" s="521"/>
      <c r="AG193" s="522"/>
      <c r="AH193" s="16"/>
      <c r="AI193" s="44"/>
      <c r="AJ193" s="75"/>
      <c r="AK193" s="521"/>
      <c r="AL193" s="521"/>
      <c r="AM193" s="521"/>
      <c r="AN193" s="522"/>
      <c r="AO193" s="10"/>
      <c r="AP193" s="8"/>
      <c r="AR193" s="188"/>
    </row>
    <row r="194" spans="4:44" ht="12.75" hidden="1" customHeight="1" x14ac:dyDescent="0.3">
      <c r="D194" s="46"/>
      <c r="E194" s="524" t="str">
        <f t="shared" si="10"/>
        <v/>
      </c>
      <c r="F194" s="8"/>
      <c r="G194" s="206"/>
      <c r="H194" s="512" t="s">
        <v>318</v>
      </c>
      <c r="I194" s="513"/>
      <c r="J194" s="514"/>
      <c r="K194" s="514"/>
      <c r="L194" s="514"/>
      <c r="M194" s="514"/>
      <c r="N194" s="514"/>
      <c r="O194" s="514"/>
      <c r="P194" s="514"/>
      <c r="Q194" s="514"/>
      <c r="R194" s="514"/>
      <c r="S194" s="514"/>
      <c r="T194" s="514"/>
      <c r="U194" s="514"/>
      <c r="V194" s="514"/>
      <c r="W194" s="514"/>
      <c r="X194" s="515"/>
      <c r="Y194" s="525"/>
      <c r="Z194" s="526"/>
      <c r="AA194" s="528"/>
      <c r="AB194" s="529"/>
      <c r="AC194" s="520">
        <f t="shared" si="9"/>
        <v>0</v>
      </c>
      <c r="AD194" s="521"/>
      <c r="AE194" s="521"/>
      <c r="AF194" s="521"/>
      <c r="AG194" s="522"/>
      <c r="AH194" s="16"/>
      <c r="AI194" s="44"/>
      <c r="AJ194" s="75"/>
      <c r="AK194" s="521"/>
      <c r="AL194" s="521"/>
      <c r="AM194" s="521"/>
      <c r="AN194" s="522"/>
      <c r="AO194" s="10"/>
      <c r="AP194" s="8"/>
      <c r="AR194" s="188"/>
    </row>
    <row r="195" spans="4:44" ht="12.75" hidden="1" customHeight="1" x14ac:dyDescent="0.3">
      <c r="D195" s="527" t="str">
        <f>CONCATENATE(E166,E167,E168,E169,E170,E171,E172,E173,E174,E175,E176,E177,E178,E179,E180,E181,E182,E183,E184,E185,E186,E187,E188,E189,E190,E191,E192,E193,E194,E195)</f>
        <v/>
      </c>
      <c r="E195" s="524" t="str">
        <f t="shared" si="10"/>
        <v/>
      </c>
      <c r="F195" s="8"/>
      <c r="G195" s="206"/>
      <c r="H195" s="512" t="s">
        <v>319</v>
      </c>
      <c r="I195" s="513"/>
      <c r="J195" s="514"/>
      <c r="K195" s="514"/>
      <c r="L195" s="514"/>
      <c r="M195" s="514"/>
      <c r="N195" s="514"/>
      <c r="O195" s="514"/>
      <c r="P195" s="514"/>
      <c r="Q195" s="514"/>
      <c r="R195" s="514"/>
      <c r="S195" s="514"/>
      <c r="T195" s="514"/>
      <c r="U195" s="514"/>
      <c r="V195" s="514"/>
      <c r="W195" s="514"/>
      <c r="X195" s="515"/>
      <c r="Y195" s="525"/>
      <c r="Z195" s="526"/>
      <c r="AA195" s="528"/>
      <c r="AB195" s="529"/>
      <c r="AC195" s="520">
        <f t="shared" si="9"/>
        <v>0</v>
      </c>
      <c r="AD195" s="521"/>
      <c r="AE195" s="521"/>
      <c r="AF195" s="521"/>
      <c r="AG195" s="522"/>
      <c r="AH195" s="16"/>
      <c r="AI195" s="44"/>
      <c r="AJ195" s="75"/>
      <c r="AK195" s="521"/>
      <c r="AL195" s="521"/>
      <c r="AM195" s="521"/>
      <c r="AN195" s="522"/>
      <c r="AO195" s="10"/>
      <c r="AP195" s="8"/>
      <c r="AR195" s="188"/>
    </row>
    <row r="196" spans="4:44" ht="12.75" hidden="1" customHeight="1" x14ac:dyDescent="0.3">
      <c r="D196" s="46"/>
      <c r="E196" s="524" t="str">
        <f t="shared" si="10"/>
        <v/>
      </c>
      <c r="F196" s="8"/>
      <c r="G196" s="206"/>
      <c r="H196" s="530" t="s">
        <v>320</v>
      </c>
      <c r="I196" s="513"/>
      <c r="J196" s="514"/>
      <c r="K196" s="514"/>
      <c r="L196" s="514"/>
      <c r="M196" s="514"/>
      <c r="N196" s="514"/>
      <c r="O196" s="514"/>
      <c r="P196" s="514"/>
      <c r="Q196" s="514"/>
      <c r="R196" s="514"/>
      <c r="S196" s="514"/>
      <c r="T196" s="514"/>
      <c r="U196" s="514"/>
      <c r="V196" s="514"/>
      <c r="W196" s="514"/>
      <c r="X196" s="515"/>
      <c r="Y196" s="525"/>
      <c r="Z196" s="526"/>
      <c r="AA196" s="528"/>
      <c r="AB196" s="529"/>
      <c r="AC196" s="520">
        <f t="shared" si="9"/>
        <v>0</v>
      </c>
      <c r="AD196" s="521"/>
      <c r="AE196" s="521"/>
      <c r="AF196" s="521"/>
      <c r="AG196" s="522"/>
      <c r="AH196" s="16"/>
      <c r="AI196" s="44"/>
      <c r="AJ196" s="75"/>
      <c r="AK196" s="521"/>
      <c r="AL196" s="521"/>
      <c r="AM196" s="521"/>
      <c r="AN196" s="522"/>
      <c r="AO196" s="10"/>
      <c r="AP196" s="8"/>
      <c r="AR196" s="188"/>
    </row>
    <row r="197" spans="4:44" ht="12.75" hidden="1" customHeight="1" x14ac:dyDescent="0.3">
      <c r="D197" s="46"/>
      <c r="E197" s="524" t="str">
        <f t="shared" si="10"/>
        <v/>
      </c>
      <c r="F197" s="8"/>
      <c r="G197" s="206"/>
      <c r="H197" s="512" t="s">
        <v>321</v>
      </c>
      <c r="I197" s="513"/>
      <c r="J197" s="514"/>
      <c r="K197" s="514"/>
      <c r="L197" s="514"/>
      <c r="M197" s="514"/>
      <c r="N197" s="514"/>
      <c r="O197" s="514"/>
      <c r="P197" s="514"/>
      <c r="Q197" s="514"/>
      <c r="R197" s="514"/>
      <c r="S197" s="514"/>
      <c r="T197" s="514"/>
      <c r="U197" s="514"/>
      <c r="V197" s="514"/>
      <c r="W197" s="514"/>
      <c r="X197" s="515"/>
      <c r="Y197" s="525"/>
      <c r="Z197" s="526"/>
      <c r="AA197" s="528"/>
      <c r="AB197" s="529"/>
      <c r="AC197" s="520">
        <f t="shared" si="9"/>
        <v>0</v>
      </c>
      <c r="AD197" s="521"/>
      <c r="AE197" s="521"/>
      <c r="AF197" s="521"/>
      <c r="AG197" s="522"/>
      <c r="AH197" s="16"/>
      <c r="AI197" s="44"/>
      <c r="AJ197" s="75"/>
      <c r="AK197" s="521"/>
      <c r="AL197" s="521"/>
      <c r="AM197" s="521"/>
      <c r="AN197" s="522"/>
      <c r="AO197" s="10"/>
      <c r="AP197" s="8"/>
      <c r="AR197" s="188"/>
    </row>
    <row r="198" spans="4:44" ht="12.75" hidden="1" customHeight="1" x14ac:dyDescent="0.3">
      <c r="D198" s="46"/>
      <c r="E198" s="524" t="str">
        <f t="shared" si="10"/>
        <v/>
      </c>
      <c r="F198" s="8"/>
      <c r="G198" s="206"/>
      <c r="H198" s="512" t="s">
        <v>322</v>
      </c>
      <c r="I198" s="513"/>
      <c r="J198" s="514"/>
      <c r="K198" s="514"/>
      <c r="L198" s="514"/>
      <c r="M198" s="514"/>
      <c r="N198" s="514"/>
      <c r="O198" s="514"/>
      <c r="P198" s="514"/>
      <c r="Q198" s="514"/>
      <c r="R198" s="514"/>
      <c r="S198" s="514"/>
      <c r="T198" s="514"/>
      <c r="U198" s="514"/>
      <c r="V198" s="514"/>
      <c r="W198" s="514"/>
      <c r="X198" s="515"/>
      <c r="Y198" s="525"/>
      <c r="Z198" s="526"/>
      <c r="AA198" s="528"/>
      <c r="AB198" s="529"/>
      <c r="AC198" s="520">
        <f t="shared" si="9"/>
        <v>0</v>
      </c>
      <c r="AD198" s="521"/>
      <c r="AE198" s="521"/>
      <c r="AF198" s="521"/>
      <c r="AG198" s="522"/>
      <c r="AH198" s="16"/>
      <c r="AI198" s="44"/>
      <c r="AJ198" s="75"/>
      <c r="AK198" s="521"/>
      <c r="AL198" s="521"/>
      <c r="AM198" s="521"/>
      <c r="AN198" s="522"/>
      <c r="AO198" s="10"/>
      <c r="AP198" s="8"/>
      <c r="AR198" s="188"/>
    </row>
    <row r="199" spans="4:44" ht="12.75" hidden="1" customHeight="1" x14ac:dyDescent="0.3">
      <c r="D199" s="46"/>
      <c r="E199" s="524" t="str">
        <f t="shared" si="10"/>
        <v/>
      </c>
      <c r="F199" s="8"/>
      <c r="G199" s="206"/>
      <c r="H199" s="512" t="s">
        <v>323</v>
      </c>
      <c r="I199" s="513"/>
      <c r="J199" s="514"/>
      <c r="K199" s="514"/>
      <c r="L199" s="514"/>
      <c r="M199" s="514"/>
      <c r="N199" s="514"/>
      <c r="O199" s="514"/>
      <c r="P199" s="514"/>
      <c r="Q199" s="514"/>
      <c r="R199" s="514"/>
      <c r="S199" s="514"/>
      <c r="T199" s="514"/>
      <c r="U199" s="514"/>
      <c r="V199" s="514"/>
      <c r="W199" s="514"/>
      <c r="X199" s="515"/>
      <c r="Y199" s="525"/>
      <c r="Z199" s="526"/>
      <c r="AA199" s="528"/>
      <c r="AB199" s="529"/>
      <c r="AC199" s="520">
        <f t="shared" si="9"/>
        <v>0</v>
      </c>
      <c r="AD199" s="521"/>
      <c r="AE199" s="521"/>
      <c r="AF199" s="521"/>
      <c r="AG199" s="522"/>
      <c r="AH199" s="16"/>
      <c r="AI199" s="44"/>
      <c r="AJ199" s="75"/>
      <c r="AK199" s="521"/>
      <c r="AL199" s="521"/>
      <c r="AM199" s="521"/>
      <c r="AN199" s="522"/>
      <c r="AO199" s="10"/>
      <c r="AP199" s="8"/>
      <c r="AR199" s="188"/>
    </row>
    <row r="200" spans="4:44" ht="12.75" hidden="1" customHeight="1" x14ac:dyDescent="0.3">
      <c r="D200" s="46"/>
      <c r="E200" s="524" t="str">
        <f t="shared" si="10"/>
        <v/>
      </c>
      <c r="F200" s="8"/>
      <c r="G200" s="206"/>
      <c r="H200" s="512" t="s">
        <v>324</v>
      </c>
      <c r="I200" s="513"/>
      <c r="J200" s="514"/>
      <c r="K200" s="514"/>
      <c r="L200" s="514"/>
      <c r="M200" s="514"/>
      <c r="N200" s="514"/>
      <c r="O200" s="514"/>
      <c r="P200" s="514"/>
      <c r="Q200" s="514"/>
      <c r="R200" s="514"/>
      <c r="S200" s="514"/>
      <c r="T200" s="514"/>
      <c r="U200" s="514"/>
      <c r="V200" s="514"/>
      <c r="W200" s="514"/>
      <c r="X200" s="515"/>
      <c r="Y200" s="525"/>
      <c r="Z200" s="526"/>
      <c r="AA200" s="528"/>
      <c r="AB200" s="529"/>
      <c r="AC200" s="520">
        <f t="shared" si="9"/>
        <v>0</v>
      </c>
      <c r="AD200" s="521"/>
      <c r="AE200" s="521"/>
      <c r="AF200" s="521"/>
      <c r="AG200" s="522"/>
      <c r="AH200" s="16"/>
      <c r="AI200" s="44"/>
      <c r="AJ200" s="75"/>
      <c r="AK200" s="521"/>
      <c r="AL200" s="521"/>
      <c r="AM200" s="521"/>
      <c r="AN200" s="522"/>
      <c r="AO200" s="10"/>
      <c r="AP200" s="8"/>
      <c r="AR200" s="188"/>
    </row>
    <row r="201" spans="4:44" ht="12.75" hidden="1" customHeight="1" x14ac:dyDescent="0.3">
      <c r="D201" s="46"/>
      <c r="E201" s="524" t="str">
        <f t="shared" si="10"/>
        <v/>
      </c>
      <c r="F201" s="8"/>
      <c r="G201" s="206"/>
      <c r="H201" s="512" t="s">
        <v>325</v>
      </c>
      <c r="I201" s="513"/>
      <c r="J201" s="514"/>
      <c r="K201" s="514"/>
      <c r="L201" s="514"/>
      <c r="M201" s="514"/>
      <c r="N201" s="514"/>
      <c r="O201" s="514"/>
      <c r="P201" s="514"/>
      <c r="Q201" s="514"/>
      <c r="R201" s="514"/>
      <c r="S201" s="514"/>
      <c r="T201" s="514"/>
      <c r="U201" s="514"/>
      <c r="V201" s="514"/>
      <c r="W201" s="514"/>
      <c r="X201" s="515"/>
      <c r="Y201" s="525"/>
      <c r="Z201" s="526"/>
      <c r="AA201" s="528"/>
      <c r="AB201" s="529"/>
      <c r="AC201" s="520">
        <f t="shared" si="9"/>
        <v>0</v>
      </c>
      <c r="AD201" s="521"/>
      <c r="AE201" s="521"/>
      <c r="AF201" s="521"/>
      <c r="AG201" s="522"/>
      <c r="AH201" s="16"/>
      <c r="AI201" s="44"/>
      <c r="AJ201" s="75"/>
      <c r="AK201" s="521"/>
      <c r="AL201" s="521"/>
      <c r="AM201" s="521"/>
      <c r="AN201" s="522"/>
      <c r="AO201" s="10"/>
      <c r="AP201" s="8"/>
      <c r="AR201" s="188"/>
    </row>
    <row r="202" spans="4:44" ht="12.75" hidden="1" customHeight="1" x14ac:dyDescent="0.3">
      <c r="D202" s="46"/>
      <c r="E202" s="524" t="str">
        <f t="shared" si="10"/>
        <v/>
      </c>
      <c r="F202" s="8"/>
      <c r="G202" s="206"/>
      <c r="H202" s="512" t="s">
        <v>326</v>
      </c>
      <c r="I202" s="513"/>
      <c r="J202" s="514"/>
      <c r="K202" s="514"/>
      <c r="L202" s="514"/>
      <c r="M202" s="514"/>
      <c r="N202" s="514"/>
      <c r="O202" s="514"/>
      <c r="P202" s="514"/>
      <c r="Q202" s="514"/>
      <c r="R202" s="514"/>
      <c r="S202" s="514"/>
      <c r="T202" s="514"/>
      <c r="U202" s="514"/>
      <c r="V202" s="514"/>
      <c r="W202" s="514"/>
      <c r="X202" s="515"/>
      <c r="Y202" s="525"/>
      <c r="Z202" s="526"/>
      <c r="AA202" s="528"/>
      <c r="AB202" s="529"/>
      <c r="AC202" s="520">
        <f t="shared" si="9"/>
        <v>0</v>
      </c>
      <c r="AD202" s="521"/>
      <c r="AE202" s="521"/>
      <c r="AF202" s="521"/>
      <c r="AG202" s="522"/>
      <c r="AH202" s="16"/>
      <c r="AI202" s="44"/>
      <c r="AJ202" s="75"/>
      <c r="AK202" s="521"/>
      <c r="AL202" s="521"/>
      <c r="AM202" s="521"/>
      <c r="AN202" s="522"/>
      <c r="AO202" s="10"/>
      <c r="AP202" s="8"/>
      <c r="AR202" s="188"/>
    </row>
    <row r="203" spans="4:44" ht="12.75" hidden="1" customHeight="1" x14ac:dyDescent="0.3">
      <c r="D203" s="46"/>
      <c r="E203" s="524" t="str">
        <f t="shared" si="10"/>
        <v/>
      </c>
      <c r="F203" s="8"/>
      <c r="G203" s="206"/>
      <c r="H203" s="512" t="s">
        <v>327</v>
      </c>
      <c r="I203" s="513"/>
      <c r="J203" s="514"/>
      <c r="K203" s="514"/>
      <c r="L203" s="514"/>
      <c r="M203" s="514"/>
      <c r="N203" s="514"/>
      <c r="O203" s="514"/>
      <c r="P203" s="514"/>
      <c r="Q203" s="514"/>
      <c r="R203" s="514"/>
      <c r="S203" s="514"/>
      <c r="T203" s="514"/>
      <c r="U203" s="514"/>
      <c r="V203" s="514"/>
      <c r="W203" s="514"/>
      <c r="X203" s="515"/>
      <c r="Y203" s="525"/>
      <c r="Z203" s="526"/>
      <c r="AA203" s="528"/>
      <c r="AB203" s="529"/>
      <c r="AC203" s="520">
        <f t="shared" si="9"/>
        <v>0</v>
      </c>
      <c r="AD203" s="521"/>
      <c r="AE203" s="521"/>
      <c r="AF203" s="521"/>
      <c r="AG203" s="522"/>
      <c r="AH203" s="16"/>
      <c r="AI203" s="44"/>
      <c r="AJ203" s="75"/>
      <c r="AK203" s="521"/>
      <c r="AL203" s="521"/>
      <c r="AM203" s="521"/>
      <c r="AN203" s="522"/>
      <c r="AO203" s="10"/>
      <c r="AP203" s="8"/>
      <c r="AR203" s="188"/>
    </row>
    <row r="204" spans="4:44" ht="12.75" hidden="1" customHeight="1" x14ac:dyDescent="0.3">
      <c r="D204" s="46"/>
      <c r="E204" s="524" t="str">
        <f t="shared" si="10"/>
        <v/>
      </c>
      <c r="F204" s="8"/>
      <c r="G204" s="206"/>
      <c r="H204" s="512" t="s">
        <v>328</v>
      </c>
      <c r="I204" s="513"/>
      <c r="J204" s="514"/>
      <c r="K204" s="514"/>
      <c r="L204" s="514"/>
      <c r="M204" s="514"/>
      <c r="N204" s="514"/>
      <c r="O204" s="514"/>
      <c r="P204" s="514"/>
      <c r="Q204" s="514"/>
      <c r="R204" s="514"/>
      <c r="S204" s="514"/>
      <c r="T204" s="514"/>
      <c r="U204" s="514"/>
      <c r="V204" s="514"/>
      <c r="W204" s="514"/>
      <c r="X204" s="515"/>
      <c r="Y204" s="525"/>
      <c r="Z204" s="526"/>
      <c r="AA204" s="528"/>
      <c r="AB204" s="529"/>
      <c r="AC204" s="520">
        <f t="shared" si="9"/>
        <v>0</v>
      </c>
      <c r="AD204" s="521"/>
      <c r="AE204" s="521"/>
      <c r="AF204" s="521"/>
      <c r="AG204" s="522"/>
      <c r="AH204" s="16"/>
      <c r="AI204" s="44"/>
      <c r="AJ204" s="75"/>
      <c r="AK204" s="521"/>
      <c r="AL204" s="521"/>
      <c r="AM204" s="521"/>
      <c r="AN204" s="522"/>
      <c r="AO204" s="10"/>
      <c r="AP204" s="8"/>
      <c r="AR204" s="188"/>
    </row>
    <row r="205" spans="4:44" ht="12.75" hidden="1" customHeight="1" x14ac:dyDescent="0.3">
      <c r="D205" s="46"/>
      <c r="E205" s="524" t="str">
        <f t="shared" si="10"/>
        <v/>
      </c>
      <c r="F205" s="8"/>
      <c r="G205" s="206"/>
      <c r="H205" s="512" t="s">
        <v>329</v>
      </c>
      <c r="I205" s="513"/>
      <c r="J205" s="514"/>
      <c r="K205" s="514"/>
      <c r="L205" s="514"/>
      <c r="M205" s="514"/>
      <c r="N205" s="514"/>
      <c r="O205" s="514"/>
      <c r="P205" s="514"/>
      <c r="Q205" s="514"/>
      <c r="R205" s="514"/>
      <c r="S205" s="514"/>
      <c r="T205" s="514"/>
      <c r="U205" s="514"/>
      <c r="V205" s="514"/>
      <c r="W205" s="514"/>
      <c r="X205" s="515"/>
      <c r="Y205" s="525"/>
      <c r="Z205" s="526"/>
      <c r="AA205" s="528"/>
      <c r="AB205" s="529"/>
      <c r="AC205" s="520">
        <f t="shared" si="9"/>
        <v>0</v>
      </c>
      <c r="AD205" s="521"/>
      <c r="AE205" s="521"/>
      <c r="AF205" s="521"/>
      <c r="AG205" s="522"/>
      <c r="AH205" s="16"/>
      <c r="AI205" s="44"/>
      <c r="AJ205" s="75"/>
      <c r="AK205" s="521"/>
      <c r="AL205" s="521"/>
      <c r="AM205" s="521"/>
      <c r="AN205" s="522"/>
      <c r="AO205" s="10"/>
      <c r="AP205" s="8"/>
      <c r="AR205" s="188"/>
    </row>
    <row r="206" spans="4:44" ht="12.75" hidden="1" customHeight="1" x14ac:dyDescent="0.3">
      <c r="D206" s="46"/>
      <c r="E206" s="524" t="str">
        <f t="shared" si="10"/>
        <v/>
      </c>
      <c r="F206" s="8"/>
      <c r="G206" s="206"/>
      <c r="H206" s="512" t="s">
        <v>330</v>
      </c>
      <c r="I206" s="513"/>
      <c r="J206" s="514"/>
      <c r="K206" s="514"/>
      <c r="L206" s="514"/>
      <c r="M206" s="514"/>
      <c r="N206" s="514"/>
      <c r="O206" s="514"/>
      <c r="P206" s="514"/>
      <c r="Q206" s="514"/>
      <c r="R206" s="514"/>
      <c r="S206" s="514"/>
      <c r="T206" s="514"/>
      <c r="U206" s="514"/>
      <c r="V206" s="514"/>
      <c r="W206" s="514"/>
      <c r="X206" s="515"/>
      <c r="Y206" s="525"/>
      <c r="Z206" s="526"/>
      <c r="AA206" s="528"/>
      <c r="AB206" s="529"/>
      <c r="AC206" s="520">
        <f t="shared" si="9"/>
        <v>0</v>
      </c>
      <c r="AD206" s="521"/>
      <c r="AE206" s="521"/>
      <c r="AF206" s="521"/>
      <c r="AG206" s="522"/>
      <c r="AH206" s="16"/>
      <c r="AI206" s="44"/>
      <c r="AJ206" s="75"/>
      <c r="AK206" s="521"/>
      <c r="AL206" s="521"/>
      <c r="AM206" s="521"/>
      <c r="AN206" s="522"/>
      <c r="AO206" s="10"/>
      <c r="AP206" s="8"/>
      <c r="AR206" s="188"/>
    </row>
    <row r="207" spans="4:44" ht="12.75" hidden="1" customHeight="1" x14ac:dyDescent="0.3">
      <c r="D207" s="46"/>
      <c r="E207" s="524" t="str">
        <f t="shared" si="10"/>
        <v/>
      </c>
      <c r="F207" s="8"/>
      <c r="G207" s="206"/>
      <c r="H207" s="512" t="s">
        <v>331</v>
      </c>
      <c r="I207" s="513"/>
      <c r="J207" s="514"/>
      <c r="K207" s="514"/>
      <c r="L207" s="514"/>
      <c r="M207" s="514"/>
      <c r="N207" s="514"/>
      <c r="O207" s="514"/>
      <c r="P207" s="514"/>
      <c r="Q207" s="514"/>
      <c r="R207" s="514"/>
      <c r="S207" s="514"/>
      <c r="T207" s="514"/>
      <c r="U207" s="514"/>
      <c r="V207" s="514"/>
      <c r="W207" s="514"/>
      <c r="X207" s="515"/>
      <c r="Y207" s="525"/>
      <c r="Z207" s="526"/>
      <c r="AA207" s="528"/>
      <c r="AB207" s="529"/>
      <c r="AC207" s="520">
        <f t="shared" si="9"/>
        <v>0</v>
      </c>
      <c r="AD207" s="521"/>
      <c r="AE207" s="521"/>
      <c r="AF207" s="521"/>
      <c r="AG207" s="522"/>
      <c r="AH207" s="16"/>
      <c r="AI207" s="44"/>
      <c r="AJ207" s="75"/>
      <c r="AK207" s="521"/>
      <c r="AL207" s="521"/>
      <c r="AM207" s="521"/>
      <c r="AN207" s="522"/>
      <c r="AO207" s="10"/>
      <c r="AP207" s="8"/>
      <c r="AR207" s="188"/>
    </row>
    <row r="208" spans="4:44" ht="12.75" hidden="1" customHeight="1" x14ac:dyDescent="0.3">
      <c r="D208" s="46"/>
      <c r="E208" s="524" t="str">
        <f t="shared" si="10"/>
        <v/>
      </c>
      <c r="F208" s="8"/>
      <c r="G208" s="206"/>
      <c r="H208" s="512" t="s">
        <v>332</v>
      </c>
      <c r="I208" s="513"/>
      <c r="J208" s="514"/>
      <c r="K208" s="514"/>
      <c r="L208" s="514"/>
      <c r="M208" s="514"/>
      <c r="N208" s="514"/>
      <c r="O208" s="514"/>
      <c r="P208" s="514"/>
      <c r="Q208" s="514"/>
      <c r="R208" s="514"/>
      <c r="S208" s="514"/>
      <c r="T208" s="514"/>
      <c r="U208" s="514"/>
      <c r="V208" s="514"/>
      <c r="W208" s="514"/>
      <c r="X208" s="515"/>
      <c r="Y208" s="525"/>
      <c r="Z208" s="526"/>
      <c r="AA208" s="528"/>
      <c r="AB208" s="529"/>
      <c r="AC208" s="520">
        <f t="shared" si="9"/>
        <v>0</v>
      </c>
      <c r="AD208" s="521"/>
      <c r="AE208" s="521"/>
      <c r="AF208" s="521"/>
      <c r="AG208" s="522"/>
      <c r="AH208" s="16"/>
      <c r="AI208" s="44"/>
      <c r="AJ208" s="75"/>
      <c r="AK208" s="521"/>
      <c r="AL208" s="521"/>
      <c r="AM208" s="521"/>
      <c r="AN208" s="522"/>
      <c r="AO208" s="10"/>
      <c r="AP208" s="8"/>
      <c r="AR208" s="188"/>
    </row>
    <row r="209" spans="4:44" ht="12.75" hidden="1" customHeight="1" x14ac:dyDescent="0.3">
      <c r="D209" s="46"/>
      <c r="E209" s="524" t="str">
        <f t="shared" si="10"/>
        <v/>
      </c>
      <c r="F209" s="8"/>
      <c r="G209" s="206"/>
      <c r="H209" s="512" t="s">
        <v>333</v>
      </c>
      <c r="I209" s="513"/>
      <c r="J209" s="514"/>
      <c r="K209" s="514"/>
      <c r="L209" s="514"/>
      <c r="M209" s="514"/>
      <c r="N209" s="514"/>
      <c r="O209" s="514"/>
      <c r="P209" s="514"/>
      <c r="Q209" s="514"/>
      <c r="R209" s="514"/>
      <c r="S209" s="514"/>
      <c r="T209" s="514"/>
      <c r="U209" s="514"/>
      <c r="V209" s="514"/>
      <c r="W209" s="514"/>
      <c r="X209" s="515"/>
      <c r="Y209" s="525"/>
      <c r="Z209" s="526"/>
      <c r="AA209" s="528"/>
      <c r="AB209" s="529"/>
      <c r="AC209" s="520">
        <f t="shared" si="9"/>
        <v>0</v>
      </c>
      <c r="AD209" s="521"/>
      <c r="AE209" s="521"/>
      <c r="AF209" s="521"/>
      <c r="AG209" s="522"/>
      <c r="AH209" s="16"/>
      <c r="AI209" s="44"/>
      <c r="AJ209" s="75"/>
      <c r="AK209" s="521"/>
      <c r="AL209" s="521"/>
      <c r="AM209" s="521"/>
      <c r="AN209" s="522"/>
      <c r="AO209" s="10"/>
      <c r="AP209" s="8"/>
      <c r="AR209" s="188"/>
    </row>
    <row r="210" spans="4:44" ht="12.75" hidden="1" customHeight="1" x14ac:dyDescent="0.3">
      <c r="D210" s="46"/>
      <c r="E210" s="524" t="str">
        <f t="shared" si="10"/>
        <v/>
      </c>
      <c r="F210" s="8"/>
      <c r="G210" s="206"/>
      <c r="H210" s="512" t="s">
        <v>334</v>
      </c>
      <c r="I210" s="513"/>
      <c r="J210" s="514"/>
      <c r="K210" s="514"/>
      <c r="L210" s="514"/>
      <c r="M210" s="514"/>
      <c r="N210" s="514"/>
      <c r="O210" s="514"/>
      <c r="P210" s="514"/>
      <c r="Q210" s="514"/>
      <c r="R210" s="514"/>
      <c r="S210" s="514"/>
      <c r="T210" s="514"/>
      <c r="U210" s="514"/>
      <c r="V210" s="514"/>
      <c r="W210" s="514"/>
      <c r="X210" s="515"/>
      <c r="Y210" s="525"/>
      <c r="Z210" s="526"/>
      <c r="AA210" s="528"/>
      <c r="AB210" s="529"/>
      <c r="AC210" s="520">
        <f t="shared" si="9"/>
        <v>0</v>
      </c>
      <c r="AD210" s="521"/>
      <c r="AE210" s="521"/>
      <c r="AF210" s="521"/>
      <c r="AG210" s="522"/>
      <c r="AH210" s="16"/>
      <c r="AI210" s="44"/>
      <c r="AJ210" s="75"/>
      <c r="AK210" s="521"/>
      <c r="AL210" s="521"/>
      <c r="AM210" s="521"/>
      <c r="AN210" s="522"/>
      <c r="AO210" s="10"/>
      <c r="AP210" s="8"/>
      <c r="AR210" s="188"/>
    </row>
    <row r="211" spans="4:44" ht="12.75" hidden="1" customHeight="1" x14ac:dyDescent="0.3">
      <c r="D211" s="46"/>
      <c r="E211" s="524" t="str">
        <f t="shared" si="10"/>
        <v/>
      </c>
      <c r="F211" s="8"/>
      <c r="G211" s="206"/>
      <c r="H211" s="512" t="s">
        <v>335</v>
      </c>
      <c r="I211" s="513"/>
      <c r="J211" s="514"/>
      <c r="K211" s="514"/>
      <c r="L211" s="514"/>
      <c r="M211" s="514"/>
      <c r="N211" s="514"/>
      <c r="O211" s="514"/>
      <c r="P211" s="514"/>
      <c r="Q211" s="514"/>
      <c r="R211" s="514"/>
      <c r="S211" s="514"/>
      <c r="T211" s="514"/>
      <c r="U211" s="514"/>
      <c r="V211" s="514"/>
      <c r="W211" s="514"/>
      <c r="X211" s="515"/>
      <c r="Y211" s="525"/>
      <c r="Z211" s="526"/>
      <c r="AA211" s="528"/>
      <c r="AB211" s="529"/>
      <c r="AC211" s="520">
        <f t="shared" si="9"/>
        <v>0</v>
      </c>
      <c r="AD211" s="521"/>
      <c r="AE211" s="521"/>
      <c r="AF211" s="521"/>
      <c r="AG211" s="522"/>
      <c r="AH211" s="16"/>
      <c r="AI211" s="44"/>
      <c r="AJ211" s="75"/>
      <c r="AK211" s="521"/>
      <c r="AL211" s="521"/>
      <c r="AM211" s="521"/>
      <c r="AN211" s="522"/>
      <c r="AO211" s="10"/>
      <c r="AP211" s="8"/>
      <c r="AR211" s="188"/>
    </row>
    <row r="212" spans="4:44" ht="12.75" hidden="1" customHeight="1" x14ac:dyDescent="0.3">
      <c r="D212" s="46"/>
      <c r="E212" s="524" t="str">
        <f t="shared" si="10"/>
        <v/>
      </c>
      <c r="F212" s="8"/>
      <c r="G212" s="206"/>
      <c r="H212" s="512" t="s">
        <v>336</v>
      </c>
      <c r="I212" s="513"/>
      <c r="J212" s="514"/>
      <c r="K212" s="514"/>
      <c r="L212" s="514"/>
      <c r="M212" s="514"/>
      <c r="N212" s="514"/>
      <c r="O212" s="514"/>
      <c r="P212" s="514"/>
      <c r="Q212" s="514"/>
      <c r="R212" s="514"/>
      <c r="S212" s="514"/>
      <c r="T212" s="514"/>
      <c r="U212" s="514"/>
      <c r="V212" s="514"/>
      <c r="W212" s="514"/>
      <c r="X212" s="515"/>
      <c r="Y212" s="525"/>
      <c r="Z212" s="526"/>
      <c r="AA212" s="528"/>
      <c r="AB212" s="529"/>
      <c r="AC212" s="520">
        <f t="shared" si="9"/>
        <v>0</v>
      </c>
      <c r="AD212" s="521"/>
      <c r="AE212" s="521"/>
      <c r="AF212" s="521"/>
      <c r="AG212" s="522"/>
      <c r="AH212" s="16"/>
      <c r="AI212" s="44"/>
      <c r="AJ212" s="75"/>
      <c r="AK212" s="521"/>
      <c r="AL212" s="521"/>
      <c r="AM212" s="521"/>
      <c r="AN212" s="522"/>
      <c r="AO212" s="10"/>
      <c r="AP212" s="8"/>
      <c r="AR212" s="188"/>
    </row>
    <row r="213" spans="4:44" ht="12.75" hidden="1" customHeight="1" x14ac:dyDescent="0.3">
      <c r="D213" s="46"/>
      <c r="E213" s="524" t="str">
        <f t="shared" si="10"/>
        <v/>
      </c>
      <c r="F213" s="8"/>
      <c r="G213" s="206"/>
      <c r="H213" s="512" t="s">
        <v>337</v>
      </c>
      <c r="I213" s="513"/>
      <c r="J213" s="514"/>
      <c r="K213" s="514"/>
      <c r="L213" s="514"/>
      <c r="M213" s="514"/>
      <c r="N213" s="514"/>
      <c r="O213" s="514"/>
      <c r="P213" s="514"/>
      <c r="Q213" s="514"/>
      <c r="R213" s="514"/>
      <c r="S213" s="514"/>
      <c r="T213" s="514"/>
      <c r="U213" s="514"/>
      <c r="V213" s="514"/>
      <c r="W213" s="514"/>
      <c r="X213" s="515"/>
      <c r="Y213" s="525"/>
      <c r="Z213" s="526"/>
      <c r="AA213" s="528"/>
      <c r="AB213" s="529"/>
      <c r="AC213" s="520">
        <f t="shared" si="9"/>
        <v>0</v>
      </c>
      <c r="AD213" s="521"/>
      <c r="AE213" s="521"/>
      <c r="AF213" s="521"/>
      <c r="AG213" s="522"/>
      <c r="AH213" s="16"/>
      <c r="AI213" s="44"/>
      <c r="AJ213" s="75"/>
      <c r="AK213" s="521"/>
      <c r="AL213" s="521"/>
      <c r="AM213" s="521"/>
      <c r="AN213" s="522"/>
      <c r="AO213" s="10"/>
      <c r="AP213" s="8"/>
      <c r="AR213" s="188"/>
    </row>
    <row r="214" spans="4:44" ht="12.75" hidden="1" customHeight="1" x14ac:dyDescent="0.3">
      <c r="D214" s="46"/>
      <c r="E214" s="524" t="str">
        <f t="shared" si="10"/>
        <v/>
      </c>
      <c r="F214" s="8"/>
      <c r="G214" s="206"/>
      <c r="H214" s="512" t="s">
        <v>338</v>
      </c>
      <c r="I214" s="513"/>
      <c r="J214" s="514"/>
      <c r="K214" s="514"/>
      <c r="L214" s="514"/>
      <c r="M214" s="514"/>
      <c r="N214" s="514"/>
      <c r="O214" s="514"/>
      <c r="P214" s="514"/>
      <c r="Q214" s="514"/>
      <c r="R214" s="514"/>
      <c r="S214" s="514"/>
      <c r="T214" s="514"/>
      <c r="U214" s="514"/>
      <c r="V214" s="514"/>
      <c r="W214" s="514"/>
      <c r="X214" s="515"/>
      <c r="Y214" s="525"/>
      <c r="Z214" s="526"/>
      <c r="AA214" s="528"/>
      <c r="AB214" s="529"/>
      <c r="AC214" s="520">
        <f t="shared" si="9"/>
        <v>0</v>
      </c>
      <c r="AD214" s="521"/>
      <c r="AE214" s="521"/>
      <c r="AF214" s="521"/>
      <c r="AG214" s="522"/>
      <c r="AH214" s="16"/>
      <c r="AI214" s="44"/>
      <c r="AJ214" s="75"/>
      <c r="AK214" s="521"/>
      <c r="AL214" s="521"/>
      <c r="AM214" s="521"/>
      <c r="AN214" s="522"/>
      <c r="AO214" s="10"/>
      <c r="AP214" s="8"/>
      <c r="AR214" s="188"/>
    </row>
    <row r="215" spans="4:44" ht="12.75" hidden="1" customHeight="1" x14ac:dyDescent="0.3">
      <c r="D215" s="46"/>
      <c r="E215" s="524" t="str">
        <f t="shared" si="10"/>
        <v/>
      </c>
      <c r="F215" s="8"/>
      <c r="G215" s="206"/>
      <c r="H215" s="512" t="s">
        <v>339</v>
      </c>
      <c r="I215" s="513"/>
      <c r="J215" s="514"/>
      <c r="K215" s="514"/>
      <c r="L215" s="514"/>
      <c r="M215" s="514"/>
      <c r="N215" s="514"/>
      <c r="O215" s="514"/>
      <c r="P215" s="514"/>
      <c r="Q215" s="514"/>
      <c r="R215" s="514"/>
      <c r="S215" s="514"/>
      <c r="T215" s="514"/>
      <c r="U215" s="514"/>
      <c r="V215" s="514"/>
      <c r="W215" s="514"/>
      <c r="X215" s="515"/>
      <c r="Y215" s="525"/>
      <c r="Z215" s="526"/>
      <c r="AA215" s="528"/>
      <c r="AB215" s="529"/>
      <c r="AC215" s="520">
        <f t="shared" si="9"/>
        <v>0</v>
      </c>
      <c r="AD215" s="521"/>
      <c r="AE215" s="521"/>
      <c r="AF215" s="521"/>
      <c r="AG215" s="522"/>
      <c r="AH215" s="16"/>
      <c r="AI215" s="44"/>
      <c r="AJ215" s="75"/>
      <c r="AK215" s="521"/>
      <c r="AL215" s="521"/>
      <c r="AM215" s="521"/>
      <c r="AN215" s="522"/>
      <c r="AO215" s="10"/>
      <c r="AP215" s="8"/>
      <c r="AR215" s="188"/>
    </row>
    <row r="216" spans="4:44" ht="12.75" hidden="1" customHeight="1" x14ac:dyDescent="0.3">
      <c r="D216" s="46"/>
      <c r="E216" s="524" t="str">
        <f t="shared" si="10"/>
        <v/>
      </c>
      <c r="F216" s="8"/>
      <c r="G216" s="206"/>
      <c r="H216" s="512" t="s">
        <v>340</v>
      </c>
      <c r="I216" s="513"/>
      <c r="J216" s="514"/>
      <c r="K216" s="514"/>
      <c r="L216" s="514"/>
      <c r="M216" s="514"/>
      <c r="N216" s="514"/>
      <c r="O216" s="514"/>
      <c r="P216" s="514"/>
      <c r="Q216" s="514"/>
      <c r="R216" s="514"/>
      <c r="S216" s="514"/>
      <c r="T216" s="514"/>
      <c r="U216" s="514"/>
      <c r="V216" s="514"/>
      <c r="W216" s="514"/>
      <c r="X216" s="515"/>
      <c r="Y216" s="525"/>
      <c r="Z216" s="526"/>
      <c r="AA216" s="528"/>
      <c r="AB216" s="529"/>
      <c r="AC216" s="520">
        <f t="shared" si="9"/>
        <v>0</v>
      </c>
      <c r="AD216" s="521"/>
      <c r="AE216" s="521"/>
      <c r="AF216" s="521"/>
      <c r="AG216" s="522"/>
      <c r="AH216" s="16"/>
      <c r="AI216" s="44"/>
      <c r="AJ216" s="75"/>
      <c r="AK216" s="521"/>
      <c r="AL216" s="521"/>
      <c r="AM216" s="521"/>
      <c r="AN216" s="522"/>
      <c r="AO216" s="10"/>
      <c r="AP216" s="8"/>
      <c r="AR216" s="188"/>
    </row>
    <row r="217" spans="4:44" ht="12.75" hidden="1" customHeight="1" x14ac:dyDescent="0.3">
      <c r="D217" s="46"/>
      <c r="E217" s="524" t="str">
        <f t="shared" si="10"/>
        <v/>
      </c>
      <c r="F217" s="8"/>
      <c r="G217" s="206"/>
      <c r="H217" s="512" t="s">
        <v>341</v>
      </c>
      <c r="I217" s="513"/>
      <c r="J217" s="514"/>
      <c r="K217" s="514"/>
      <c r="L217" s="514"/>
      <c r="M217" s="514"/>
      <c r="N217" s="514"/>
      <c r="O217" s="514"/>
      <c r="P217" s="514"/>
      <c r="Q217" s="514"/>
      <c r="R217" s="514"/>
      <c r="S217" s="514"/>
      <c r="T217" s="514"/>
      <c r="U217" s="514"/>
      <c r="V217" s="514"/>
      <c r="W217" s="514"/>
      <c r="X217" s="515"/>
      <c r="Y217" s="525"/>
      <c r="Z217" s="526"/>
      <c r="AA217" s="528"/>
      <c r="AB217" s="529"/>
      <c r="AC217" s="520">
        <f t="shared" si="9"/>
        <v>0</v>
      </c>
      <c r="AD217" s="521"/>
      <c r="AE217" s="521"/>
      <c r="AF217" s="521"/>
      <c r="AG217" s="522"/>
      <c r="AH217" s="16"/>
      <c r="AI217" s="44"/>
      <c r="AJ217" s="75"/>
      <c r="AK217" s="521"/>
      <c r="AL217" s="521"/>
      <c r="AM217" s="521"/>
      <c r="AN217" s="522"/>
      <c r="AO217" s="10"/>
      <c r="AP217" s="8"/>
      <c r="AR217" s="188"/>
    </row>
    <row r="218" spans="4:44" ht="12.75" hidden="1" customHeight="1" x14ac:dyDescent="0.3">
      <c r="D218" s="46"/>
      <c r="E218" s="524" t="str">
        <f t="shared" si="10"/>
        <v/>
      </c>
      <c r="F218" s="8"/>
      <c r="G218" s="206"/>
      <c r="H218" s="512" t="s">
        <v>342</v>
      </c>
      <c r="I218" s="513"/>
      <c r="J218" s="514"/>
      <c r="K218" s="514"/>
      <c r="L218" s="514"/>
      <c r="M218" s="514"/>
      <c r="N218" s="514"/>
      <c r="O218" s="514"/>
      <c r="P218" s="514"/>
      <c r="Q218" s="514"/>
      <c r="R218" s="514"/>
      <c r="S218" s="514"/>
      <c r="T218" s="514"/>
      <c r="U218" s="514"/>
      <c r="V218" s="514"/>
      <c r="W218" s="514"/>
      <c r="X218" s="515"/>
      <c r="Y218" s="525"/>
      <c r="Z218" s="526"/>
      <c r="AA218" s="528"/>
      <c r="AB218" s="529"/>
      <c r="AC218" s="520">
        <f t="shared" si="9"/>
        <v>0</v>
      </c>
      <c r="AD218" s="521"/>
      <c r="AE218" s="521"/>
      <c r="AF218" s="521"/>
      <c r="AG218" s="522"/>
      <c r="AH218" s="16"/>
      <c r="AI218" s="44"/>
      <c r="AJ218" s="75"/>
      <c r="AK218" s="521"/>
      <c r="AL218" s="521"/>
      <c r="AM218" s="521"/>
      <c r="AN218" s="522"/>
      <c r="AO218" s="10"/>
      <c r="AP218" s="8"/>
      <c r="AR218" s="188"/>
    </row>
    <row r="219" spans="4:44" ht="12.75" hidden="1" customHeight="1" x14ac:dyDescent="0.3">
      <c r="D219" s="46"/>
      <c r="E219" s="524" t="str">
        <f t="shared" si="10"/>
        <v/>
      </c>
      <c r="F219" s="8"/>
      <c r="G219" s="206"/>
      <c r="H219" s="512" t="s">
        <v>343</v>
      </c>
      <c r="I219" s="513"/>
      <c r="J219" s="514"/>
      <c r="K219" s="514"/>
      <c r="L219" s="514"/>
      <c r="M219" s="514"/>
      <c r="N219" s="514"/>
      <c r="O219" s="514"/>
      <c r="P219" s="514"/>
      <c r="Q219" s="514"/>
      <c r="R219" s="514"/>
      <c r="S219" s="514"/>
      <c r="T219" s="514"/>
      <c r="U219" s="514"/>
      <c r="V219" s="514"/>
      <c r="W219" s="514"/>
      <c r="X219" s="515"/>
      <c r="Y219" s="525"/>
      <c r="Z219" s="526"/>
      <c r="AA219" s="528"/>
      <c r="AB219" s="529"/>
      <c r="AC219" s="520">
        <f t="shared" si="9"/>
        <v>0</v>
      </c>
      <c r="AD219" s="521"/>
      <c r="AE219" s="521"/>
      <c r="AF219" s="521"/>
      <c r="AG219" s="522"/>
      <c r="AH219" s="16"/>
      <c r="AI219" s="44"/>
      <c r="AJ219" s="75"/>
      <c r="AK219" s="521"/>
      <c r="AL219" s="521"/>
      <c r="AM219" s="521"/>
      <c r="AN219" s="522"/>
      <c r="AO219" s="10"/>
      <c r="AP219" s="8"/>
      <c r="AR219" s="188"/>
    </row>
    <row r="220" spans="4:44" ht="12.75" hidden="1" customHeight="1" x14ac:dyDescent="0.3">
      <c r="D220" s="46"/>
      <c r="E220" s="524" t="str">
        <f t="shared" si="10"/>
        <v/>
      </c>
      <c r="F220" s="8"/>
      <c r="G220" s="206"/>
      <c r="H220" s="512" t="s">
        <v>344</v>
      </c>
      <c r="I220" s="513"/>
      <c r="J220" s="514"/>
      <c r="K220" s="514"/>
      <c r="L220" s="514"/>
      <c r="M220" s="514"/>
      <c r="N220" s="514"/>
      <c r="O220" s="514"/>
      <c r="P220" s="514"/>
      <c r="Q220" s="514"/>
      <c r="R220" s="514"/>
      <c r="S220" s="514"/>
      <c r="T220" s="514"/>
      <c r="U220" s="514"/>
      <c r="V220" s="514"/>
      <c r="W220" s="514"/>
      <c r="X220" s="515"/>
      <c r="Y220" s="525"/>
      <c r="Z220" s="526"/>
      <c r="AA220" s="528"/>
      <c r="AB220" s="529"/>
      <c r="AC220" s="520">
        <f t="shared" si="9"/>
        <v>0</v>
      </c>
      <c r="AD220" s="521"/>
      <c r="AE220" s="521"/>
      <c r="AF220" s="521"/>
      <c r="AG220" s="522"/>
      <c r="AH220" s="16"/>
      <c r="AI220" s="44"/>
      <c r="AJ220" s="75"/>
      <c r="AK220" s="521"/>
      <c r="AL220" s="521"/>
      <c r="AM220" s="521"/>
      <c r="AN220" s="522"/>
      <c r="AO220" s="10"/>
      <c r="AP220" s="8"/>
      <c r="AR220" s="188"/>
    </row>
    <row r="221" spans="4:44" ht="12.75" hidden="1" customHeight="1" x14ac:dyDescent="0.3">
      <c r="D221" s="46"/>
      <c r="E221" s="524" t="str">
        <f t="shared" si="10"/>
        <v/>
      </c>
      <c r="F221" s="8"/>
      <c r="G221" s="206"/>
      <c r="H221" s="512" t="s">
        <v>345</v>
      </c>
      <c r="I221" s="513"/>
      <c r="J221" s="514"/>
      <c r="K221" s="514"/>
      <c r="L221" s="514"/>
      <c r="M221" s="514"/>
      <c r="N221" s="514"/>
      <c r="O221" s="514"/>
      <c r="P221" s="514"/>
      <c r="Q221" s="514"/>
      <c r="R221" s="514"/>
      <c r="S221" s="514"/>
      <c r="T221" s="514"/>
      <c r="U221" s="514"/>
      <c r="V221" s="514"/>
      <c r="W221" s="514"/>
      <c r="X221" s="515"/>
      <c r="Y221" s="525"/>
      <c r="Z221" s="526"/>
      <c r="AA221" s="528"/>
      <c r="AB221" s="529"/>
      <c r="AC221" s="520">
        <f t="shared" si="9"/>
        <v>0</v>
      </c>
      <c r="AD221" s="521"/>
      <c r="AE221" s="521"/>
      <c r="AF221" s="521"/>
      <c r="AG221" s="522"/>
      <c r="AH221" s="16"/>
      <c r="AI221" s="44"/>
      <c r="AJ221" s="75"/>
      <c r="AK221" s="521"/>
      <c r="AL221" s="521"/>
      <c r="AM221" s="521"/>
      <c r="AN221" s="522"/>
      <c r="AO221" s="10"/>
      <c r="AP221" s="8"/>
      <c r="AR221" s="188"/>
    </row>
    <row r="222" spans="4:44" ht="12.75" hidden="1" customHeight="1" x14ac:dyDescent="0.3">
      <c r="D222" s="46"/>
      <c r="E222" s="524" t="str">
        <f t="shared" si="10"/>
        <v/>
      </c>
      <c r="F222" s="8"/>
      <c r="G222" s="206"/>
      <c r="H222" s="512" t="s">
        <v>346</v>
      </c>
      <c r="I222" s="513"/>
      <c r="J222" s="514"/>
      <c r="K222" s="514"/>
      <c r="L222" s="514"/>
      <c r="M222" s="514"/>
      <c r="N222" s="514"/>
      <c r="O222" s="514"/>
      <c r="P222" s="514"/>
      <c r="Q222" s="514"/>
      <c r="R222" s="514"/>
      <c r="S222" s="514"/>
      <c r="T222" s="514"/>
      <c r="U222" s="514"/>
      <c r="V222" s="514"/>
      <c r="W222" s="514"/>
      <c r="X222" s="515"/>
      <c r="Y222" s="525"/>
      <c r="Z222" s="526"/>
      <c r="AA222" s="528"/>
      <c r="AB222" s="529"/>
      <c r="AC222" s="520">
        <f t="shared" si="9"/>
        <v>0</v>
      </c>
      <c r="AD222" s="521"/>
      <c r="AE222" s="521"/>
      <c r="AF222" s="521"/>
      <c r="AG222" s="522"/>
      <c r="AH222" s="16"/>
      <c r="AI222" s="44"/>
      <c r="AJ222" s="75"/>
      <c r="AK222" s="521"/>
      <c r="AL222" s="521"/>
      <c r="AM222" s="521"/>
      <c r="AN222" s="522"/>
      <c r="AO222" s="10"/>
      <c r="AP222" s="8"/>
      <c r="AR222" s="188"/>
    </row>
    <row r="223" spans="4:44" ht="12.75" hidden="1" customHeight="1" x14ac:dyDescent="0.3">
      <c r="D223" s="46"/>
      <c r="E223" s="524" t="str">
        <f t="shared" si="10"/>
        <v/>
      </c>
      <c r="F223" s="8"/>
      <c r="G223" s="206"/>
      <c r="H223" s="512" t="s">
        <v>347</v>
      </c>
      <c r="I223" s="513"/>
      <c r="J223" s="514"/>
      <c r="K223" s="514"/>
      <c r="L223" s="514"/>
      <c r="M223" s="514"/>
      <c r="N223" s="514"/>
      <c r="O223" s="514"/>
      <c r="P223" s="514"/>
      <c r="Q223" s="514"/>
      <c r="R223" s="514"/>
      <c r="S223" s="514"/>
      <c r="T223" s="514"/>
      <c r="U223" s="514"/>
      <c r="V223" s="514"/>
      <c r="W223" s="514"/>
      <c r="X223" s="515"/>
      <c r="Y223" s="525"/>
      <c r="Z223" s="526"/>
      <c r="AA223" s="528"/>
      <c r="AB223" s="529"/>
      <c r="AC223" s="520">
        <f t="shared" si="9"/>
        <v>0</v>
      </c>
      <c r="AD223" s="521"/>
      <c r="AE223" s="521"/>
      <c r="AF223" s="521"/>
      <c r="AG223" s="522"/>
      <c r="AH223" s="16"/>
      <c r="AI223" s="44"/>
      <c r="AJ223" s="75"/>
      <c r="AK223" s="521"/>
      <c r="AL223" s="521"/>
      <c r="AM223" s="521"/>
      <c r="AN223" s="522"/>
      <c r="AO223" s="10"/>
      <c r="AP223" s="8"/>
      <c r="AR223" s="188"/>
    </row>
    <row r="224" spans="4:44" ht="12.75" hidden="1" customHeight="1" x14ac:dyDescent="0.3">
      <c r="D224" s="46"/>
      <c r="E224" s="524" t="str">
        <f t="shared" si="10"/>
        <v/>
      </c>
      <c r="F224" s="8"/>
      <c r="G224" s="206"/>
      <c r="H224" s="512" t="s">
        <v>348</v>
      </c>
      <c r="I224" s="513"/>
      <c r="J224" s="514"/>
      <c r="K224" s="514"/>
      <c r="L224" s="514"/>
      <c r="M224" s="514"/>
      <c r="N224" s="514"/>
      <c r="O224" s="514"/>
      <c r="P224" s="514"/>
      <c r="Q224" s="514"/>
      <c r="R224" s="514"/>
      <c r="S224" s="514"/>
      <c r="T224" s="514"/>
      <c r="U224" s="514"/>
      <c r="V224" s="514"/>
      <c r="W224" s="514"/>
      <c r="X224" s="515"/>
      <c r="Y224" s="525"/>
      <c r="Z224" s="526"/>
      <c r="AA224" s="528"/>
      <c r="AB224" s="529"/>
      <c r="AC224" s="520">
        <f t="shared" si="9"/>
        <v>0</v>
      </c>
      <c r="AD224" s="521"/>
      <c r="AE224" s="521"/>
      <c r="AF224" s="521"/>
      <c r="AG224" s="522"/>
      <c r="AH224" s="16"/>
      <c r="AI224" s="44"/>
      <c r="AJ224" s="75"/>
      <c r="AK224" s="521"/>
      <c r="AL224" s="521"/>
      <c r="AM224" s="521"/>
      <c r="AN224" s="522"/>
      <c r="AO224" s="10"/>
      <c r="AP224" s="8"/>
      <c r="AR224" s="188"/>
    </row>
    <row r="225" spans="4:44" ht="12.75" hidden="1" customHeight="1" x14ac:dyDescent="0.3">
      <c r="D225" s="527" t="str">
        <f>CONCATENATE(E196,E197,E198,E199,E200,E201,E202,E203,E204,E205,E206,E207,E208,E209,E210,E211,E212,E213,E214,E215,E216,E217,E218,E219,E220,E221,E222,E223,E224,E225)</f>
        <v/>
      </c>
      <c r="E225" s="524" t="str">
        <f t="shared" si="10"/>
        <v/>
      </c>
      <c r="F225" s="8"/>
      <c r="G225" s="206"/>
      <c r="H225" s="512" t="s">
        <v>349</v>
      </c>
      <c r="I225" s="513"/>
      <c r="J225" s="514"/>
      <c r="K225" s="514"/>
      <c r="L225" s="514"/>
      <c r="M225" s="514"/>
      <c r="N225" s="514"/>
      <c r="O225" s="514"/>
      <c r="P225" s="514"/>
      <c r="Q225" s="514"/>
      <c r="R225" s="514"/>
      <c r="S225" s="514"/>
      <c r="T225" s="514"/>
      <c r="U225" s="514"/>
      <c r="V225" s="514"/>
      <c r="W225" s="514"/>
      <c r="X225" s="515"/>
      <c r="Y225" s="525"/>
      <c r="Z225" s="526"/>
      <c r="AA225" s="528"/>
      <c r="AB225" s="529"/>
      <c r="AC225" s="520">
        <f t="shared" si="9"/>
        <v>0</v>
      </c>
      <c r="AD225" s="521"/>
      <c r="AE225" s="521"/>
      <c r="AF225" s="521"/>
      <c r="AG225" s="522"/>
      <c r="AH225" s="16"/>
      <c r="AI225" s="44"/>
      <c r="AJ225" s="75"/>
      <c r="AK225" s="521"/>
      <c r="AL225" s="521"/>
      <c r="AM225" s="521"/>
      <c r="AN225" s="522"/>
      <c r="AO225" s="10"/>
      <c r="AP225" s="8"/>
      <c r="AR225" s="188"/>
    </row>
    <row r="226" spans="4:44" ht="12.75" hidden="1" customHeight="1" x14ac:dyDescent="0.3">
      <c r="D226" s="46"/>
      <c r="E226" s="524" t="str">
        <f t="shared" si="10"/>
        <v/>
      </c>
      <c r="F226" s="8"/>
      <c r="G226" s="206"/>
      <c r="H226" s="512" t="s">
        <v>350</v>
      </c>
      <c r="I226" s="513"/>
      <c r="J226" s="514"/>
      <c r="K226" s="514"/>
      <c r="L226" s="514"/>
      <c r="M226" s="514"/>
      <c r="N226" s="514"/>
      <c r="O226" s="514"/>
      <c r="P226" s="514"/>
      <c r="Q226" s="514"/>
      <c r="R226" s="514"/>
      <c r="S226" s="514"/>
      <c r="T226" s="514"/>
      <c r="U226" s="514"/>
      <c r="V226" s="514"/>
      <c r="W226" s="514"/>
      <c r="X226" s="515"/>
      <c r="Y226" s="525"/>
      <c r="Z226" s="526"/>
      <c r="AA226" s="528"/>
      <c r="AB226" s="529"/>
      <c r="AC226" s="520">
        <f t="shared" si="9"/>
        <v>0</v>
      </c>
      <c r="AD226" s="521"/>
      <c r="AE226" s="521"/>
      <c r="AF226" s="521"/>
      <c r="AG226" s="522"/>
      <c r="AH226" s="16"/>
      <c r="AI226" s="44"/>
      <c r="AJ226" s="75"/>
      <c r="AK226" s="521"/>
      <c r="AL226" s="521"/>
      <c r="AM226" s="521"/>
      <c r="AN226" s="522"/>
      <c r="AO226" s="10"/>
      <c r="AP226" s="8"/>
      <c r="AR226" s="188"/>
    </row>
    <row r="227" spans="4:44" ht="12.75" hidden="1" customHeight="1" x14ac:dyDescent="0.3">
      <c r="D227" s="46"/>
      <c r="E227" s="524" t="str">
        <f t="shared" si="10"/>
        <v/>
      </c>
      <c r="F227" s="8"/>
      <c r="G227" s="206"/>
      <c r="H227" s="512" t="s">
        <v>351</v>
      </c>
      <c r="I227" s="513"/>
      <c r="J227" s="514"/>
      <c r="K227" s="514"/>
      <c r="L227" s="514"/>
      <c r="M227" s="514"/>
      <c r="N227" s="514"/>
      <c r="O227" s="514"/>
      <c r="P227" s="514"/>
      <c r="Q227" s="514"/>
      <c r="R227" s="514"/>
      <c r="S227" s="514"/>
      <c r="T227" s="514"/>
      <c r="U227" s="514"/>
      <c r="V227" s="514"/>
      <c r="W227" s="514"/>
      <c r="X227" s="515"/>
      <c r="Y227" s="525"/>
      <c r="Z227" s="526"/>
      <c r="AA227" s="528"/>
      <c r="AB227" s="529"/>
      <c r="AC227" s="520">
        <f t="shared" si="9"/>
        <v>0</v>
      </c>
      <c r="AD227" s="521"/>
      <c r="AE227" s="521"/>
      <c r="AF227" s="521"/>
      <c r="AG227" s="522"/>
      <c r="AH227" s="16"/>
      <c r="AI227" s="44"/>
      <c r="AJ227" s="75"/>
      <c r="AK227" s="521"/>
      <c r="AL227" s="521"/>
      <c r="AM227" s="521"/>
      <c r="AN227" s="522"/>
      <c r="AO227" s="10"/>
      <c r="AP227" s="8"/>
      <c r="AR227" s="188"/>
    </row>
    <row r="228" spans="4:44" ht="12.75" hidden="1" customHeight="1" x14ac:dyDescent="0.3">
      <c r="D228" s="46"/>
      <c r="E228" s="524" t="str">
        <f t="shared" si="10"/>
        <v/>
      </c>
      <c r="F228" s="8"/>
      <c r="G228" s="206"/>
      <c r="H228" s="512" t="s">
        <v>352</v>
      </c>
      <c r="I228" s="513"/>
      <c r="J228" s="514"/>
      <c r="K228" s="514"/>
      <c r="L228" s="514"/>
      <c r="M228" s="514"/>
      <c r="N228" s="514"/>
      <c r="O228" s="514"/>
      <c r="P228" s="514"/>
      <c r="Q228" s="514"/>
      <c r="R228" s="514"/>
      <c r="S228" s="514"/>
      <c r="T228" s="514"/>
      <c r="U228" s="514"/>
      <c r="V228" s="514"/>
      <c r="W228" s="514"/>
      <c r="X228" s="515"/>
      <c r="Y228" s="525"/>
      <c r="Z228" s="526"/>
      <c r="AA228" s="528"/>
      <c r="AB228" s="529"/>
      <c r="AC228" s="520">
        <f t="shared" si="9"/>
        <v>0</v>
      </c>
      <c r="AD228" s="521"/>
      <c r="AE228" s="521"/>
      <c r="AF228" s="521"/>
      <c r="AG228" s="522"/>
      <c r="AH228" s="16"/>
      <c r="AI228" s="44"/>
      <c r="AJ228" s="75"/>
      <c r="AK228" s="521"/>
      <c r="AL228" s="521"/>
      <c r="AM228" s="521"/>
      <c r="AN228" s="522"/>
      <c r="AO228" s="10"/>
      <c r="AP228" s="8"/>
      <c r="AR228" s="188"/>
    </row>
    <row r="229" spans="4:44" ht="12.75" hidden="1" customHeight="1" x14ac:dyDescent="0.3">
      <c r="D229" s="46"/>
      <c r="E229" s="524" t="str">
        <f t="shared" si="10"/>
        <v/>
      </c>
      <c r="F229" s="8"/>
      <c r="G229" s="206"/>
      <c r="H229" s="512" t="s">
        <v>353</v>
      </c>
      <c r="I229" s="513"/>
      <c r="J229" s="514"/>
      <c r="K229" s="514"/>
      <c r="L229" s="514"/>
      <c r="M229" s="514"/>
      <c r="N229" s="514"/>
      <c r="O229" s="514"/>
      <c r="P229" s="514"/>
      <c r="Q229" s="514"/>
      <c r="R229" s="514"/>
      <c r="S229" s="514"/>
      <c r="T229" s="514"/>
      <c r="U229" s="514"/>
      <c r="V229" s="514"/>
      <c r="W229" s="514"/>
      <c r="X229" s="515"/>
      <c r="Y229" s="525"/>
      <c r="Z229" s="526"/>
      <c r="AA229" s="528"/>
      <c r="AB229" s="529"/>
      <c r="AC229" s="520">
        <f t="shared" si="9"/>
        <v>0</v>
      </c>
      <c r="AD229" s="521"/>
      <c r="AE229" s="521"/>
      <c r="AF229" s="521"/>
      <c r="AG229" s="522"/>
      <c r="AH229" s="16"/>
      <c r="AI229" s="44"/>
      <c r="AJ229" s="75"/>
      <c r="AK229" s="521"/>
      <c r="AL229" s="521"/>
      <c r="AM229" s="521"/>
      <c r="AN229" s="522"/>
      <c r="AO229" s="10"/>
      <c r="AP229" s="8"/>
      <c r="AR229" s="188"/>
    </row>
    <row r="230" spans="4:44" ht="12.75" hidden="1" customHeight="1" x14ac:dyDescent="0.3">
      <c r="D230" s="46"/>
      <c r="E230" s="524" t="str">
        <f t="shared" si="10"/>
        <v/>
      </c>
      <c r="F230" s="8"/>
      <c r="G230" s="206"/>
      <c r="H230" s="512" t="s">
        <v>354</v>
      </c>
      <c r="I230" s="513"/>
      <c r="J230" s="514"/>
      <c r="K230" s="514"/>
      <c r="L230" s="514"/>
      <c r="M230" s="514"/>
      <c r="N230" s="514"/>
      <c r="O230" s="514"/>
      <c r="P230" s="514"/>
      <c r="Q230" s="514"/>
      <c r="R230" s="514"/>
      <c r="S230" s="514"/>
      <c r="T230" s="514"/>
      <c r="U230" s="514"/>
      <c r="V230" s="514"/>
      <c r="W230" s="514"/>
      <c r="X230" s="515"/>
      <c r="Y230" s="525"/>
      <c r="Z230" s="526"/>
      <c r="AA230" s="528"/>
      <c r="AB230" s="529"/>
      <c r="AC230" s="520">
        <f t="shared" ref="AC230:AC293" si="11">AJ230*Y230</f>
        <v>0</v>
      </c>
      <c r="AD230" s="521"/>
      <c r="AE230" s="521"/>
      <c r="AF230" s="521"/>
      <c r="AG230" s="522"/>
      <c r="AH230" s="16"/>
      <c r="AI230" s="44"/>
      <c r="AJ230" s="75"/>
      <c r="AK230" s="521"/>
      <c r="AL230" s="521"/>
      <c r="AM230" s="521"/>
      <c r="AN230" s="522"/>
      <c r="AO230" s="10"/>
      <c r="AP230" s="8"/>
      <c r="AR230" s="188"/>
    </row>
    <row r="231" spans="4:44" ht="12.75" hidden="1" customHeight="1" x14ac:dyDescent="0.3">
      <c r="D231" s="46"/>
      <c r="E231" s="524" t="str">
        <f t="shared" si="10"/>
        <v/>
      </c>
      <c r="F231" s="8"/>
      <c r="G231" s="206"/>
      <c r="H231" s="512" t="s">
        <v>355</v>
      </c>
      <c r="I231" s="513"/>
      <c r="J231" s="514"/>
      <c r="K231" s="514"/>
      <c r="L231" s="514"/>
      <c r="M231" s="514"/>
      <c r="N231" s="514"/>
      <c r="O231" s="514"/>
      <c r="P231" s="514"/>
      <c r="Q231" s="514"/>
      <c r="R231" s="514"/>
      <c r="S231" s="514"/>
      <c r="T231" s="514"/>
      <c r="U231" s="514"/>
      <c r="V231" s="514"/>
      <c r="W231" s="514"/>
      <c r="X231" s="515"/>
      <c r="Y231" s="525"/>
      <c r="Z231" s="526"/>
      <c r="AA231" s="528"/>
      <c r="AB231" s="529"/>
      <c r="AC231" s="520">
        <f t="shared" si="11"/>
        <v>0</v>
      </c>
      <c r="AD231" s="521"/>
      <c r="AE231" s="521"/>
      <c r="AF231" s="521"/>
      <c r="AG231" s="522"/>
      <c r="AH231" s="16"/>
      <c r="AI231" s="44"/>
      <c r="AJ231" s="75"/>
      <c r="AK231" s="521"/>
      <c r="AL231" s="521"/>
      <c r="AM231" s="521"/>
      <c r="AN231" s="522"/>
      <c r="AO231" s="10"/>
      <c r="AP231" s="8"/>
      <c r="AR231" s="188"/>
    </row>
    <row r="232" spans="4:44" ht="12.75" hidden="1" customHeight="1" x14ac:dyDescent="0.3">
      <c r="D232" s="46"/>
      <c r="E232" s="524" t="str">
        <f t="shared" si="10"/>
        <v/>
      </c>
      <c r="F232" s="8"/>
      <c r="G232" s="206"/>
      <c r="H232" s="512" t="s">
        <v>356</v>
      </c>
      <c r="I232" s="513"/>
      <c r="J232" s="514"/>
      <c r="K232" s="514"/>
      <c r="L232" s="514"/>
      <c r="M232" s="514"/>
      <c r="N232" s="514"/>
      <c r="O232" s="514"/>
      <c r="P232" s="514"/>
      <c r="Q232" s="514"/>
      <c r="R232" s="514"/>
      <c r="S232" s="514"/>
      <c r="T232" s="514"/>
      <c r="U232" s="514"/>
      <c r="V232" s="514"/>
      <c r="W232" s="514"/>
      <c r="X232" s="515"/>
      <c r="Y232" s="525"/>
      <c r="Z232" s="526"/>
      <c r="AA232" s="528"/>
      <c r="AB232" s="529"/>
      <c r="AC232" s="520">
        <f t="shared" si="11"/>
        <v>0</v>
      </c>
      <c r="AD232" s="521"/>
      <c r="AE232" s="521"/>
      <c r="AF232" s="521"/>
      <c r="AG232" s="522"/>
      <c r="AH232" s="16"/>
      <c r="AI232" s="44"/>
      <c r="AJ232" s="75"/>
      <c r="AK232" s="521"/>
      <c r="AL232" s="521"/>
      <c r="AM232" s="521"/>
      <c r="AN232" s="522"/>
      <c r="AO232" s="10"/>
      <c r="AP232" s="8"/>
      <c r="AR232" s="188"/>
    </row>
    <row r="233" spans="4:44" ht="12.75" hidden="1" customHeight="1" x14ac:dyDescent="0.3">
      <c r="D233" s="46"/>
      <c r="E233" s="524" t="str">
        <f t="shared" si="10"/>
        <v/>
      </c>
      <c r="F233" s="8"/>
      <c r="G233" s="206"/>
      <c r="H233" s="512" t="s">
        <v>357</v>
      </c>
      <c r="I233" s="513"/>
      <c r="J233" s="514"/>
      <c r="K233" s="514"/>
      <c r="L233" s="514"/>
      <c r="M233" s="514"/>
      <c r="N233" s="514"/>
      <c r="O233" s="514"/>
      <c r="P233" s="514"/>
      <c r="Q233" s="514"/>
      <c r="R233" s="514"/>
      <c r="S233" s="514"/>
      <c r="T233" s="514"/>
      <c r="U233" s="514"/>
      <c r="V233" s="514"/>
      <c r="W233" s="514"/>
      <c r="X233" s="515"/>
      <c r="Y233" s="525"/>
      <c r="Z233" s="526"/>
      <c r="AA233" s="528"/>
      <c r="AB233" s="529"/>
      <c r="AC233" s="520">
        <f t="shared" si="11"/>
        <v>0</v>
      </c>
      <c r="AD233" s="521"/>
      <c r="AE233" s="521"/>
      <c r="AF233" s="521"/>
      <c r="AG233" s="522"/>
      <c r="AH233" s="16"/>
      <c r="AI233" s="44"/>
      <c r="AJ233" s="75"/>
      <c r="AK233" s="521"/>
      <c r="AL233" s="521"/>
      <c r="AM233" s="521"/>
      <c r="AN233" s="522"/>
      <c r="AO233" s="10"/>
      <c r="AP233" s="8"/>
      <c r="AR233" s="188"/>
    </row>
    <row r="234" spans="4:44" ht="12.75" hidden="1" customHeight="1" x14ac:dyDescent="0.3">
      <c r="D234" s="46"/>
      <c r="E234" s="524" t="str">
        <f t="shared" si="10"/>
        <v/>
      </c>
      <c r="F234" s="8"/>
      <c r="G234" s="206"/>
      <c r="H234" s="512" t="s">
        <v>358</v>
      </c>
      <c r="I234" s="513"/>
      <c r="J234" s="514"/>
      <c r="K234" s="514"/>
      <c r="L234" s="514"/>
      <c r="M234" s="514"/>
      <c r="N234" s="514"/>
      <c r="O234" s="514"/>
      <c r="P234" s="514"/>
      <c r="Q234" s="514"/>
      <c r="R234" s="514"/>
      <c r="S234" s="514"/>
      <c r="T234" s="514"/>
      <c r="U234" s="514"/>
      <c r="V234" s="514"/>
      <c r="W234" s="514"/>
      <c r="X234" s="515"/>
      <c r="Y234" s="525"/>
      <c r="Z234" s="526"/>
      <c r="AA234" s="528"/>
      <c r="AB234" s="529"/>
      <c r="AC234" s="520">
        <f t="shared" si="11"/>
        <v>0</v>
      </c>
      <c r="AD234" s="521"/>
      <c r="AE234" s="521"/>
      <c r="AF234" s="521"/>
      <c r="AG234" s="522"/>
      <c r="AH234" s="16"/>
      <c r="AI234" s="44"/>
      <c r="AJ234" s="75"/>
      <c r="AK234" s="521"/>
      <c r="AL234" s="521"/>
      <c r="AM234" s="521"/>
      <c r="AN234" s="522"/>
      <c r="AO234" s="10"/>
      <c r="AP234" s="8"/>
      <c r="AR234" s="188"/>
    </row>
    <row r="235" spans="4:44" ht="12.75" hidden="1" customHeight="1" x14ac:dyDescent="0.3">
      <c r="D235" s="46"/>
      <c r="E235" s="524" t="str">
        <f t="shared" si="10"/>
        <v/>
      </c>
      <c r="F235" s="8"/>
      <c r="G235" s="206"/>
      <c r="H235" s="512" t="s">
        <v>359</v>
      </c>
      <c r="I235" s="513"/>
      <c r="J235" s="514"/>
      <c r="K235" s="514"/>
      <c r="L235" s="514"/>
      <c r="M235" s="514"/>
      <c r="N235" s="514"/>
      <c r="O235" s="514"/>
      <c r="P235" s="514"/>
      <c r="Q235" s="514"/>
      <c r="R235" s="514"/>
      <c r="S235" s="514"/>
      <c r="T235" s="514"/>
      <c r="U235" s="514"/>
      <c r="V235" s="514"/>
      <c r="W235" s="514"/>
      <c r="X235" s="515"/>
      <c r="Y235" s="525"/>
      <c r="Z235" s="526"/>
      <c r="AA235" s="528"/>
      <c r="AB235" s="529"/>
      <c r="AC235" s="520">
        <f t="shared" si="11"/>
        <v>0</v>
      </c>
      <c r="AD235" s="521"/>
      <c r="AE235" s="521"/>
      <c r="AF235" s="521"/>
      <c r="AG235" s="522"/>
      <c r="AH235" s="16"/>
      <c r="AI235" s="44"/>
      <c r="AJ235" s="75"/>
      <c r="AK235" s="521"/>
      <c r="AL235" s="521"/>
      <c r="AM235" s="521"/>
      <c r="AN235" s="522"/>
      <c r="AO235" s="10"/>
      <c r="AP235" s="8"/>
      <c r="AR235" s="188"/>
    </row>
    <row r="236" spans="4:44" ht="12.75" hidden="1" customHeight="1" x14ac:dyDescent="0.3">
      <c r="D236" s="46"/>
      <c r="E236" s="524" t="str">
        <f t="shared" si="10"/>
        <v/>
      </c>
      <c r="F236" s="8"/>
      <c r="G236" s="206"/>
      <c r="H236" s="512" t="s">
        <v>360</v>
      </c>
      <c r="I236" s="513"/>
      <c r="J236" s="514"/>
      <c r="K236" s="514"/>
      <c r="L236" s="514"/>
      <c r="M236" s="514"/>
      <c r="N236" s="514"/>
      <c r="O236" s="514"/>
      <c r="P236" s="514"/>
      <c r="Q236" s="514"/>
      <c r="R236" s="514"/>
      <c r="S236" s="514"/>
      <c r="T236" s="514"/>
      <c r="U236" s="514"/>
      <c r="V236" s="514"/>
      <c r="W236" s="514"/>
      <c r="X236" s="515"/>
      <c r="Y236" s="525"/>
      <c r="Z236" s="526"/>
      <c r="AA236" s="528"/>
      <c r="AB236" s="529"/>
      <c r="AC236" s="520">
        <f t="shared" si="11"/>
        <v>0</v>
      </c>
      <c r="AD236" s="521"/>
      <c r="AE236" s="521"/>
      <c r="AF236" s="521"/>
      <c r="AG236" s="522"/>
      <c r="AH236" s="16"/>
      <c r="AI236" s="44"/>
      <c r="AJ236" s="75"/>
      <c r="AK236" s="521"/>
      <c r="AL236" s="521"/>
      <c r="AM236" s="521"/>
      <c r="AN236" s="522"/>
      <c r="AO236" s="10"/>
      <c r="AP236" s="8"/>
      <c r="AR236" s="188"/>
    </row>
    <row r="237" spans="4:44" ht="12.75" hidden="1" customHeight="1" x14ac:dyDescent="0.3">
      <c r="D237" s="46"/>
      <c r="E237" s="524" t="str">
        <f t="shared" ref="E237:E299" si="12">IF(ISBLANK(Y237)=TRUE,"",H237)</f>
        <v/>
      </c>
      <c r="F237" s="8"/>
      <c r="G237" s="206"/>
      <c r="H237" s="512" t="s">
        <v>361</v>
      </c>
      <c r="I237" s="513"/>
      <c r="J237" s="514"/>
      <c r="K237" s="514"/>
      <c r="L237" s="514"/>
      <c r="M237" s="514"/>
      <c r="N237" s="514"/>
      <c r="O237" s="514"/>
      <c r="P237" s="514"/>
      <c r="Q237" s="514"/>
      <c r="R237" s="514"/>
      <c r="S237" s="514"/>
      <c r="T237" s="514"/>
      <c r="U237" s="514"/>
      <c r="V237" s="514"/>
      <c r="W237" s="514"/>
      <c r="X237" s="515"/>
      <c r="Y237" s="525"/>
      <c r="Z237" s="526"/>
      <c r="AA237" s="528"/>
      <c r="AB237" s="529"/>
      <c r="AC237" s="520">
        <f t="shared" si="11"/>
        <v>0</v>
      </c>
      <c r="AD237" s="521"/>
      <c r="AE237" s="521"/>
      <c r="AF237" s="521"/>
      <c r="AG237" s="522"/>
      <c r="AH237" s="16"/>
      <c r="AI237" s="44"/>
      <c r="AJ237" s="75"/>
      <c r="AK237" s="521"/>
      <c r="AL237" s="521"/>
      <c r="AM237" s="521"/>
      <c r="AN237" s="522"/>
      <c r="AO237" s="10"/>
      <c r="AP237" s="8"/>
      <c r="AR237" s="188"/>
    </row>
    <row r="238" spans="4:44" ht="12.75" hidden="1" customHeight="1" x14ac:dyDescent="0.3">
      <c r="D238" s="46"/>
      <c r="E238" s="524" t="str">
        <f t="shared" si="12"/>
        <v/>
      </c>
      <c r="F238" s="8"/>
      <c r="G238" s="206"/>
      <c r="H238" s="512" t="s">
        <v>362</v>
      </c>
      <c r="I238" s="513"/>
      <c r="J238" s="514"/>
      <c r="K238" s="514"/>
      <c r="L238" s="514"/>
      <c r="M238" s="514"/>
      <c r="N238" s="514"/>
      <c r="O238" s="514"/>
      <c r="P238" s="514"/>
      <c r="Q238" s="514"/>
      <c r="R238" s="514"/>
      <c r="S238" s="514"/>
      <c r="T238" s="514"/>
      <c r="U238" s="514"/>
      <c r="V238" s="514"/>
      <c r="W238" s="514"/>
      <c r="X238" s="515"/>
      <c r="Y238" s="525"/>
      <c r="Z238" s="526"/>
      <c r="AA238" s="528"/>
      <c r="AB238" s="529"/>
      <c r="AC238" s="520">
        <f t="shared" si="11"/>
        <v>0</v>
      </c>
      <c r="AD238" s="521"/>
      <c r="AE238" s="521"/>
      <c r="AF238" s="521"/>
      <c r="AG238" s="522"/>
      <c r="AH238" s="16"/>
      <c r="AI238" s="44"/>
      <c r="AJ238" s="75"/>
      <c r="AK238" s="521"/>
      <c r="AL238" s="521"/>
      <c r="AM238" s="521"/>
      <c r="AN238" s="522"/>
      <c r="AO238" s="10"/>
      <c r="AP238" s="8"/>
      <c r="AR238" s="188"/>
    </row>
    <row r="239" spans="4:44" ht="12.75" hidden="1" customHeight="1" x14ac:dyDescent="0.3">
      <c r="D239" s="46"/>
      <c r="E239" s="524" t="str">
        <f t="shared" si="12"/>
        <v/>
      </c>
      <c r="F239" s="8"/>
      <c r="G239" s="206"/>
      <c r="H239" s="512" t="s">
        <v>363</v>
      </c>
      <c r="I239" s="513"/>
      <c r="J239" s="514"/>
      <c r="K239" s="514"/>
      <c r="L239" s="514"/>
      <c r="M239" s="514"/>
      <c r="N239" s="514"/>
      <c r="O239" s="514"/>
      <c r="P239" s="514"/>
      <c r="Q239" s="514"/>
      <c r="R239" s="514"/>
      <c r="S239" s="514"/>
      <c r="T239" s="514"/>
      <c r="U239" s="514"/>
      <c r="V239" s="514"/>
      <c r="W239" s="514"/>
      <c r="X239" s="515"/>
      <c r="Y239" s="525"/>
      <c r="Z239" s="526"/>
      <c r="AA239" s="528"/>
      <c r="AB239" s="529"/>
      <c r="AC239" s="520">
        <f t="shared" si="11"/>
        <v>0</v>
      </c>
      <c r="AD239" s="521"/>
      <c r="AE239" s="521"/>
      <c r="AF239" s="521"/>
      <c r="AG239" s="522"/>
      <c r="AH239" s="16"/>
      <c r="AI239" s="44"/>
      <c r="AJ239" s="75"/>
      <c r="AK239" s="521"/>
      <c r="AL239" s="521"/>
      <c r="AM239" s="521"/>
      <c r="AN239" s="522"/>
      <c r="AO239" s="10"/>
      <c r="AP239" s="8"/>
      <c r="AR239" s="188"/>
    </row>
    <row r="240" spans="4:44" ht="12.75" hidden="1" customHeight="1" x14ac:dyDescent="0.3">
      <c r="D240" s="46"/>
      <c r="E240" s="524" t="str">
        <f t="shared" si="12"/>
        <v/>
      </c>
      <c r="F240" s="8"/>
      <c r="G240" s="206"/>
      <c r="H240" s="512" t="s">
        <v>364</v>
      </c>
      <c r="I240" s="513"/>
      <c r="J240" s="514"/>
      <c r="K240" s="514"/>
      <c r="L240" s="514"/>
      <c r="M240" s="514"/>
      <c r="N240" s="514"/>
      <c r="O240" s="514"/>
      <c r="P240" s="514"/>
      <c r="Q240" s="514"/>
      <c r="R240" s="514"/>
      <c r="S240" s="514"/>
      <c r="T240" s="514"/>
      <c r="U240" s="514"/>
      <c r="V240" s="514"/>
      <c r="W240" s="514"/>
      <c r="X240" s="515"/>
      <c r="Y240" s="525"/>
      <c r="Z240" s="526"/>
      <c r="AA240" s="528"/>
      <c r="AB240" s="529"/>
      <c r="AC240" s="520">
        <f t="shared" si="11"/>
        <v>0</v>
      </c>
      <c r="AD240" s="521"/>
      <c r="AE240" s="521"/>
      <c r="AF240" s="521"/>
      <c r="AG240" s="522"/>
      <c r="AH240" s="16"/>
      <c r="AI240" s="44"/>
      <c r="AJ240" s="75"/>
      <c r="AK240" s="521"/>
      <c r="AL240" s="521"/>
      <c r="AM240" s="521"/>
      <c r="AN240" s="522"/>
      <c r="AO240" s="10"/>
      <c r="AP240" s="8"/>
      <c r="AR240" s="188"/>
    </row>
    <row r="241" spans="4:44" ht="12.75" hidden="1" customHeight="1" x14ac:dyDescent="0.3">
      <c r="D241" s="46"/>
      <c r="E241" s="524" t="str">
        <f t="shared" si="12"/>
        <v/>
      </c>
      <c r="F241" s="8"/>
      <c r="G241" s="206"/>
      <c r="H241" s="512" t="s">
        <v>365</v>
      </c>
      <c r="I241" s="513"/>
      <c r="J241" s="514"/>
      <c r="K241" s="514"/>
      <c r="L241" s="514"/>
      <c r="M241" s="514"/>
      <c r="N241" s="514"/>
      <c r="O241" s="514"/>
      <c r="P241" s="514"/>
      <c r="Q241" s="514"/>
      <c r="R241" s="514"/>
      <c r="S241" s="514"/>
      <c r="T241" s="514"/>
      <c r="U241" s="514"/>
      <c r="V241" s="514"/>
      <c r="W241" s="514"/>
      <c r="X241" s="515"/>
      <c r="Y241" s="525"/>
      <c r="Z241" s="526"/>
      <c r="AA241" s="528"/>
      <c r="AB241" s="529"/>
      <c r="AC241" s="520">
        <f t="shared" si="11"/>
        <v>0</v>
      </c>
      <c r="AD241" s="521"/>
      <c r="AE241" s="521"/>
      <c r="AF241" s="521"/>
      <c r="AG241" s="522"/>
      <c r="AH241" s="16"/>
      <c r="AI241" s="44"/>
      <c r="AJ241" s="75"/>
      <c r="AK241" s="521"/>
      <c r="AL241" s="521"/>
      <c r="AM241" s="521"/>
      <c r="AN241" s="522"/>
      <c r="AO241" s="10"/>
      <c r="AP241" s="8"/>
      <c r="AR241" s="188"/>
    </row>
    <row r="242" spans="4:44" ht="12.75" hidden="1" customHeight="1" x14ac:dyDescent="0.3">
      <c r="D242" s="46"/>
      <c r="E242" s="524" t="str">
        <f t="shared" si="12"/>
        <v/>
      </c>
      <c r="F242" s="8"/>
      <c r="G242" s="206"/>
      <c r="H242" s="512" t="s">
        <v>366</v>
      </c>
      <c r="I242" s="513"/>
      <c r="J242" s="514"/>
      <c r="K242" s="514"/>
      <c r="L242" s="514"/>
      <c r="M242" s="514"/>
      <c r="N242" s="514"/>
      <c r="O242" s="514"/>
      <c r="P242" s="514"/>
      <c r="Q242" s="514"/>
      <c r="R242" s="514"/>
      <c r="S242" s="514"/>
      <c r="T242" s="514"/>
      <c r="U242" s="514"/>
      <c r="V242" s="514"/>
      <c r="W242" s="514"/>
      <c r="X242" s="515"/>
      <c r="Y242" s="525"/>
      <c r="Z242" s="526"/>
      <c r="AA242" s="528"/>
      <c r="AB242" s="529"/>
      <c r="AC242" s="520">
        <f t="shared" si="11"/>
        <v>0</v>
      </c>
      <c r="AD242" s="521"/>
      <c r="AE242" s="521"/>
      <c r="AF242" s="521"/>
      <c r="AG242" s="522"/>
      <c r="AH242" s="16"/>
      <c r="AI242" s="44"/>
      <c r="AJ242" s="75"/>
      <c r="AK242" s="521"/>
      <c r="AL242" s="521"/>
      <c r="AM242" s="521"/>
      <c r="AN242" s="522"/>
      <c r="AO242" s="10"/>
      <c r="AP242" s="8"/>
      <c r="AR242" s="188"/>
    </row>
    <row r="243" spans="4:44" ht="12.75" hidden="1" customHeight="1" x14ac:dyDescent="0.3">
      <c r="D243" s="46"/>
      <c r="E243" s="524" t="str">
        <f t="shared" si="12"/>
        <v/>
      </c>
      <c r="F243" s="8"/>
      <c r="G243" s="206"/>
      <c r="H243" s="512" t="s">
        <v>367</v>
      </c>
      <c r="I243" s="513"/>
      <c r="J243" s="514"/>
      <c r="K243" s="514"/>
      <c r="L243" s="514"/>
      <c r="M243" s="514"/>
      <c r="N243" s="514"/>
      <c r="O243" s="514"/>
      <c r="P243" s="514"/>
      <c r="Q243" s="514"/>
      <c r="R243" s="514"/>
      <c r="S243" s="514"/>
      <c r="T243" s="514"/>
      <c r="U243" s="514"/>
      <c r="V243" s="514"/>
      <c r="W243" s="514"/>
      <c r="X243" s="515"/>
      <c r="Y243" s="525"/>
      <c r="Z243" s="526"/>
      <c r="AA243" s="528"/>
      <c r="AB243" s="529"/>
      <c r="AC243" s="520">
        <f t="shared" si="11"/>
        <v>0</v>
      </c>
      <c r="AD243" s="521"/>
      <c r="AE243" s="521"/>
      <c r="AF243" s="521"/>
      <c r="AG243" s="522"/>
      <c r="AH243" s="16"/>
      <c r="AI243" s="44"/>
      <c r="AJ243" s="75"/>
      <c r="AK243" s="521"/>
      <c r="AL243" s="521"/>
      <c r="AM243" s="521"/>
      <c r="AN243" s="522"/>
      <c r="AO243" s="10"/>
      <c r="AP243" s="8"/>
      <c r="AR243" s="188"/>
    </row>
    <row r="244" spans="4:44" ht="12.75" hidden="1" customHeight="1" x14ac:dyDescent="0.3">
      <c r="D244" s="46"/>
      <c r="E244" s="524" t="str">
        <f t="shared" si="12"/>
        <v/>
      </c>
      <c r="F244" s="8"/>
      <c r="G244" s="206"/>
      <c r="H244" s="512" t="s">
        <v>368</v>
      </c>
      <c r="I244" s="513"/>
      <c r="J244" s="514"/>
      <c r="K244" s="514"/>
      <c r="L244" s="514"/>
      <c r="M244" s="514"/>
      <c r="N244" s="514"/>
      <c r="O244" s="514"/>
      <c r="P244" s="514"/>
      <c r="Q244" s="514"/>
      <c r="R244" s="514"/>
      <c r="S244" s="514"/>
      <c r="T244" s="514"/>
      <c r="U244" s="514"/>
      <c r="V244" s="514"/>
      <c r="W244" s="514"/>
      <c r="X244" s="515"/>
      <c r="Y244" s="525"/>
      <c r="Z244" s="526"/>
      <c r="AA244" s="528"/>
      <c r="AB244" s="529"/>
      <c r="AC244" s="520">
        <f t="shared" si="11"/>
        <v>0</v>
      </c>
      <c r="AD244" s="521"/>
      <c r="AE244" s="521"/>
      <c r="AF244" s="521"/>
      <c r="AG244" s="522"/>
      <c r="AH244" s="16"/>
      <c r="AI244" s="44"/>
      <c r="AJ244" s="75"/>
      <c r="AK244" s="521"/>
      <c r="AL244" s="521"/>
      <c r="AM244" s="521"/>
      <c r="AN244" s="522"/>
      <c r="AO244" s="10"/>
      <c r="AP244" s="8"/>
      <c r="AR244" s="188"/>
    </row>
    <row r="245" spans="4:44" ht="12.75" hidden="1" customHeight="1" x14ac:dyDescent="0.3">
      <c r="D245" s="46"/>
      <c r="E245" s="524" t="str">
        <f t="shared" si="12"/>
        <v/>
      </c>
      <c r="F245" s="8"/>
      <c r="G245" s="206"/>
      <c r="H245" s="512" t="s">
        <v>369</v>
      </c>
      <c r="I245" s="513"/>
      <c r="J245" s="514"/>
      <c r="K245" s="514"/>
      <c r="L245" s="514"/>
      <c r="M245" s="514"/>
      <c r="N245" s="514"/>
      <c r="O245" s="514"/>
      <c r="P245" s="514"/>
      <c r="Q245" s="514"/>
      <c r="R245" s="514"/>
      <c r="S245" s="514"/>
      <c r="T245" s="514"/>
      <c r="U245" s="514"/>
      <c r="V245" s="514"/>
      <c r="W245" s="514"/>
      <c r="X245" s="515"/>
      <c r="Y245" s="525"/>
      <c r="Z245" s="526"/>
      <c r="AA245" s="528"/>
      <c r="AB245" s="529"/>
      <c r="AC245" s="520">
        <f t="shared" si="11"/>
        <v>0</v>
      </c>
      <c r="AD245" s="521"/>
      <c r="AE245" s="521"/>
      <c r="AF245" s="521"/>
      <c r="AG245" s="522"/>
      <c r="AH245" s="16"/>
      <c r="AI245" s="44"/>
      <c r="AJ245" s="75"/>
      <c r="AK245" s="521"/>
      <c r="AL245" s="521"/>
      <c r="AM245" s="521"/>
      <c r="AN245" s="522"/>
      <c r="AO245" s="10"/>
      <c r="AP245" s="8"/>
      <c r="AR245" s="188"/>
    </row>
    <row r="246" spans="4:44" ht="12.75" hidden="1" customHeight="1" x14ac:dyDescent="0.3">
      <c r="D246" s="46"/>
      <c r="E246" s="524" t="str">
        <f t="shared" si="12"/>
        <v/>
      </c>
      <c r="F246" s="8"/>
      <c r="G246" s="206"/>
      <c r="H246" s="512" t="s">
        <v>370</v>
      </c>
      <c r="I246" s="513"/>
      <c r="J246" s="514"/>
      <c r="K246" s="514"/>
      <c r="L246" s="514"/>
      <c r="M246" s="514"/>
      <c r="N246" s="514"/>
      <c r="O246" s="514"/>
      <c r="P246" s="514"/>
      <c r="Q246" s="514"/>
      <c r="R246" s="514"/>
      <c r="S246" s="514"/>
      <c r="T246" s="514"/>
      <c r="U246" s="514"/>
      <c r="V246" s="514"/>
      <c r="W246" s="514"/>
      <c r="X246" s="515"/>
      <c r="Y246" s="525"/>
      <c r="Z246" s="526"/>
      <c r="AA246" s="528"/>
      <c r="AB246" s="529"/>
      <c r="AC246" s="520">
        <f t="shared" si="11"/>
        <v>0</v>
      </c>
      <c r="AD246" s="521"/>
      <c r="AE246" s="521"/>
      <c r="AF246" s="521"/>
      <c r="AG246" s="522"/>
      <c r="AH246" s="16"/>
      <c r="AI246" s="44"/>
      <c r="AJ246" s="75"/>
      <c r="AK246" s="521"/>
      <c r="AL246" s="521"/>
      <c r="AM246" s="521"/>
      <c r="AN246" s="522"/>
      <c r="AO246" s="10"/>
      <c r="AP246" s="8"/>
      <c r="AR246" s="188"/>
    </row>
    <row r="247" spans="4:44" ht="12.75" hidden="1" customHeight="1" x14ac:dyDescent="0.3">
      <c r="D247" s="46"/>
      <c r="E247" s="524" t="str">
        <f t="shared" si="12"/>
        <v/>
      </c>
      <c r="F247" s="8"/>
      <c r="G247" s="206"/>
      <c r="H247" s="512" t="s">
        <v>371</v>
      </c>
      <c r="I247" s="513"/>
      <c r="J247" s="514"/>
      <c r="K247" s="514"/>
      <c r="L247" s="514"/>
      <c r="M247" s="514"/>
      <c r="N247" s="514"/>
      <c r="O247" s="514"/>
      <c r="P247" s="514"/>
      <c r="Q247" s="514"/>
      <c r="R247" s="514"/>
      <c r="S247" s="514"/>
      <c r="T247" s="514"/>
      <c r="U247" s="514"/>
      <c r="V247" s="514"/>
      <c r="W247" s="514"/>
      <c r="X247" s="515"/>
      <c r="Y247" s="525"/>
      <c r="Z247" s="526"/>
      <c r="AA247" s="528"/>
      <c r="AB247" s="529"/>
      <c r="AC247" s="520">
        <f t="shared" si="11"/>
        <v>0</v>
      </c>
      <c r="AD247" s="521"/>
      <c r="AE247" s="521"/>
      <c r="AF247" s="521"/>
      <c r="AG247" s="522"/>
      <c r="AH247" s="16"/>
      <c r="AI247" s="44"/>
      <c r="AJ247" s="75"/>
      <c r="AK247" s="521"/>
      <c r="AL247" s="521"/>
      <c r="AM247" s="521"/>
      <c r="AN247" s="522"/>
      <c r="AO247" s="10"/>
      <c r="AP247" s="8"/>
      <c r="AR247" s="188"/>
    </row>
    <row r="248" spans="4:44" ht="12.75" hidden="1" customHeight="1" x14ac:dyDescent="0.3">
      <c r="D248" s="46"/>
      <c r="E248" s="524" t="str">
        <f t="shared" si="12"/>
        <v/>
      </c>
      <c r="F248" s="8"/>
      <c r="G248" s="206"/>
      <c r="H248" s="512" t="s">
        <v>372</v>
      </c>
      <c r="I248" s="513"/>
      <c r="J248" s="514"/>
      <c r="K248" s="514"/>
      <c r="L248" s="514"/>
      <c r="M248" s="514"/>
      <c r="N248" s="514"/>
      <c r="O248" s="514"/>
      <c r="P248" s="514"/>
      <c r="Q248" s="514"/>
      <c r="R248" s="514"/>
      <c r="S248" s="514"/>
      <c r="T248" s="514"/>
      <c r="U248" s="514"/>
      <c r="V248" s="514"/>
      <c r="W248" s="514"/>
      <c r="X248" s="515"/>
      <c r="Y248" s="525"/>
      <c r="Z248" s="526"/>
      <c r="AA248" s="528"/>
      <c r="AB248" s="529"/>
      <c r="AC248" s="520">
        <f t="shared" si="11"/>
        <v>0</v>
      </c>
      <c r="AD248" s="521"/>
      <c r="AE248" s="521"/>
      <c r="AF248" s="521"/>
      <c r="AG248" s="522"/>
      <c r="AH248" s="16"/>
      <c r="AI248" s="44"/>
      <c r="AJ248" s="75"/>
      <c r="AK248" s="521"/>
      <c r="AL248" s="521"/>
      <c r="AM248" s="521"/>
      <c r="AN248" s="522"/>
      <c r="AO248" s="10"/>
      <c r="AP248" s="8"/>
      <c r="AR248" s="188"/>
    </row>
    <row r="249" spans="4:44" ht="12.75" hidden="1" customHeight="1" x14ac:dyDescent="0.3">
      <c r="D249" s="46"/>
      <c r="E249" s="524" t="str">
        <f t="shared" si="12"/>
        <v/>
      </c>
      <c r="F249" s="8"/>
      <c r="G249" s="206"/>
      <c r="H249" s="512" t="s">
        <v>373</v>
      </c>
      <c r="I249" s="513"/>
      <c r="J249" s="514"/>
      <c r="K249" s="514"/>
      <c r="L249" s="514"/>
      <c r="M249" s="514"/>
      <c r="N249" s="514"/>
      <c r="O249" s="514"/>
      <c r="P249" s="514"/>
      <c r="Q249" s="514"/>
      <c r="R249" s="514"/>
      <c r="S249" s="514"/>
      <c r="T249" s="514"/>
      <c r="U249" s="514"/>
      <c r="V249" s="514"/>
      <c r="W249" s="514"/>
      <c r="X249" s="515"/>
      <c r="Y249" s="525"/>
      <c r="Z249" s="526"/>
      <c r="AA249" s="528"/>
      <c r="AB249" s="529"/>
      <c r="AC249" s="520">
        <f t="shared" si="11"/>
        <v>0</v>
      </c>
      <c r="AD249" s="521"/>
      <c r="AE249" s="521"/>
      <c r="AF249" s="521"/>
      <c r="AG249" s="522"/>
      <c r="AH249" s="16"/>
      <c r="AI249" s="44"/>
      <c r="AJ249" s="75"/>
      <c r="AK249" s="521"/>
      <c r="AL249" s="521"/>
      <c r="AM249" s="521"/>
      <c r="AN249" s="522"/>
      <c r="AO249" s="10"/>
      <c r="AP249" s="8"/>
      <c r="AR249" s="188"/>
    </row>
    <row r="250" spans="4:44" ht="12.75" hidden="1" customHeight="1" x14ac:dyDescent="0.3">
      <c r="D250" s="46"/>
      <c r="E250" s="524" t="str">
        <f t="shared" si="12"/>
        <v/>
      </c>
      <c r="F250" s="8"/>
      <c r="G250" s="206"/>
      <c r="H250" s="512" t="s">
        <v>374</v>
      </c>
      <c r="I250" s="513"/>
      <c r="J250" s="514"/>
      <c r="K250" s="514"/>
      <c r="L250" s="514"/>
      <c r="M250" s="514"/>
      <c r="N250" s="514"/>
      <c r="O250" s="514"/>
      <c r="P250" s="514"/>
      <c r="Q250" s="514"/>
      <c r="R250" s="514"/>
      <c r="S250" s="514"/>
      <c r="T250" s="514"/>
      <c r="U250" s="514"/>
      <c r="V250" s="514"/>
      <c r="W250" s="514"/>
      <c r="X250" s="515"/>
      <c r="Y250" s="525"/>
      <c r="Z250" s="526"/>
      <c r="AA250" s="528"/>
      <c r="AB250" s="529"/>
      <c r="AC250" s="520">
        <f t="shared" si="11"/>
        <v>0</v>
      </c>
      <c r="AD250" s="521"/>
      <c r="AE250" s="521"/>
      <c r="AF250" s="521"/>
      <c r="AG250" s="522"/>
      <c r="AH250" s="16"/>
      <c r="AI250" s="44"/>
      <c r="AJ250" s="75"/>
      <c r="AK250" s="521"/>
      <c r="AL250" s="521"/>
      <c r="AM250" s="521"/>
      <c r="AN250" s="522"/>
      <c r="AO250" s="10"/>
      <c r="AP250" s="8"/>
      <c r="AR250" s="188"/>
    </row>
    <row r="251" spans="4:44" ht="12.75" hidden="1" customHeight="1" x14ac:dyDescent="0.3">
      <c r="D251" s="46"/>
      <c r="E251" s="524" t="str">
        <f t="shared" si="12"/>
        <v/>
      </c>
      <c r="F251" s="8"/>
      <c r="G251" s="206"/>
      <c r="H251" s="512" t="s">
        <v>375</v>
      </c>
      <c r="I251" s="513"/>
      <c r="J251" s="514"/>
      <c r="K251" s="514"/>
      <c r="L251" s="514"/>
      <c r="M251" s="514"/>
      <c r="N251" s="514"/>
      <c r="O251" s="514"/>
      <c r="P251" s="514"/>
      <c r="Q251" s="514"/>
      <c r="R251" s="514"/>
      <c r="S251" s="514"/>
      <c r="T251" s="514"/>
      <c r="U251" s="514"/>
      <c r="V251" s="514"/>
      <c r="W251" s="514"/>
      <c r="X251" s="515"/>
      <c r="Y251" s="525"/>
      <c r="Z251" s="526"/>
      <c r="AA251" s="528"/>
      <c r="AB251" s="529"/>
      <c r="AC251" s="520">
        <f t="shared" si="11"/>
        <v>0</v>
      </c>
      <c r="AD251" s="521"/>
      <c r="AE251" s="521"/>
      <c r="AF251" s="521"/>
      <c r="AG251" s="522"/>
      <c r="AH251" s="16"/>
      <c r="AI251" s="44"/>
      <c r="AJ251" s="75"/>
      <c r="AK251" s="521"/>
      <c r="AL251" s="521"/>
      <c r="AM251" s="521"/>
      <c r="AN251" s="522"/>
      <c r="AO251" s="10"/>
      <c r="AP251" s="8"/>
      <c r="AR251" s="188"/>
    </row>
    <row r="252" spans="4:44" ht="12.75" hidden="1" customHeight="1" x14ac:dyDescent="0.3">
      <c r="D252" s="46"/>
      <c r="E252" s="524" t="str">
        <f t="shared" si="12"/>
        <v/>
      </c>
      <c r="F252" s="8"/>
      <c r="G252" s="206"/>
      <c r="H252" s="512" t="s">
        <v>376</v>
      </c>
      <c r="I252" s="513"/>
      <c r="J252" s="514"/>
      <c r="K252" s="514"/>
      <c r="L252" s="514"/>
      <c r="M252" s="514"/>
      <c r="N252" s="514"/>
      <c r="O252" s="514"/>
      <c r="P252" s="514"/>
      <c r="Q252" s="514"/>
      <c r="R252" s="514"/>
      <c r="S252" s="514"/>
      <c r="T252" s="514"/>
      <c r="U252" s="514"/>
      <c r="V252" s="514"/>
      <c r="W252" s="514"/>
      <c r="X252" s="515"/>
      <c r="Y252" s="525"/>
      <c r="Z252" s="526"/>
      <c r="AA252" s="528"/>
      <c r="AB252" s="529"/>
      <c r="AC252" s="520">
        <f t="shared" si="11"/>
        <v>0</v>
      </c>
      <c r="AD252" s="521"/>
      <c r="AE252" s="521"/>
      <c r="AF252" s="521"/>
      <c r="AG252" s="522"/>
      <c r="AH252" s="16"/>
      <c r="AI252" s="44"/>
      <c r="AJ252" s="75"/>
      <c r="AK252" s="521"/>
      <c r="AL252" s="521"/>
      <c r="AM252" s="521"/>
      <c r="AN252" s="522"/>
      <c r="AO252" s="10"/>
      <c r="AP252" s="8"/>
      <c r="AR252" s="188"/>
    </row>
    <row r="253" spans="4:44" ht="12.75" hidden="1" customHeight="1" x14ac:dyDescent="0.3">
      <c r="D253" s="46"/>
      <c r="E253" s="524" t="str">
        <f t="shared" si="12"/>
        <v/>
      </c>
      <c r="F253" s="8"/>
      <c r="G253" s="206"/>
      <c r="H253" s="512" t="s">
        <v>377</v>
      </c>
      <c r="I253" s="513"/>
      <c r="J253" s="514"/>
      <c r="K253" s="514"/>
      <c r="L253" s="514"/>
      <c r="M253" s="514"/>
      <c r="N253" s="514"/>
      <c r="O253" s="514"/>
      <c r="P253" s="514"/>
      <c r="Q253" s="514"/>
      <c r="R253" s="514"/>
      <c r="S253" s="514"/>
      <c r="T253" s="514"/>
      <c r="U253" s="514"/>
      <c r="V253" s="514"/>
      <c r="W253" s="514"/>
      <c r="X253" s="515"/>
      <c r="Y253" s="525"/>
      <c r="Z253" s="526"/>
      <c r="AA253" s="528"/>
      <c r="AB253" s="529"/>
      <c r="AC253" s="520">
        <f t="shared" si="11"/>
        <v>0</v>
      </c>
      <c r="AD253" s="521"/>
      <c r="AE253" s="521"/>
      <c r="AF253" s="521"/>
      <c r="AG253" s="522"/>
      <c r="AH253" s="16"/>
      <c r="AI253" s="44"/>
      <c r="AJ253" s="75"/>
      <c r="AK253" s="521"/>
      <c r="AL253" s="521"/>
      <c r="AM253" s="521"/>
      <c r="AN253" s="522"/>
      <c r="AO253" s="10"/>
      <c r="AP253" s="8"/>
      <c r="AR253" s="188"/>
    </row>
    <row r="254" spans="4:44" ht="12.75" hidden="1" customHeight="1" x14ac:dyDescent="0.3">
      <c r="D254" s="46"/>
      <c r="E254" s="524" t="str">
        <f t="shared" si="12"/>
        <v/>
      </c>
      <c r="F254" s="8"/>
      <c r="G254" s="206"/>
      <c r="H254" s="512" t="s">
        <v>378</v>
      </c>
      <c r="I254" s="513"/>
      <c r="J254" s="514"/>
      <c r="K254" s="514"/>
      <c r="L254" s="514"/>
      <c r="M254" s="514"/>
      <c r="N254" s="514"/>
      <c r="O254" s="514"/>
      <c r="P254" s="514"/>
      <c r="Q254" s="514"/>
      <c r="R254" s="514"/>
      <c r="S254" s="514"/>
      <c r="T254" s="514"/>
      <c r="U254" s="514"/>
      <c r="V254" s="514"/>
      <c r="W254" s="514"/>
      <c r="X254" s="515"/>
      <c r="Y254" s="525"/>
      <c r="Z254" s="526"/>
      <c r="AA254" s="528"/>
      <c r="AB254" s="529"/>
      <c r="AC254" s="520">
        <f t="shared" si="11"/>
        <v>0</v>
      </c>
      <c r="AD254" s="521"/>
      <c r="AE254" s="521"/>
      <c r="AF254" s="521"/>
      <c r="AG254" s="522"/>
      <c r="AH254" s="16"/>
      <c r="AI254" s="44"/>
      <c r="AJ254" s="75"/>
      <c r="AK254" s="521"/>
      <c r="AL254" s="521"/>
      <c r="AM254" s="521"/>
      <c r="AN254" s="522"/>
      <c r="AO254" s="10"/>
      <c r="AP254" s="8"/>
      <c r="AR254" s="188"/>
    </row>
    <row r="255" spans="4:44" ht="12.75" hidden="1" customHeight="1" x14ac:dyDescent="0.3">
      <c r="D255" s="527" t="str">
        <f>CONCATENATE(E226,E227,E228,E229,E230,E231,E232,E233,E234,E235,E236,E237,E238,E239,E240,E241,E242,E243,E244,E245,E246,E247,E248,E249,E250,E251,E252,E253,E254,E255)</f>
        <v/>
      </c>
      <c r="E255" s="524" t="str">
        <f t="shared" si="12"/>
        <v/>
      </c>
      <c r="F255" s="8"/>
      <c r="G255" s="206"/>
      <c r="H255" s="512" t="s">
        <v>379</v>
      </c>
      <c r="I255" s="513"/>
      <c r="J255" s="514"/>
      <c r="K255" s="514"/>
      <c r="L255" s="514"/>
      <c r="M255" s="514"/>
      <c r="N255" s="514"/>
      <c r="O255" s="514"/>
      <c r="P255" s="514"/>
      <c r="Q255" s="514"/>
      <c r="R255" s="514"/>
      <c r="S255" s="514"/>
      <c r="T255" s="514"/>
      <c r="U255" s="514"/>
      <c r="V255" s="514"/>
      <c r="W255" s="514"/>
      <c r="X255" s="515"/>
      <c r="Y255" s="525"/>
      <c r="Z255" s="526"/>
      <c r="AA255" s="528"/>
      <c r="AB255" s="529"/>
      <c r="AC255" s="520">
        <f t="shared" si="11"/>
        <v>0</v>
      </c>
      <c r="AD255" s="521"/>
      <c r="AE255" s="521"/>
      <c r="AF255" s="521"/>
      <c r="AG255" s="522"/>
      <c r="AH255" s="16"/>
      <c r="AI255" s="44"/>
      <c r="AJ255" s="75"/>
      <c r="AK255" s="521"/>
      <c r="AL255" s="521"/>
      <c r="AM255" s="521"/>
      <c r="AN255" s="522"/>
      <c r="AO255" s="10"/>
      <c r="AP255" s="8"/>
      <c r="AR255" s="188"/>
    </row>
    <row r="256" spans="4:44" ht="12.75" hidden="1" customHeight="1" x14ac:dyDescent="0.3">
      <c r="D256" s="46"/>
      <c r="E256" s="524" t="str">
        <f t="shared" si="12"/>
        <v/>
      </c>
      <c r="F256" s="8"/>
      <c r="G256" s="206"/>
      <c r="H256" s="512" t="s">
        <v>380</v>
      </c>
      <c r="I256" s="513"/>
      <c r="J256" s="514"/>
      <c r="K256" s="514"/>
      <c r="L256" s="514"/>
      <c r="M256" s="514"/>
      <c r="N256" s="514"/>
      <c r="O256" s="514"/>
      <c r="P256" s="514"/>
      <c r="Q256" s="514"/>
      <c r="R256" s="514"/>
      <c r="S256" s="514"/>
      <c r="T256" s="514"/>
      <c r="U256" s="514"/>
      <c r="V256" s="514"/>
      <c r="W256" s="514"/>
      <c r="X256" s="515"/>
      <c r="Y256" s="525"/>
      <c r="Z256" s="526"/>
      <c r="AA256" s="528"/>
      <c r="AB256" s="529"/>
      <c r="AC256" s="520">
        <f t="shared" si="11"/>
        <v>0</v>
      </c>
      <c r="AD256" s="521"/>
      <c r="AE256" s="521"/>
      <c r="AF256" s="521"/>
      <c r="AG256" s="522"/>
      <c r="AH256" s="16"/>
      <c r="AI256" s="44"/>
      <c r="AJ256" s="75"/>
      <c r="AK256" s="521"/>
      <c r="AL256" s="521"/>
      <c r="AM256" s="521"/>
      <c r="AN256" s="522"/>
      <c r="AO256" s="10"/>
      <c r="AP256" s="8"/>
      <c r="AR256" s="188"/>
    </row>
    <row r="257" spans="4:44" ht="12.75" hidden="1" customHeight="1" x14ac:dyDescent="0.3">
      <c r="D257" s="46"/>
      <c r="E257" s="524" t="str">
        <f t="shared" si="12"/>
        <v/>
      </c>
      <c r="F257" s="8"/>
      <c r="G257" s="206"/>
      <c r="H257" s="512" t="s">
        <v>381</v>
      </c>
      <c r="I257" s="513"/>
      <c r="J257" s="514"/>
      <c r="K257" s="514"/>
      <c r="L257" s="514"/>
      <c r="M257" s="514"/>
      <c r="N257" s="514"/>
      <c r="O257" s="514"/>
      <c r="P257" s="514"/>
      <c r="Q257" s="514"/>
      <c r="R257" s="514"/>
      <c r="S257" s="514"/>
      <c r="T257" s="514"/>
      <c r="U257" s="514"/>
      <c r="V257" s="514"/>
      <c r="W257" s="514"/>
      <c r="X257" s="515"/>
      <c r="Y257" s="525"/>
      <c r="Z257" s="526"/>
      <c r="AA257" s="528"/>
      <c r="AB257" s="529"/>
      <c r="AC257" s="520">
        <f t="shared" si="11"/>
        <v>0</v>
      </c>
      <c r="AD257" s="521"/>
      <c r="AE257" s="521"/>
      <c r="AF257" s="521"/>
      <c r="AG257" s="522"/>
      <c r="AH257" s="16"/>
      <c r="AI257" s="44"/>
      <c r="AJ257" s="75"/>
      <c r="AK257" s="521"/>
      <c r="AL257" s="521"/>
      <c r="AM257" s="521"/>
      <c r="AN257" s="522"/>
      <c r="AO257" s="10"/>
      <c r="AP257" s="8"/>
      <c r="AR257" s="188"/>
    </row>
    <row r="258" spans="4:44" ht="12.75" hidden="1" customHeight="1" x14ac:dyDescent="0.3">
      <c r="D258" s="46"/>
      <c r="E258" s="524" t="str">
        <f t="shared" si="12"/>
        <v/>
      </c>
      <c r="F258" s="8"/>
      <c r="G258" s="206"/>
      <c r="H258" s="512" t="s">
        <v>382</v>
      </c>
      <c r="I258" s="513"/>
      <c r="J258" s="514"/>
      <c r="K258" s="514"/>
      <c r="L258" s="514"/>
      <c r="M258" s="514"/>
      <c r="N258" s="514"/>
      <c r="O258" s="514"/>
      <c r="P258" s="514"/>
      <c r="Q258" s="514"/>
      <c r="R258" s="514"/>
      <c r="S258" s="514"/>
      <c r="T258" s="514"/>
      <c r="U258" s="514"/>
      <c r="V258" s="514"/>
      <c r="W258" s="514"/>
      <c r="X258" s="515"/>
      <c r="Y258" s="525"/>
      <c r="Z258" s="526"/>
      <c r="AA258" s="528"/>
      <c r="AB258" s="529"/>
      <c r="AC258" s="520">
        <f t="shared" si="11"/>
        <v>0</v>
      </c>
      <c r="AD258" s="521"/>
      <c r="AE258" s="521"/>
      <c r="AF258" s="521"/>
      <c r="AG258" s="522"/>
      <c r="AH258" s="16"/>
      <c r="AI258" s="44"/>
      <c r="AJ258" s="75"/>
      <c r="AK258" s="521"/>
      <c r="AL258" s="521"/>
      <c r="AM258" s="521"/>
      <c r="AN258" s="522"/>
      <c r="AO258" s="10"/>
      <c r="AP258" s="8"/>
      <c r="AR258" s="188"/>
    </row>
    <row r="259" spans="4:44" ht="12.75" hidden="1" customHeight="1" x14ac:dyDescent="0.3">
      <c r="D259" s="46"/>
      <c r="E259" s="524" t="str">
        <f t="shared" si="12"/>
        <v/>
      </c>
      <c r="F259" s="8"/>
      <c r="G259" s="206"/>
      <c r="H259" s="512" t="s">
        <v>383</v>
      </c>
      <c r="I259" s="513"/>
      <c r="J259" s="514"/>
      <c r="K259" s="514"/>
      <c r="L259" s="514"/>
      <c r="M259" s="514"/>
      <c r="N259" s="514"/>
      <c r="O259" s="514"/>
      <c r="P259" s="514"/>
      <c r="Q259" s="514"/>
      <c r="R259" s="514"/>
      <c r="S259" s="514"/>
      <c r="T259" s="514"/>
      <c r="U259" s="514"/>
      <c r="V259" s="514"/>
      <c r="W259" s="514"/>
      <c r="X259" s="515"/>
      <c r="Y259" s="525"/>
      <c r="Z259" s="526"/>
      <c r="AA259" s="528"/>
      <c r="AB259" s="529"/>
      <c r="AC259" s="520">
        <f>AJ259*Y259</f>
        <v>0</v>
      </c>
      <c r="AD259" s="521"/>
      <c r="AE259" s="521"/>
      <c r="AF259" s="521"/>
      <c r="AG259" s="522"/>
      <c r="AH259" s="16"/>
      <c r="AI259" s="44"/>
      <c r="AJ259" s="75"/>
      <c r="AK259" s="521"/>
      <c r="AL259" s="521"/>
      <c r="AM259" s="521"/>
      <c r="AN259" s="522"/>
      <c r="AO259" s="10"/>
      <c r="AP259" s="8"/>
      <c r="AR259" s="188"/>
    </row>
    <row r="260" spans="4:44" ht="12.75" hidden="1" customHeight="1" x14ac:dyDescent="0.3">
      <c r="D260" s="46"/>
      <c r="E260" s="524" t="str">
        <f t="shared" si="12"/>
        <v/>
      </c>
      <c r="F260" s="8"/>
      <c r="G260" s="206"/>
      <c r="H260" s="512" t="s">
        <v>384</v>
      </c>
      <c r="I260" s="513"/>
      <c r="J260" s="514"/>
      <c r="K260" s="514"/>
      <c r="L260" s="514"/>
      <c r="M260" s="514"/>
      <c r="N260" s="514"/>
      <c r="O260" s="514"/>
      <c r="P260" s="514"/>
      <c r="Q260" s="514"/>
      <c r="R260" s="514"/>
      <c r="S260" s="514"/>
      <c r="T260" s="514"/>
      <c r="U260" s="514"/>
      <c r="V260" s="514"/>
      <c r="W260" s="514"/>
      <c r="X260" s="515"/>
      <c r="Y260" s="525"/>
      <c r="Z260" s="526"/>
      <c r="AA260" s="528"/>
      <c r="AB260" s="529"/>
      <c r="AC260" s="520">
        <f>AJ260*Y260</f>
        <v>0</v>
      </c>
      <c r="AD260" s="521"/>
      <c r="AE260" s="521"/>
      <c r="AF260" s="521"/>
      <c r="AG260" s="522"/>
      <c r="AH260" s="16"/>
      <c r="AI260" s="44"/>
      <c r="AJ260" s="75"/>
      <c r="AK260" s="521"/>
      <c r="AL260" s="521"/>
      <c r="AM260" s="521"/>
      <c r="AN260" s="522"/>
      <c r="AO260" s="10"/>
      <c r="AP260" s="8"/>
      <c r="AR260" s="188"/>
    </row>
    <row r="261" spans="4:44" ht="12.75" hidden="1" customHeight="1" x14ac:dyDescent="0.3">
      <c r="D261" s="46"/>
      <c r="E261" s="524" t="str">
        <f t="shared" si="12"/>
        <v/>
      </c>
      <c r="F261" s="8"/>
      <c r="G261" s="206"/>
      <c r="H261" s="512" t="s">
        <v>385</v>
      </c>
      <c r="I261" s="513"/>
      <c r="J261" s="514"/>
      <c r="K261" s="514"/>
      <c r="L261" s="514"/>
      <c r="M261" s="514"/>
      <c r="N261" s="514"/>
      <c r="O261" s="514"/>
      <c r="P261" s="514"/>
      <c r="Q261" s="514"/>
      <c r="R261" s="514"/>
      <c r="S261" s="514"/>
      <c r="T261" s="514"/>
      <c r="U261" s="514"/>
      <c r="V261" s="514"/>
      <c r="W261" s="514"/>
      <c r="X261" s="515"/>
      <c r="Y261" s="525"/>
      <c r="Z261" s="526"/>
      <c r="AA261" s="528"/>
      <c r="AB261" s="529"/>
      <c r="AC261" s="520">
        <f>AJ261*Y261</f>
        <v>0</v>
      </c>
      <c r="AD261" s="521"/>
      <c r="AE261" s="521"/>
      <c r="AF261" s="521"/>
      <c r="AG261" s="522"/>
      <c r="AH261" s="16"/>
      <c r="AI261" s="44"/>
      <c r="AJ261" s="75"/>
      <c r="AK261" s="521"/>
      <c r="AL261" s="521"/>
      <c r="AM261" s="521"/>
      <c r="AN261" s="522"/>
      <c r="AO261" s="10"/>
      <c r="AP261" s="8"/>
      <c r="AR261" s="188"/>
    </row>
    <row r="262" spans="4:44" ht="12.75" hidden="1" customHeight="1" x14ac:dyDescent="0.3">
      <c r="D262" s="46"/>
      <c r="E262" s="524" t="str">
        <f t="shared" si="12"/>
        <v/>
      </c>
      <c r="F262" s="8"/>
      <c r="G262" s="206"/>
      <c r="H262" s="512" t="s">
        <v>386</v>
      </c>
      <c r="I262" s="513"/>
      <c r="J262" s="514"/>
      <c r="K262" s="514"/>
      <c r="L262" s="514"/>
      <c r="M262" s="514"/>
      <c r="N262" s="514"/>
      <c r="O262" s="514"/>
      <c r="P262" s="514"/>
      <c r="Q262" s="514"/>
      <c r="R262" s="514"/>
      <c r="S262" s="514"/>
      <c r="T262" s="514"/>
      <c r="U262" s="514"/>
      <c r="V262" s="514"/>
      <c r="W262" s="514"/>
      <c r="X262" s="515"/>
      <c r="Y262" s="525"/>
      <c r="Z262" s="526"/>
      <c r="AA262" s="528"/>
      <c r="AB262" s="529"/>
      <c r="AC262" s="520">
        <f>AJ262*Y262</f>
        <v>0</v>
      </c>
      <c r="AD262" s="521"/>
      <c r="AE262" s="521"/>
      <c r="AF262" s="521"/>
      <c r="AG262" s="522"/>
      <c r="AH262" s="16"/>
      <c r="AI262" s="44"/>
      <c r="AJ262" s="75"/>
      <c r="AK262" s="521"/>
      <c r="AL262" s="521"/>
      <c r="AM262" s="521"/>
      <c r="AN262" s="522"/>
      <c r="AO262" s="10"/>
      <c r="AP262" s="8"/>
      <c r="AR262" s="188"/>
    </row>
    <row r="263" spans="4:44" ht="12.75" hidden="1" customHeight="1" x14ac:dyDescent="0.3">
      <c r="D263" s="46"/>
      <c r="E263" s="524" t="str">
        <f t="shared" si="12"/>
        <v/>
      </c>
      <c r="F263" s="8"/>
      <c r="G263" s="206"/>
      <c r="H263" s="512" t="s">
        <v>387</v>
      </c>
      <c r="I263" s="513"/>
      <c r="J263" s="514"/>
      <c r="K263" s="514"/>
      <c r="L263" s="514"/>
      <c r="M263" s="514"/>
      <c r="N263" s="514"/>
      <c r="O263" s="514"/>
      <c r="P263" s="514"/>
      <c r="Q263" s="514"/>
      <c r="R263" s="514"/>
      <c r="S263" s="514"/>
      <c r="T263" s="514"/>
      <c r="U263" s="514"/>
      <c r="V263" s="514"/>
      <c r="W263" s="514"/>
      <c r="X263" s="515"/>
      <c r="Y263" s="525"/>
      <c r="Z263" s="526"/>
      <c r="AA263" s="528"/>
      <c r="AB263" s="529"/>
      <c r="AC263" s="520">
        <f t="shared" si="11"/>
        <v>0</v>
      </c>
      <c r="AD263" s="521"/>
      <c r="AE263" s="521"/>
      <c r="AF263" s="521"/>
      <c r="AG263" s="522"/>
      <c r="AH263" s="16"/>
      <c r="AI263" s="44"/>
      <c r="AJ263" s="75"/>
      <c r="AK263" s="521"/>
      <c r="AL263" s="521"/>
      <c r="AM263" s="521"/>
      <c r="AN263" s="522"/>
      <c r="AO263" s="10"/>
      <c r="AP263" s="8"/>
      <c r="AR263" s="188"/>
    </row>
    <row r="264" spans="4:44" ht="12.75" hidden="1" customHeight="1" thickBot="1" x14ac:dyDescent="0.3">
      <c r="D264" s="527" t="str">
        <f>CONCATENATE(E235,E236,E237,E238,E239,E240,E241,E242,E243,E244,E245,E246,E247,E248,E249,E250,E251,E252,E253,E254,E255,E256,E257,E258,E259,E260,E261,E262,E263,E264)</f>
        <v/>
      </c>
      <c r="E264" s="524" t="str">
        <f t="shared" si="12"/>
        <v/>
      </c>
      <c r="F264" s="8"/>
      <c r="G264" s="206"/>
      <c r="H264" s="531" t="s">
        <v>388</v>
      </c>
      <c r="I264" s="532"/>
      <c r="J264" s="533"/>
      <c r="K264" s="533"/>
      <c r="L264" s="533"/>
      <c r="M264" s="533"/>
      <c r="N264" s="533"/>
      <c r="O264" s="533"/>
      <c r="P264" s="533"/>
      <c r="Q264" s="533"/>
      <c r="R264" s="533"/>
      <c r="S264" s="533"/>
      <c r="T264" s="533"/>
      <c r="U264" s="533"/>
      <c r="V264" s="533"/>
      <c r="W264" s="533"/>
      <c r="X264" s="534"/>
      <c r="Y264" s="535"/>
      <c r="Z264" s="536"/>
      <c r="AA264" s="537"/>
      <c r="AB264" s="538"/>
      <c r="AC264" s="520">
        <f t="shared" si="11"/>
        <v>0</v>
      </c>
      <c r="AD264" s="521"/>
      <c r="AE264" s="521"/>
      <c r="AF264" s="521"/>
      <c r="AG264" s="522"/>
      <c r="AH264" s="16"/>
      <c r="AI264" s="44"/>
      <c r="AJ264" s="90"/>
      <c r="AK264" s="539"/>
      <c r="AL264" s="539"/>
      <c r="AM264" s="539"/>
      <c r="AN264" s="540"/>
      <c r="AO264" s="10"/>
      <c r="AP264" s="8"/>
      <c r="AR264" s="188"/>
    </row>
    <row r="265" spans="4:44" s="542" customFormat="1" ht="12" customHeight="1" thickBot="1" x14ac:dyDescent="0.25">
      <c r="D265" s="541"/>
      <c r="F265" s="8"/>
      <c r="G265" s="543"/>
      <c r="H265" s="544"/>
      <c r="I265" s="545" t="s">
        <v>389</v>
      </c>
      <c r="J265" s="546"/>
      <c r="K265" s="546"/>
      <c r="L265" s="546"/>
      <c r="M265" s="546"/>
      <c r="N265" s="546"/>
      <c r="O265" s="546"/>
      <c r="P265" s="546"/>
      <c r="Q265" s="546"/>
      <c r="R265" s="546"/>
      <c r="S265" s="546"/>
      <c r="T265" s="546"/>
      <c r="U265" s="546"/>
      <c r="V265" s="546"/>
      <c r="W265" s="546"/>
      <c r="X265" s="546"/>
      <c r="Y265" s="546"/>
      <c r="Z265" s="546"/>
      <c r="AA265" s="546"/>
      <c r="AB265" s="547"/>
      <c r="AC265" s="90">
        <f>SUM(AC10:AG264)</f>
        <v>0</v>
      </c>
      <c r="AD265" s="91"/>
      <c r="AE265" s="91"/>
      <c r="AF265" s="91"/>
      <c r="AG265" s="92"/>
      <c r="AH265" s="43"/>
      <c r="AI265" s="214"/>
      <c r="AJ265" s="548"/>
      <c r="AK265" s="548"/>
      <c r="AL265" s="548"/>
      <c r="AM265" s="548"/>
      <c r="AN265" s="548"/>
      <c r="AO265" s="10"/>
      <c r="AP265" s="549"/>
    </row>
    <row r="266" spans="4:44" s="542" customFormat="1" ht="12" customHeight="1" x14ac:dyDescent="0.2">
      <c r="D266" s="550"/>
      <c r="E266" s="205"/>
      <c r="F266" s="8"/>
      <c r="G266" s="543"/>
      <c r="H266" s="551"/>
      <c r="I266" s="551"/>
      <c r="J266" s="551"/>
      <c r="K266" s="551"/>
      <c r="L266" s="551"/>
      <c r="M266" s="551"/>
      <c r="N266" s="551"/>
      <c r="O266" s="551"/>
      <c r="P266" s="551"/>
      <c r="Q266" s="551"/>
      <c r="R266" s="551"/>
      <c r="S266" s="551"/>
      <c r="T266" s="551"/>
      <c r="U266" s="551"/>
      <c r="V266" s="551"/>
      <c r="W266" s="551"/>
      <c r="X266" s="551"/>
      <c r="Y266" s="552"/>
      <c r="Z266" s="552"/>
      <c r="AA266" s="551"/>
      <c r="AB266" s="552"/>
      <c r="AC266" s="551"/>
      <c r="AD266" s="552"/>
      <c r="AE266" s="552"/>
      <c r="AF266" s="552"/>
      <c r="AG266" s="552"/>
      <c r="AH266" s="16"/>
      <c r="AI266" s="10"/>
      <c r="AJ266" s="10"/>
      <c r="AK266" s="10"/>
      <c r="AL266" s="10"/>
      <c r="AM266" s="10"/>
      <c r="AN266" s="10"/>
      <c r="AO266" s="10"/>
      <c r="AP266" s="549"/>
    </row>
    <row r="267" spans="4:44" ht="12" customHeight="1" x14ac:dyDescent="0.2">
      <c r="D267" s="550"/>
      <c r="E267" s="205"/>
      <c r="F267" s="8"/>
      <c r="G267" s="553"/>
      <c r="H267" s="554"/>
      <c r="I267" s="554"/>
      <c r="J267" s="554"/>
      <c r="K267" s="554"/>
      <c r="L267" s="554"/>
      <c r="M267" s="554"/>
      <c r="N267" s="554"/>
      <c r="O267" s="554"/>
      <c r="P267" s="554"/>
      <c r="Q267" s="554"/>
      <c r="R267" s="554"/>
      <c r="S267" s="554"/>
      <c r="T267" s="554"/>
      <c r="U267" s="554"/>
      <c r="V267" s="554"/>
      <c r="W267" s="554"/>
      <c r="X267" s="554"/>
      <c r="Y267" s="554"/>
      <c r="Z267" s="554"/>
      <c r="AA267" s="554"/>
      <c r="AB267" s="554"/>
      <c r="AC267" s="554"/>
      <c r="AD267" s="554"/>
      <c r="AE267" s="554"/>
      <c r="AF267" s="554"/>
      <c r="AG267" s="554"/>
      <c r="AH267" s="16"/>
      <c r="AI267" s="10"/>
      <c r="AJ267" s="10"/>
      <c r="AK267" s="10"/>
      <c r="AL267" s="10"/>
      <c r="AM267" s="10"/>
      <c r="AN267" s="10"/>
      <c r="AO267" s="10"/>
      <c r="AP267" s="549"/>
    </row>
    <row r="268" spans="4:44" ht="12" customHeight="1" x14ac:dyDescent="0.25">
      <c r="D268" s="550"/>
      <c r="E268" s="205"/>
      <c r="F268" s="8"/>
      <c r="G268" s="555"/>
      <c r="H268" s="556"/>
      <c r="I268" s="557" t="s">
        <v>390</v>
      </c>
      <c r="J268" s="557"/>
      <c r="K268" s="558" t="s">
        <v>391</v>
      </c>
      <c r="L268" s="558"/>
      <c r="M268" s="558"/>
      <c r="N268" s="558"/>
      <c r="O268" s="558"/>
      <c r="P268" s="558"/>
      <c r="Q268" s="558"/>
      <c r="R268" s="558"/>
      <c r="S268" s="558"/>
      <c r="T268" s="17"/>
      <c r="U268" s="557" t="s">
        <v>392</v>
      </c>
      <c r="V268" s="557"/>
      <c r="W268" s="557"/>
      <c r="X268" s="558" t="s">
        <v>391</v>
      </c>
      <c r="Y268" s="558"/>
      <c r="Z268" s="558"/>
      <c r="AA268" s="558"/>
      <c r="AB268" s="558"/>
      <c r="AC268" s="558"/>
      <c r="AD268" s="558"/>
      <c r="AE268" s="558"/>
      <c r="AF268" s="558"/>
      <c r="AG268" s="559"/>
      <c r="AH268" s="560"/>
      <c r="AI268" s="559"/>
      <c r="AJ268" s="559"/>
      <c r="AK268" s="559"/>
      <c r="AL268" s="559"/>
      <c r="AM268" s="559"/>
      <c r="AN268" s="559"/>
      <c r="AO268" s="559"/>
      <c r="AP268" s="549"/>
    </row>
    <row r="269" spans="4:44" ht="12" customHeight="1" x14ac:dyDescent="0.2">
      <c r="D269" s="550"/>
      <c r="E269" s="205"/>
      <c r="F269" s="8"/>
      <c r="G269" s="549"/>
      <c r="H269" s="410"/>
      <c r="I269" s="549"/>
      <c r="J269" s="549"/>
      <c r="K269" s="549"/>
      <c r="L269" s="549"/>
      <c r="M269" s="549"/>
      <c r="N269" s="549"/>
      <c r="O269" s="549"/>
      <c r="P269" s="549"/>
      <c r="Q269" s="549"/>
      <c r="R269" s="549"/>
      <c r="S269" s="549"/>
      <c r="T269" s="549"/>
      <c r="U269" s="549"/>
      <c r="V269" s="549"/>
      <c r="W269" s="549"/>
      <c r="X269" s="549"/>
      <c r="Y269" s="549"/>
      <c r="Z269" s="549"/>
      <c r="AA269" s="549"/>
      <c r="AB269" s="549"/>
      <c r="AC269" s="549"/>
      <c r="AD269" s="549"/>
      <c r="AE269" s="549"/>
      <c r="AF269" s="549"/>
      <c r="AG269" s="549"/>
      <c r="AH269" s="549"/>
      <c r="AI269" s="549"/>
      <c r="AJ269" s="549"/>
      <c r="AK269" s="549"/>
      <c r="AL269" s="549"/>
      <c r="AM269" s="549"/>
      <c r="AN269" s="549"/>
      <c r="AO269" s="549"/>
      <c r="AP269" s="549"/>
    </row>
    <row r="270" spans="4:44" ht="12" customHeight="1" x14ac:dyDescent="0.2">
      <c r="D270" s="561" t="s">
        <v>393</v>
      </c>
      <c r="E270" s="562" t="str">
        <f>CONCATENATE(D34,D52,D69,D99,D122,D134,D165,D195,D225,D255,D264)</f>
        <v>052063069072129</v>
      </c>
      <c r="H270" s="563"/>
    </row>
    <row r="271" spans="4:44" ht="12" customHeight="1" x14ac:dyDescent="0.2">
      <c r="D271" s="550"/>
      <c r="E271" s="564"/>
      <c r="F271" s="565"/>
      <c r="H271" s="563"/>
    </row>
    <row r="272" spans="4:44" ht="12" customHeight="1" x14ac:dyDescent="0.2">
      <c r="D272" s="550"/>
      <c r="E272" s="564"/>
      <c r="F272" s="565"/>
      <c r="H272" s="563"/>
    </row>
    <row r="273" spans="4:63" ht="12" customHeight="1" x14ac:dyDescent="0.2">
      <c r="D273" s="566"/>
      <c r="E273" s="567"/>
      <c r="F273" s="565"/>
      <c r="H273" s="563"/>
    </row>
    <row r="274" spans="4:63" ht="12" customHeight="1" x14ac:dyDescent="0.2">
      <c r="D274" s="568"/>
      <c r="E274" s="569"/>
      <c r="F274" s="563"/>
      <c r="H274" s="563"/>
    </row>
    <row r="275" spans="4:63" ht="12" customHeight="1" x14ac:dyDescent="0.2">
      <c r="F275" s="570"/>
      <c r="G275" s="570"/>
      <c r="H275" s="571"/>
      <c r="I275" s="570"/>
      <c r="J275" s="570"/>
      <c r="K275" s="570"/>
      <c r="L275" s="570"/>
      <c r="M275" s="570"/>
      <c r="N275" s="570"/>
      <c r="O275" s="570"/>
      <c r="P275" s="570"/>
      <c r="Q275" s="570"/>
      <c r="R275" s="570"/>
      <c r="S275" s="570"/>
      <c r="T275" s="570"/>
      <c r="U275" s="570"/>
      <c r="V275" s="570"/>
      <c r="W275" s="570"/>
      <c r="X275" s="570"/>
      <c r="Y275" s="570"/>
      <c r="Z275" s="570"/>
      <c r="AA275" s="572"/>
      <c r="AB275" s="572"/>
      <c r="AC275" s="572"/>
      <c r="AD275" s="572"/>
      <c r="AE275" s="573" t="s">
        <v>394</v>
      </c>
      <c r="AF275" s="574"/>
      <c r="AG275" s="574"/>
      <c r="AH275" s="574"/>
      <c r="AI275" s="574"/>
      <c r="AJ275" s="574"/>
      <c r="AK275" s="574"/>
      <c r="AL275" s="575"/>
      <c r="AM275" s="575"/>
      <c r="AN275" s="575"/>
      <c r="AO275" s="575"/>
      <c r="AP275" s="570"/>
      <c r="AQ275" s="570"/>
      <c r="AR275" s="576"/>
      <c r="AS275" s="576"/>
      <c r="AT275" s="576"/>
      <c r="AU275" s="576"/>
      <c r="AV275" s="576"/>
      <c r="AW275" s="576"/>
      <c r="AX275" s="576"/>
      <c r="AY275" s="576"/>
      <c r="AZ275" s="576"/>
      <c r="BA275" s="576"/>
      <c r="BB275" s="576"/>
      <c r="BC275" s="576"/>
      <c r="BD275" s="576"/>
      <c r="BE275" s="576"/>
      <c r="BF275" s="576"/>
      <c r="BG275" s="576"/>
      <c r="BH275" s="576"/>
      <c r="BI275" s="576"/>
      <c r="BJ275" s="577"/>
      <c r="BK275" s="577"/>
    </row>
    <row r="276" spans="4:63" ht="12" customHeight="1" x14ac:dyDescent="0.2">
      <c r="F276" s="570"/>
      <c r="G276" s="576"/>
      <c r="H276" s="578" t="str">
        <f>H3</f>
        <v>дата отгрузки:</v>
      </c>
      <c r="I276" s="578"/>
      <c r="J276" s="578"/>
      <c r="K276" s="578"/>
      <c r="L276" s="578"/>
      <c r="M276" s="579" t="str">
        <f>IF(M3="","",M3)</f>
        <v/>
      </c>
      <c r="N276" s="579"/>
      <c r="O276" s="579"/>
      <c r="P276" s="580"/>
      <c r="Q276" s="581" t="str">
        <f>P3</f>
        <v>2011г.</v>
      </c>
      <c r="R276" s="582"/>
      <c r="S276" s="570"/>
      <c r="T276" s="570"/>
      <c r="U276" s="570"/>
      <c r="V276" s="570"/>
      <c r="W276" s="570"/>
      <c r="X276" s="583"/>
      <c r="Y276" s="583"/>
      <c r="Z276" s="583"/>
      <c r="AA276" s="583"/>
      <c r="AB276" s="583"/>
      <c r="AC276" s="583"/>
      <c r="AD276" s="583"/>
      <c r="AE276" s="583"/>
      <c r="AF276" s="583"/>
      <c r="AG276" s="583"/>
      <c r="AH276" s="584"/>
      <c r="AI276" s="576"/>
      <c r="AJ276" s="578" t="str">
        <f t="shared" ref="AJ276:AJ320" si="13">H276</f>
        <v>дата отгрузки:</v>
      </c>
      <c r="AK276" s="578"/>
      <c r="AL276" s="578"/>
      <c r="AM276" s="578"/>
      <c r="AN276" s="578"/>
      <c r="AO276" s="579" t="str">
        <f>M276</f>
        <v/>
      </c>
      <c r="AP276" s="579"/>
      <c r="AQ276" s="579"/>
      <c r="AR276" s="580"/>
      <c r="AS276" s="581" t="str">
        <f>Q276</f>
        <v>2011г.</v>
      </c>
      <c r="AT276" s="582"/>
      <c r="AU276" s="570"/>
      <c r="AV276" s="570"/>
      <c r="AW276" s="570"/>
      <c r="AX276" s="570"/>
      <c r="AY276" s="570"/>
      <c r="AZ276" s="583"/>
      <c r="BA276" s="583"/>
      <c r="BB276" s="583"/>
      <c r="BC276" s="583"/>
      <c r="BD276" s="583"/>
      <c r="BE276" s="583"/>
      <c r="BF276" s="583"/>
      <c r="BG276" s="583"/>
      <c r="BH276" s="583"/>
      <c r="BI276" s="583"/>
      <c r="BJ276" s="570"/>
      <c r="BK276" s="577"/>
    </row>
    <row r="277" spans="4:63" ht="12" customHeight="1" x14ac:dyDescent="0.2">
      <c r="F277" s="570"/>
      <c r="G277" s="570"/>
      <c r="H277" s="571"/>
      <c r="I277" s="570"/>
      <c r="J277" s="570"/>
      <c r="K277" s="570"/>
      <c r="L277" s="570"/>
      <c r="M277" s="576"/>
      <c r="N277" s="576"/>
      <c r="O277" s="570"/>
      <c r="P277" s="585" t="str">
        <f>P4</f>
        <v>Накладная №</v>
      </c>
      <c r="Q277" s="586"/>
      <c r="R277" s="586"/>
      <c r="S277" s="586"/>
      <c r="T277" s="586"/>
      <c r="U277" s="586"/>
      <c r="V277" s="586"/>
      <c r="W277" s="587">
        <f>W4</f>
        <v>0</v>
      </c>
      <c r="X277" s="587"/>
      <c r="Y277" s="587"/>
      <c r="Z277" s="570"/>
      <c r="AA277" s="570"/>
      <c r="AB277" s="570"/>
      <c r="AC277" s="570"/>
      <c r="AD277" s="570"/>
      <c r="AE277" s="570"/>
      <c r="AF277" s="570"/>
      <c r="AG277" s="570"/>
      <c r="AH277" s="584"/>
      <c r="AI277" s="570"/>
      <c r="AJ277" s="570"/>
      <c r="AK277" s="570"/>
      <c r="AL277" s="570"/>
      <c r="AM277" s="570"/>
      <c r="AN277" s="570"/>
      <c r="AO277" s="576"/>
      <c r="AP277" s="576"/>
      <c r="AQ277" s="570"/>
      <c r="AR277" s="585" t="str">
        <f>P277</f>
        <v>Накладная №</v>
      </c>
      <c r="AS277" s="586"/>
      <c r="AT277" s="586"/>
      <c r="AU277" s="586"/>
      <c r="AV277" s="586"/>
      <c r="AW277" s="586"/>
      <c r="AX277" s="586"/>
      <c r="AY277" s="587">
        <f>W277</f>
        <v>0</v>
      </c>
      <c r="AZ277" s="587"/>
      <c r="BA277" s="587"/>
      <c r="BB277" s="570"/>
      <c r="BC277" s="570"/>
      <c r="BD277" s="570"/>
      <c r="BE277" s="570"/>
      <c r="BF277" s="570"/>
      <c r="BG277" s="570"/>
      <c r="BH277" s="570"/>
      <c r="BI277" s="570"/>
      <c r="BJ277" s="570"/>
      <c r="BK277" s="577"/>
    </row>
    <row r="278" spans="4:63" ht="12" customHeight="1" x14ac:dyDescent="0.2">
      <c r="F278" s="570"/>
      <c r="G278" s="570"/>
      <c r="H278" s="571"/>
      <c r="I278" s="588" t="str">
        <f>I5</f>
        <v>Кому:</v>
      </c>
      <c r="J278" s="589"/>
      <c r="K278" s="589"/>
      <c r="L278" s="590">
        <f>L5</f>
        <v>0</v>
      </c>
      <c r="M278" s="590"/>
      <c r="N278" s="590"/>
      <c r="O278" s="590"/>
      <c r="P278" s="590"/>
      <c r="Q278" s="590"/>
      <c r="R278" s="590"/>
      <c r="S278" s="590"/>
      <c r="T278" s="590"/>
      <c r="U278" s="590"/>
      <c r="V278" s="590"/>
      <c r="W278" s="590"/>
      <c r="X278" s="590"/>
      <c r="Y278" s="590"/>
      <c r="Z278" s="591" t="str">
        <f>Z5</f>
        <v>тел.</v>
      </c>
      <c r="AA278" s="591"/>
      <c r="AB278" s="592">
        <f>AB5</f>
        <v>0</v>
      </c>
      <c r="AC278" s="592"/>
      <c r="AD278" s="592"/>
      <c r="AE278" s="592"/>
      <c r="AF278" s="592"/>
      <c r="AG278" s="576"/>
      <c r="AH278" s="584"/>
      <c r="AI278" s="570"/>
      <c r="AJ278" s="570"/>
      <c r="AK278" s="588" t="str">
        <f t="shared" ref="AK278:AK320" si="14">I278</f>
        <v>Кому:</v>
      </c>
      <c r="AL278" s="589"/>
      <c r="AM278" s="589"/>
      <c r="AN278" s="590">
        <f>L278</f>
        <v>0</v>
      </c>
      <c r="AO278" s="590"/>
      <c r="AP278" s="590"/>
      <c r="AQ278" s="590"/>
      <c r="AR278" s="590"/>
      <c r="AS278" s="590"/>
      <c r="AT278" s="590"/>
      <c r="AU278" s="590"/>
      <c r="AV278" s="590"/>
      <c r="AW278" s="590"/>
      <c r="AX278" s="590"/>
      <c r="AY278" s="590"/>
      <c r="AZ278" s="590"/>
      <c r="BA278" s="590"/>
      <c r="BB278" s="591" t="str">
        <f>Z278</f>
        <v>тел.</v>
      </c>
      <c r="BC278" s="591"/>
      <c r="BD278" s="592">
        <f>AB278</f>
        <v>0</v>
      </c>
      <c r="BE278" s="592"/>
      <c r="BF278" s="592"/>
      <c r="BG278" s="592"/>
      <c r="BH278" s="592"/>
      <c r="BI278" s="576"/>
      <c r="BJ278" s="570"/>
      <c r="BK278" s="577"/>
    </row>
    <row r="279" spans="4:63" ht="12" customHeight="1" x14ac:dyDescent="0.2">
      <c r="F279" s="570"/>
      <c r="G279" s="570"/>
      <c r="H279" s="571"/>
      <c r="I279" s="593" t="str">
        <f>I6</f>
        <v>Адрес:</v>
      </c>
      <c r="J279" s="593"/>
      <c r="K279" s="593"/>
      <c r="L279" s="590">
        <f>L6</f>
        <v>0</v>
      </c>
      <c r="M279" s="590"/>
      <c r="N279" s="590"/>
      <c r="O279" s="590"/>
      <c r="P279" s="590"/>
      <c r="Q279" s="590"/>
      <c r="R279" s="590"/>
      <c r="S279" s="590"/>
      <c r="T279" s="590"/>
      <c r="U279" s="590"/>
      <c r="V279" s="590"/>
      <c r="W279" s="590"/>
      <c r="X279" s="590"/>
      <c r="Y279" s="590"/>
      <c r="Z279" s="590"/>
      <c r="AA279" s="590"/>
      <c r="AB279" s="590"/>
      <c r="AC279" s="590"/>
      <c r="AD279" s="590"/>
      <c r="AE279" s="590"/>
      <c r="AF279" s="590"/>
      <c r="AG279" s="594"/>
      <c r="AH279" s="584"/>
      <c r="AI279" s="570"/>
      <c r="AJ279" s="570"/>
      <c r="AK279" s="593" t="str">
        <f t="shared" si="14"/>
        <v>Адрес:</v>
      </c>
      <c r="AL279" s="593"/>
      <c r="AM279" s="593"/>
      <c r="AN279" s="590">
        <f>L279</f>
        <v>0</v>
      </c>
      <c r="AO279" s="590"/>
      <c r="AP279" s="590"/>
      <c r="AQ279" s="590"/>
      <c r="AR279" s="590"/>
      <c r="AS279" s="590"/>
      <c r="AT279" s="590"/>
      <c r="AU279" s="590"/>
      <c r="AV279" s="590"/>
      <c r="AW279" s="590"/>
      <c r="AX279" s="590"/>
      <c r="AY279" s="590"/>
      <c r="AZ279" s="590"/>
      <c r="BA279" s="590"/>
      <c r="BB279" s="590"/>
      <c r="BC279" s="590"/>
      <c r="BD279" s="590"/>
      <c r="BE279" s="590"/>
      <c r="BF279" s="590"/>
      <c r="BG279" s="590"/>
      <c r="BH279" s="590"/>
      <c r="BI279" s="594"/>
      <c r="BJ279" s="570"/>
      <c r="BK279" s="577"/>
    </row>
    <row r="280" spans="4:63" ht="12" customHeight="1" x14ac:dyDescent="0.2">
      <c r="F280" s="570"/>
      <c r="G280" s="570"/>
      <c r="H280" s="571"/>
      <c r="I280" s="595" t="str">
        <f>I7</f>
        <v>от кого:</v>
      </c>
      <c r="J280" s="596"/>
      <c r="K280" s="596"/>
      <c r="L280" s="597">
        <f>L7</f>
        <v>0</v>
      </c>
      <c r="M280" s="597"/>
      <c r="N280" s="597"/>
      <c r="O280" s="597"/>
      <c r="P280" s="597"/>
      <c r="Q280" s="597"/>
      <c r="R280" s="598"/>
      <c r="S280" s="598"/>
      <c r="T280" s="598"/>
      <c r="U280" s="598"/>
      <c r="V280" s="598"/>
      <c r="W280" s="598"/>
      <c r="X280" s="598"/>
      <c r="Y280" s="598"/>
      <c r="Z280" s="598"/>
      <c r="AA280" s="598"/>
      <c r="AB280" s="598"/>
      <c r="AC280" s="598"/>
      <c r="AD280" s="598"/>
      <c r="AE280" s="598"/>
      <c r="AF280" s="598"/>
      <c r="AG280" s="599"/>
      <c r="AH280" s="584"/>
      <c r="AI280" s="570"/>
      <c r="AJ280" s="570"/>
      <c r="AK280" s="595" t="str">
        <f t="shared" si="14"/>
        <v>от кого:</v>
      </c>
      <c r="AL280" s="596"/>
      <c r="AM280" s="596"/>
      <c r="AN280" s="597">
        <f>L280</f>
        <v>0</v>
      </c>
      <c r="AO280" s="597"/>
      <c r="AP280" s="597"/>
      <c r="AQ280" s="597"/>
      <c r="AR280" s="597"/>
      <c r="AS280" s="597"/>
      <c r="AT280" s="598"/>
      <c r="AU280" s="598"/>
      <c r="AV280" s="598"/>
      <c r="AW280" s="598"/>
      <c r="AX280" s="598"/>
      <c r="AY280" s="598"/>
      <c r="AZ280" s="598"/>
      <c r="BA280" s="598"/>
      <c r="BB280" s="598"/>
      <c r="BC280" s="598"/>
      <c r="BD280" s="598"/>
      <c r="BE280" s="598"/>
      <c r="BF280" s="598"/>
      <c r="BG280" s="598"/>
      <c r="BH280" s="598"/>
      <c r="BI280" s="599"/>
      <c r="BJ280" s="570"/>
      <c r="BK280" s="577"/>
    </row>
    <row r="281" spans="4:63" ht="12" customHeight="1" x14ac:dyDescent="0.2">
      <c r="F281" s="570"/>
      <c r="G281" s="570"/>
      <c r="H281" s="600"/>
      <c r="I281" s="601"/>
      <c r="J281" s="601"/>
      <c r="K281" s="601"/>
      <c r="L281" s="601"/>
      <c r="M281" s="601"/>
      <c r="N281" s="601"/>
      <c r="O281" s="601"/>
      <c r="P281" s="601"/>
      <c r="Q281" s="601"/>
      <c r="R281" s="601"/>
      <c r="S281" s="601"/>
      <c r="T281" s="601"/>
      <c r="U281" s="601"/>
      <c r="V281" s="601"/>
      <c r="W281" s="601"/>
      <c r="X281" s="601"/>
      <c r="Y281" s="601"/>
      <c r="Z281" s="601"/>
      <c r="AA281" s="601"/>
      <c r="AB281" s="601"/>
      <c r="AC281" s="601"/>
      <c r="AD281" s="601"/>
      <c r="AE281" s="601"/>
      <c r="AF281" s="601"/>
      <c r="AG281" s="601"/>
      <c r="AH281" s="584"/>
      <c r="AI281" s="570"/>
      <c r="AJ281" s="602"/>
      <c r="AK281" s="601"/>
      <c r="AL281" s="601"/>
      <c r="AM281" s="601"/>
      <c r="AN281" s="601"/>
      <c r="AO281" s="601"/>
      <c r="AP281" s="601"/>
      <c r="AQ281" s="601"/>
      <c r="AR281" s="601"/>
      <c r="AS281" s="601"/>
      <c r="AT281" s="601"/>
      <c r="AU281" s="601"/>
      <c r="AV281" s="601"/>
      <c r="AW281" s="601"/>
      <c r="AX281" s="601"/>
      <c r="AY281" s="601"/>
      <c r="AZ281" s="601"/>
      <c r="BA281" s="601"/>
      <c r="BB281" s="601"/>
      <c r="BC281" s="601"/>
      <c r="BD281" s="601"/>
      <c r="BE281" s="601"/>
      <c r="BF281" s="601"/>
      <c r="BG281" s="601"/>
      <c r="BH281" s="601"/>
      <c r="BI281" s="601"/>
      <c r="BJ281" s="570"/>
      <c r="BK281" s="577"/>
    </row>
    <row r="282" spans="4:63" ht="12" customHeight="1" x14ac:dyDescent="0.2">
      <c r="F282" s="570"/>
      <c r="G282" s="576"/>
      <c r="H282" s="603" t="s">
        <v>395</v>
      </c>
      <c r="I282" s="604" t="str">
        <f>I9</f>
        <v>Наименование товара</v>
      </c>
      <c r="J282" s="604"/>
      <c r="K282" s="604"/>
      <c r="L282" s="604"/>
      <c r="M282" s="604"/>
      <c r="N282" s="604"/>
      <c r="O282" s="604"/>
      <c r="P282" s="604"/>
      <c r="Q282" s="604"/>
      <c r="R282" s="604"/>
      <c r="S282" s="604"/>
      <c r="T282" s="604"/>
      <c r="U282" s="604"/>
      <c r="V282" s="604"/>
      <c r="W282" s="604"/>
      <c r="X282" s="604"/>
      <c r="Y282" s="605" t="str">
        <f>Y9</f>
        <v>кол-во</v>
      </c>
      <c r="Z282" s="605"/>
      <c r="AA282" s="605" t="str">
        <f>AA9</f>
        <v>ед.</v>
      </c>
      <c r="AB282" s="605"/>
      <c r="AC282" s="605" t="str">
        <f>AC9</f>
        <v>стоимость</v>
      </c>
      <c r="AD282" s="605"/>
      <c r="AE282" s="605"/>
      <c r="AF282" s="605"/>
      <c r="AG282" s="605"/>
      <c r="AH282" s="584"/>
      <c r="AI282" s="576"/>
      <c r="AJ282" s="606" t="str">
        <f t="shared" si="13"/>
        <v>арт.</v>
      </c>
      <c r="AK282" s="604" t="str">
        <f t="shared" si="14"/>
        <v>Наименование товара</v>
      </c>
      <c r="AL282" s="604"/>
      <c r="AM282" s="604"/>
      <c r="AN282" s="604"/>
      <c r="AO282" s="604"/>
      <c r="AP282" s="604"/>
      <c r="AQ282" s="604"/>
      <c r="AR282" s="604"/>
      <c r="AS282" s="604"/>
      <c r="AT282" s="604"/>
      <c r="AU282" s="604"/>
      <c r="AV282" s="604"/>
      <c r="AW282" s="604"/>
      <c r="AX282" s="604"/>
      <c r="AY282" s="604"/>
      <c r="AZ282" s="604"/>
      <c r="BA282" s="605" t="str">
        <f t="shared" ref="BA282:BA320" si="15">Y282</f>
        <v>кол-во</v>
      </c>
      <c r="BB282" s="605"/>
      <c r="BC282" s="605" t="str">
        <f t="shared" ref="BC282:BC320" si="16">AA282</f>
        <v>ед.</v>
      </c>
      <c r="BD282" s="605"/>
      <c r="BE282" s="607"/>
      <c r="BF282" s="607"/>
      <c r="BG282" s="607"/>
      <c r="BH282" s="607"/>
      <c r="BI282" s="608"/>
      <c r="BJ282" s="570"/>
      <c r="BK282" s="577"/>
    </row>
    <row r="283" spans="4:63" ht="12" customHeight="1" x14ac:dyDescent="0.2">
      <c r="D283" s="609"/>
      <c r="E283" s="610">
        <v>1</v>
      </c>
      <c r="F283" s="570"/>
      <c r="G283" s="611">
        <v>1</v>
      </c>
      <c r="H283" s="612" t="str">
        <f t="shared" ref="H283:H320" si="17">MID($E$270,E283,3)</f>
        <v>052</v>
      </c>
      <c r="I283" s="613" t="str">
        <f t="shared" ref="I283:I320" si="18">IF(ISNA(VLOOKUP(H283,$H$10:$AG$265,2,FALSE))=TRUE,"",VLOOKUP(H283,$H$10:$AG$265,2,FALSE))</f>
        <v xml:space="preserve">Соединитель 90гр. </v>
      </c>
      <c r="J283" s="613"/>
      <c r="K283" s="613"/>
      <c r="L283" s="613"/>
      <c r="M283" s="613"/>
      <c r="N283" s="613"/>
      <c r="O283" s="613"/>
      <c r="P283" s="613"/>
      <c r="Q283" s="613"/>
      <c r="R283" s="613"/>
      <c r="S283" s="613"/>
      <c r="T283" s="613"/>
      <c r="U283" s="613"/>
      <c r="V283" s="613"/>
      <c r="W283" s="613"/>
      <c r="X283" s="613"/>
      <c r="Y283" s="614">
        <f t="shared" ref="Y283:Y320" si="19">IF(ISNA(VLOOKUP(H283,$H$10:$AG$265,18,FALSE))=TRUE,"",VLOOKUP(H283,$H$10:$AG$265,18,FALSE))</f>
        <v>2</v>
      </c>
      <c r="Z283" s="615"/>
      <c r="AA283" s="616" t="str">
        <f t="shared" ref="AA283:AA320" si="20">IF(ISNA(VLOOKUP(H283,$H$10:$AG$265,20,FALSE))=TRUE,"",VLOOKUP(H283,$H$10:$AG$265,20,FALSE))</f>
        <v>шт.</v>
      </c>
      <c r="AB283" s="617"/>
      <c r="AC283" s="618">
        <f t="shared" ref="AC283:AC320" si="21">IF(ISNA(VLOOKUP(H283,$H$10:$AG$265,22,FALSE))=TRUE,"",VLOOKUP(H283,$H$10:$AG$265,22,FALSE))</f>
        <v>0</v>
      </c>
      <c r="AD283" s="619"/>
      <c r="AE283" s="619"/>
      <c r="AF283" s="619"/>
      <c r="AG283" s="619"/>
      <c r="AH283" s="584"/>
      <c r="AI283" s="576"/>
      <c r="AJ283" s="612" t="str">
        <f t="shared" si="13"/>
        <v>052</v>
      </c>
      <c r="AK283" s="613" t="str">
        <f t="shared" si="14"/>
        <v xml:space="preserve">Соединитель 90гр. </v>
      </c>
      <c r="AL283" s="613"/>
      <c r="AM283" s="613"/>
      <c r="AN283" s="613"/>
      <c r="AO283" s="613"/>
      <c r="AP283" s="613"/>
      <c r="AQ283" s="613"/>
      <c r="AR283" s="613"/>
      <c r="AS283" s="613"/>
      <c r="AT283" s="613"/>
      <c r="AU283" s="613"/>
      <c r="AV283" s="613"/>
      <c r="AW283" s="613"/>
      <c r="AX283" s="613"/>
      <c r="AY283" s="613"/>
      <c r="AZ283" s="613"/>
      <c r="BA283" s="614">
        <f t="shared" si="15"/>
        <v>2</v>
      </c>
      <c r="BB283" s="615"/>
      <c r="BC283" s="616" t="str">
        <f t="shared" si="16"/>
        <v>шт.</v>
      </c>
      <c r="BD283" s="617"/>
      <c r="BE283" s="620"/>
      <c r="BF283" s="621"/>
      <c r="BG283" s="621"/>
      <c r="BH283" s="621"/>
      <c r="BI283" s="622"/>
      <c r="BJ283" s="570"/>
      <c r="BK283" s="577"/>
    </row>
    <row r="284" spans="4:63" ht="12" customHeight="1" x14ac:dyDescent="0.2">
      <c r="D284" s="609"/>
      <c r="E284" s="610">
        <f>E283+3</f>
        <v>4</v>
      </c>
      <c r="F284" s="570"/>
      <c r="G284" s="611">
        <v>2</v>
      </c>
      <c r="H284" s="623" t="str">
        <f t="shared" si="17"/>
        <v>063</v>
      </c>
      <c r="I284" s="624" t="str">
        <f t="shared" si="18"/>
        <v>Гребенка ROTO (корич.)  + пластина +2 самореза</v>
      </c>
      <c r="J284" s="624"/>
      <c r="K284" s="624"/>
      <c r="L284" s="624"/>
      <c r="M284" s="624"/>
      <c r="N284" s="624"/>
      <c r="O284" s="624"/>
      <c r="P284" s="624"/>
      <c r="Q284" s="624"/>
      <c r="R284" s="624"/>
      <c r="S284" s="624"/>
      <c r="T284" s="624"/>
      <c r="U284" s="624"/>
      <c r="V284" s="624"/>
      <c r="W284" s="624"/>
      <c r="X284" s="624"/>
      <c r="Y284" s="625">
        <f t="shared" si="19"/>
        <v>2</v>
      </c>
      <c r="Z284" s="626"/>
      <c r="AA284" s="627" t="str">
        <f t="shared" si="20"/>
        <v>к-т</v>
      </c>
      <c r="AB284" s="628"/>
      <c r="AC284" s="629">
        <f t="shared" si="21"/>
        <v>0</v>
      </c>
      <c r="AD284" s="630"/>
      <c r="AE284" s="630"/>
      <c r="AF284" s="630"/>
      <c r="AG284" s="630"/>
      <c r="AH284" s="584"/>
      <c r="AI284" s="576"/>
      <c r="AJ284" s="623" t="str">
        <f t="shared" si="13"/>
        <v>063</v>
      </c>
      <c r="AK284" s="624" t="str">
        <f t="shared" si="14"/>
        <v>Гребенка ROTO (корич.)  + пластина +2 самореза</v>
      </c>
      <c r="AL284" s="624"/>
      <c r="AM284" s="624"/>
      <c r="AN284" s="624"/>
      <c r="AO284" s="624"/>
      <c r="AP284" s="624"/>
      <c r="AQ284" s="624"/>
      <c r="AR284" s="624"/>
      <c r="AS284" s="624"/>
      <c r="AT284" s="624"/>
      <c r="AU284" s="624"/>
      <c r="AV284" s="624"/>
      <c r="AW284" s="624"/>
      <c r="AX284" s="624"/>
      <c r="AY284" s="624"/>
      <c r="AZ284" s="624"/>
      <c r="BA284" s="625">
        <f t="shared" si="15"/>
        <v>2</v>
      </c>
      <c r="BB284" s="626"/>
      <c r="BC284" s="631" t="str">
        <f t="shared" si="16"/>
        <v>к-т</v>
      </c>
      <c r="BD284" s="632"/>
      <c r="BE284" s="620"/>
      <c r="BF284" s="621"/>
      <c r="BG284" s="621"/>
      <c r="BH284" s="621"/>
      <c r="BI284" s="622"/>
      <c r="BJ284" s="570"/>
      <c r="BK284" s="577"/>
    </row>
    <row r="285" spans="4:63" ht="12" customHeight="1" x14ac:dyDescent="0.2">
      <c r="D285" s="568"/>
      <c r="E285" s="610">
        <f t="shared" ref="E285:E320" si="22">E284+3</f>
        <v>7</v>
      </c>
      <c r="F285" s="570"/>
      <c r="G285" s="611">
        <v>3</v>
      </c>
      <c r="H285" s="623" t="str">
        <f t="shared" si="17"/>
        <v>069</v>
      </c>
      <c r="I285" s="624" t="str">
        <f t="shared" si="18"/>
        <v xml:space="preserve">Ручка вх. двери "Банан" (корич.) </v>
      </c>
      <c r="J285" s="624"/>
      <c r="K285" s="624"/>
      <c r="L285" s="624"/>
      <c r="M285" s="624"/>
      <c r="N285" s="624"/>
      <c r="O285" s="624"/>
      <c r="P285" s="624"/>
      <c r="Q285" s="624"/>
      <c r="R285" s="624"/>
      <c r="S285" s="624"/>
      <c r="T285" s="624"/>
      <c r="U285" s="624"/>
      <c r="V285" s="624"/>
      <c r="W285" s="624"/>
      <c r="X285" s="624"/>
      <c r="Y285" s="625">
        <f t="shared" si="19"/>
        <v>5</v>
      </c>
      <c r="Z285" s="626"/>
      <c r="AA285" s="627" t="str">
        <f t="shared" si="20"/>
        <v>к-т</v>
      </c>
      <c r="AB285" s="628"/>
      <c r="AC285" s="629">
        <f t="shared" si="21"/>
        <v>0</v>
      </c>
      <c r="AD285" s="630"/>
      <c r="AE285" s="630"/>
      <c r="AF285" s="630"/>
      <c r="AG285" s="630"/>
      <c r="AH285" s="584"/>
      <c r="AI285" s="576"/>
      <c r="AJ285" s="623" t="str">
        <f t="shared" si="13"/>
        <v>069</v>
      </c>
      <c r="AK285" s="624" t="str">
        <f t="shared" si="14"/>
        <v xml:space="preserve">Ручка вх. двери "Банан" (корич.) </v>
      </c>
      <c r="AL285" s="624"/>
      <c r="AM285" s="624"/>
      <c r="AN285" s="624"/>
      <c r="AO285" s="624"/>
      <c r="AP285" s="624"/>
      <c r="AQ285" s="624"/>
      <c r="AR285" s="624"/>
      <c r="AS285" s="624"/>
      <c r="AT285" s="624"/>
      <c r="AU285" s="624"/>
      <c r="AV285" s="624"/>
      <c r="AW285" s="624"/>
      <c r="AX285" s="624"/>
      <c r="AY285" s="624"/>
      <c r="AZ285" s="624"/>
      <c r="BA285" s="625">
        <f t="shared" si="15"/>
        <v>5</v>
      </c>
      <c r="BB285" s="626"/>
      <c r="BC285" s="631" t="str">
        <f t="shared" si="16"/>
        <v>к-т</v>
      </c>
      <c r="BD285" s="632"/>
      <c r="BE285" s="620"/>
      <c r="BF285" s="621"/>
      <c r="BG285" s="621"/>
      <c r="BH285" s="621"/>
      <c r="BI285" s="622"/>
      <c r="BJ285" s="570"/>
      <c r="BK285" s="577"/>
    </row>
    <row r="286" spans="4:63" ht="12" customHeight="1" x14ac:dyDescent="0.2">
      <c r="E286" s="610">
        <f t="shared" si="22"/>
        <v>10</v>
      </c>
      <c r="F286" s="570"/>
      <c r="G286" s="611">
        <v>4</v>
      </c>
      <c r="H286" s="623" t="str">
        <f t="shared" si="17"/>
        <v>072</v>
      </c>
      <c r="I286" s="624" t="str">
        <f t="shared" si="18"/>
        <v xml:space="preserve">Нажимной гарнитур  (бел.) </v>
      </c>
      <c r="J286" s="624"/>
      <c r="K286" s="624"/>
      <c r="L286" s="624"/>
      <c r="M286" s="624"/>
      <c r="N286" s="624"/>
      <c r="O286" s="624"/>
      <c r="P286" s="624"/>
      <c r="Q286" s="624"/>
      <c r="R286" s="624"/>
      <c r="S286" s="624"/>
      <c r="T286" s="624"/>
      <c r="U286" s="624"/>
      <c r="V286" s="624"/>
      <c r="W286" s="624"/>
      <c r="X286" s="624"/>
      <c r="Y286" s="625">
        <f t="shared" si="19"/>
        <v>6</v>
      </c>
      <c r="Z286" s="626"/>
      <c r="AA286" s="627" t="str">
        <f t="shared" si="20"/>
        <v>к-т</v>
      </c>
      <c r="AB286" s="628"/>
      <c r="AC286" s="629">
        <f t="shared" si="21"/>
        <v>0</v>
      </c>
      <c r="AD286" s="630"/>
      <c r="AE286" s="630"/>
      <c r="AF286" s="630"/>
      <c r="AG286" s="630"/>
      <c r="AH286" s="584"/>
      <c r="AI286" s="576"/>
      <c r="AJ286" s="623" t="str">
        <f t="shared" si="13"/>
        <v>072</v>
      </c>
      <c r="AK286" s="624" t="str">
        <f t="shared" si="14"/>
        <v xml:space="preserve">Нажимной гарнитур  (бел.) </v>
      </c>
      <c r="AL286" s="624"/>
      <c r="AM286" s="624"/>
      <c r="AN286" s="624"/>
      <c r="AO286" s="624"/>
      <c r="AP286" s="624"/>
      <c r="AQ286" s="624"/>
      <c r="AR286" s="624"/>
      <c r="AS286" s="624"/>
      <c r="AT286" s="624"/>
      <c r="AU286" s="624"/>
      <c r="AV286" s="624"/>
      <c r="AW286" s="624"/>
      <c r="AX286" s="624"/>
      <c r="AY286" s="624"/>
      <c r="AZ286" s="624"/>
      <c r="BA286" s="625">
        <f t="shared" si="15"/>
        <v>6</v>
      </c>
      <c r="BB286" s="626"/>
      <c r="BC286" s="631" t="str">
        <f t="shared" si="16"/>
        <v>к-т</v>
      </c>
      <c r="BD286" s="632"/>
      <c r="BE286" s="620"/>
      <c r="BF286" s="621"/>
      <c r="BG286" s="621"/>
      <c r="BH286" s="621"/>
      <c r="BI286" s="622"/>
      <c r="BJ286" s="570"/>
      <c r="BK286" s="577"/>
    </row>
    <row r="287" spans="4:63" ht="12" customHeight="1" x14ac:dyDescent="0.2">
      <c r="E287" s="610">
        <f t="shared" si="22"/>
        <v>13</v>
      </c>
      <c r="F287" s="570"/>
      <c r="G287" s="611">
        <v>5</v>
      </c>
      <c r="H287" s="623" t="str">
        <f t="shared" si="17"/>
        <v>129</v>
      </c>
      <c r="I287" s="624" t="str">
        <f t="shared" si="18"/>
        <v>Краска-грунт + кисть и перчатки</v>
      </c>
      <c r="J287" s="624"/>
      <c r="K287" s="624"/>
      <c r="L287" s="624"/>
      <c r="M287" s="624"/>
      <c r="N287" s="624"/>
      <c r="O287" s="624"/>
      <c r="P287" s="624"/>
      <c r="Q287" s="624"/>
      <c r="R287" s="624"/>
      <c r="S287" s="624"/>
      <c r="T287" s="624"/>
      <c r="U287" s="624"/>
      <c r="V287" s="624"/>
      <c r="W287" s="624"/>
      <c r="X287" s="624"/>
      <c r="Y287" s="625">
        <f t="shared" si="19"/>
        <v>2</v>
      </c>
      <c r="Z287" s="626"/>
      <c r="AA287" s="627" t="str">
        <f t="shared" si="20"/>
        <v>компл.</v>
      </c>
      <c r="AB287" s="628"/>
      <c r="AC287" s="629">
        <f t="shared" si="21"/>
        <v>0</v>
      </c>
      <c r="AD287" s="630"/>
      <c r="AE287" s="630"/>
      <c r="AF287" s="630"/>
      <c r="AG287" s="630"/>
      <c r="AH287" s="584"/>
      <c r="AI287" s="576"/>
      <c r="AJ287" s="623" t="str">
        <f t="shared" si="13"/>
        <v>129</v>
      </c>
      <c r="AK287" s="624" t="str">
        <f t="shared" si="14"/>
        <v>Краска-грунт + кисть и перчатки</v>
      </c>
      <c r="AL287" s="624"/>
      <c r="AM287" s="624"/>
      <c r="AN287" s="624"/>
      <c r="AO287" s="624"/>
      <c r="AP287" s="624"/>
      <c r="AQ287" s="624"/>
      <c r="AR287" s="624"/>
      <c r="AS287" s="624"/>
      <c r="AT287" s="624"/>
      <c r="AU287" s="624"/>
      <c r="AV287" s="624"/>
      <c r="AW287" s="624"/>
      <c r="AX287" s="624"/>
      <c r="AY287" s="624"/>
      <c r="AZ287" s="624"/>
      <c r="BA287" s="625">
        <f t="shared" si="15"/>
        <v>2</v>
      </c>
      <c r="BB287" s="626"/>
      <c r="BC287" s="631" t="str">
        <f t="shared" si="16"/>
        <v>компл.</v>
      </c>
      <c r="BD287" s="632"/>
      <c r="BE287" s="620"/>
      <c r="BF287" s="621"/>
      <c r="BG287" s="621"/>
      <c r="BH287" s="621"/>
      <c r="BI287" s="622"/>
      <c r="BJ287" s="570"/>
      <c r="BK287" s="577"/>
    </row>
    <row r="288" spans="4:63" ht="12" customHeight="1" x14ac:dyDescent="0.2">
      <c r="E288" s="610">
        <f t="shared" si="22"/>
        <v>16</v>
      </c>
      <c r="F288" s="570"/>
      <c r="G288" s="611">
        <v>6</v>
      </c>
      <c r="H288" s="623" t="str">
        <f t="shared" si="17"/>
        <v/>
      </c>
      <c r="I288" s="624" t="str">
        <f t="shared" si="18"/>
        <v/>
      </c>
      <c r="J288" s="624"/>
      <c r="K288" s="624"/>
      <c r="L288" s="624"/>
      <c r="M288" s="624"/>
      <c r="N288" s="624"/>
      <c r="O288" s="624"/>
      <c r="P288" s="624"/>
      <c r="Q288" s="624"/>
      <c r="R288" s="624"/>
      <c r="S288" s="624"/>
      <c r="T288" s="624"/>
      <c r="U288" s="624"/>
      <c r="V288" s="624"/>
      <c r="W288" s="624"/>
      <c r="X288" s="624"/>
      <c r="Y288" s="625" t="str">
        <f t="shared" si="19"/>
        <v/>
      </c>
      <c r="Z288" s="626"/>
      <c r="AA288" s="627" t="str">
        <f t="shared" si="20"/>
        <v/>
      </c>
      <c r="AB288" s="628"/>
      <c r="AC288" s="629" t="str">
        <f t="shared" si="21"/>
        <v/>
      </c>
      <c r="AD288" s="630"/>
      <c r="AE288" s="630"/>
      <c r="AF288" s="630"/>
      <c r="AG288" s="630"/>
      <c r="AH288" s="584"/>
      <c r="AI288" s="576"/>
      <c r="AJ288" s="623" t="str">
        <f t="shared" si="13"/>
        <v/>
      </c>
      <c r="AK288" s="624" t="str">
        <f t="shared" si="14"/>
        <v/>
      </c>
      <c r="AL288" s="624"/>
      <c r="AM288" s="624"/>
      <c r="AN288" s="624"/>
      <c r="AO288" s="624"/>
      <c r="AP288" s="624"/>
      <c r="AQ288" s="624"/>
      <c r="AR288" s="624"/>
      <c r="AS288" s="624"/>
      <c r="AT288" s="624"/>
      <c r="AU288" s="624"/>
      <c r="AV288" s="624"/>
      <c r="AW288" s="624"/>
      <c r="AX288" s="624"/>
      <c r="AY288" s="624"/>
      <c r="AZ288" s="624"/>
      <c r="BA288" s="625" t="str">
        <f t="shared" si="15"/>
        <v/>
      </c>
      <c r="BB288" s="626"/>
      <c r="BC288" s="631" t="str">
        <f t="shared" si="16"/>
        <v/>
      </c>
      <c r="BD288" s="632"/>
      <c r="BE288" s="620"/>
      <c r="BF288" s="621"/>
      <c r="BG288" s="621"/>
      <c r="BH288" s="621"/>
      <c r="BI288" s="622"/>
      <c r="BJ288" s="570"/>
      <c r="BK288" s="577"/>
    </row>
    <row r="289" spans="5:63" ht="12" customHeight="1" x14ac:dyDescent="0.2">
      <c r="E289" s="610">
        <f t="shared" si="22"/>
        <v>19</v>
      </c>
      <c r="F289" s="570"/>
      <c r="G289" s="611">
        <v>7</v>
      </c>
      <c r="H289" s="623" t="str">
        <f t="shared" si="17"/>
        <v/>
      </c>
      <c r="I289" s="624" t="str">
        <f t="shared" si="18"/>
        <v/>
      </c>
      <c r="J289" s="624"/>
      <c r="K289" s="624"/>
      <c r="L289" s="624"/>
      <c r="M289" s="624"/>
      <c r="N289" s="624"/>
      <c r="O289" s="624"/>
      <c r="P289" s="624"/>
      <c r="Q289" s="624"/>
      <c r="R289" s="624"/>
      <c r="S289" s="624"/>
      <c r="T289" s="624"/>
      <c r="U289" s="624"/>
      <c r="V289" s="624"/>
      <c r="W289" s="624"/>
      <c r="X289" s="624"/>
      <c r="Y289" s="625" t="str">
        <f t="shared" si="19"/>
        <v/>
      </c>
      <c r="Z289" s="626"/>
      <c r="AA289" s="627" t="str">
        <f t="shared" si="20"/>
        <v/>
      </c>
      <c r="AB289" s="628"/>
      <c r="AC289" s="629" t="str">
        <f t="shared" si="21"/>
        <v/>
      </c>
      <c r="AD289" s="630"/>
      <c r="AE289" s="630"/>
      <c r="AF289" s="630"/>
      <c r="AG289" s="630"/>
      <c r="AH289" s="584"/>
      <c r="AI289" s="576"/>
      <c r="AJ289" s="623" t="str">
        <f t="shared" si="13"/>
        <v/>
      </c>
      <c r="AK289" s="624" t="str">
        <f t="shared" si="14"/>
        <v/>
      </c>
      <c r="AL289" s="624"/>
      <c r="AM289" s="624"/>
      <c r="AN289" s="624"/>
      <c r="AO289" s="624"/>
      <c r="AP289" s="624"/>
      <c r="AQ289" s="624"/>
      <c r="AR289" s="624"/>
      <c r="AS289" s="624"/>
      <c r="AT289" s="624"/>
      <c r="AU289" s="624"/>
      <c r="AV289" s="624"/>
      <c r="AW289" s="624"/>
      <c r="AX289" s="624"/>
      <c r="AY289" s="624"/>
      <c r="AZ289" s="624"/>
      <c r="BA289" s="625" t="str">
        <f t="shared" si="15"/>
        <v/>
      </c>
      <c r="BB289" s="626"/>
      <c r="BC289" s="631" t="str">
        <f t="shared" si="16"/>
        <v/>
      </c>
      <c r="BD289" s="632"/>
      <c r="BE289" s="620"/>
      <c r="BF289" s="621"/>
      <c r="BG289" s="621"/>
      <c r="BH289" s="621"/>
      <c r="BI289" s="622"/>
      <c r="BJ289" s="570"/>
      <c r="BK289" s="577"/>
    </row>
    <row r="290" spans="5:63" ht="12" customHeight="1" x14ac:dyDescent="0.2">
      <c r="E290" s="610">
        <f t="shared" si="22"/>
        <v>22</v>
      </c>
      <c r="F290" s="570"/>
      <c r="G290" s="611">
        <v>8</v>
      </c>
      <c r="H290" s="623" t="str">
        <f t="shared" si="17"/>
        <v/>
      </c>
      <c r="I290" s="624" t="str">
        <f t="shared" si="18"/>
        <v/>
      </c>
      <c r="J290" s="624"/>
      <c r="K290" s="624"/>
      <c r="L290" s="624"/>
      <c r="M290" s="624"/>
      <c r="N290" s="624"/>
      <c r="O290" s="624"/>
      <c r="P290" s="624"/>
      <c r="Q290" s="624"/>
      <c r="R290" s="624"/>
      <c r="S290" s="624"/>
      <c r="T290" s="624"/>
      <c r="U290" s="624"/>
      <c r="V290" s="624"/>
      <c r="W290" s="624"/>
      <c r="X290" s="624"/>
      <c r="Y290" s="625" t="str">
        <f t="shared" si="19"/>
        <v/>
      </c>
      <c r="Z290" s="626"/>
      <c r="AA290" s="627" t="str">
        <f t="shared" si="20"/>
        <v/>
      </c>
      <c r="AB290" s="628"/>
      <c r="AC290" s="629" t="str">
        <f t="shared" si="21"/>
        <v/>
      </c>
      <c r="AD290" s="630"/>
      <c r="AE290" s="630"/>
      <c r="AF290" s="630"/>
      <c r="AG290" s="630"/>
      <c r="AH290" s="584"/>
      <c r="AI290" s="576"/>
      <c r="AJ290" s="623" t="str">
        <f t="shared" si="13"/>
        <v/>
      </c>
      <c r="AK290" s="624" t="str">
        <f t="shared" si="14"/>
        <v/>
      </c>
      <c r="AL290" s="624"/>
      <c r="AM290" s="624"/>
      <c r="AN290" s="624"/>
      <c r="AO290" s="624"/>
      <c r="AP290" s="624"/>
      <c r="AQ290" s="624"/>
      <c r="AR290" s="624"/>
      <c r="AS290" s="624"/>
      <c r="AT290" s="624"/>
      <c r="AU290" s="624"/>
      <c r="AV290" s="624"/>
      <c r="AW290" s="624"/>
      <c r="AX290" s="624"/>
      <c r="AY290" s="624"/>
      <c r="AZ290" s="624"/>
      <c r="BA290" s="625" t="str">
        <f t="shared" si="15"/>
        <v/>
      </c>
      <c r="BB290" s="626"/>
      <c r="BC290" s="631" t="str">
        <f t="shared" si="16"/>
        <v/>
      </c>
      <c r="BD290" s="632"/>
      <c r="BE290" s="620"/>
      <c r="BF290" s="621"/>
      <c r="BG290" s="621"/>
      <c r="BH290" s="621"/>
      <c r="BI290" s="622"/>
      <c r="BJ290" s="570"/>
      <c r="BK290" s="577"/>
    </row>
    <row r="291" spans="5:63" ht="12" customHeight="1" x14ac:dyDescent="0.2">
      <c r="E291" s="610">
        <f t="shared" si="22"/>
        <v>25</v>
      </c>
      <c r="F291" s="570"/>
      <c r="G291" s="611">
        <v>9</v>
      </c>
      <c r="H291" s="623" t="str">
        <f t="shared" si="17"/>
        <v/>
      </c>
      <c r="I291" s="624" t="str">
        <f t="shared" si="18"/>
        <v/>
      </c>
      <c r="J291" s="624"/>
      <c r="K291" s="624"/>
      <c r="L291" s="624"/>
      <c r="M291" s="624"/>
      <c r="N291" s="624"/>
      <c r="O291" s="624"/>
      <c r="P291" s="624"/>
      <c r="Q291" s="624"/>
      <c r="R291" s="624"/>
      <c r="S291" s="624"/>
      <c r="T291" s="624"/>
      <c r="U291" s="624"/>
      <c r="V291" s="624"/>
      <c r="W291" s="624"/>
      <c r="X291" s="624"/>
      <c r="Y291" s="625" t="str">
        <f t="shared" si="19"/>
        <v/>
      </c>
      <c r="Z291" s="626"/>
      <c r="AA291" s="627" t="str">
        <f t="shared" si="20"/>
        <v/>
      </c>
      <c r="AB291" s="628"/>
      <c r="AC291" s="629" t="str">
        <f t="shared" si="21"/>
        <v/>
      </c>
      <c r="AD291" s="630"/>
      <c r="AE291" s="630"/>
      <c r="AF291" s="630"/>
      <c r="AG291" s="630"/>
      <c r="AH291" s="584"/>
      <c r="AI291" s="576"/>
      <c r="AJ291" s="623" t="str">
        <f t="shared" si="13"/>
        <v/>
      </c>
      <c r="AK291" s="624" t="str">
        <f t="shared" si="14"/>
        <v/>
      </c>
      <c r="AL291" s="624"/>
      <c r="AM291" s="624"/>
      <c r="AN291" s="624"/>
      <c r="AO291" s="624"/>
      <c r="AP291" s="624"/>
      <c r="AQ291" s="624"/>
      <c r="AR291" s="624"/>
      <c r="AS291" s="624"/>
      <c r="AT291" s="624"/>
      <c r="AU291" s="624"/>
      <c r="AV291" s="624"/>
      <c r="AW291" s="624"/>
      <c r="AX291" s="624"/>
      <c r="AY291" s="624"/>
      <c r="AZ291" s="624"/>
      <c r="BA291" s="625" t="str">
        <f t="shared" si="15"/>
        <v/>
      </c>
      <c r="BB291" s="626"/>
      <c r="BC291" s="631" t="str">
        <f t="shared" si="16"/>
        <v/>
      </c>
      <c r="BD291" s="632"/>
      <c r="BE291" s="620"/>
      <c r="BF291" s="621"/>
      <c r="BG291" s="621"/>
      <c r="BH291" s="621"/>
      <c r="BI291" s="622"/>
      <c r="BJ291" s="570"/>
      <c r="BK291" s="577"/>
    </row>
    <row r="292" spans="5:63" ht="12" customHeight="1" x14ac:dyDescent="0.2">
      <c r="E292" s="610">
        <f t="shared" si="22"/>
        <v>28</v>
      </c>
      <c r="F292" s="570"/>
      <c r="G292" s="611">
        <v>10</v>
      </c>
      <c r="H292" s="623" t="str">
        <f t="shared" si="17"/>
        <v/>
      </c>
      <c r="I292" s="624" t="str">
        <f t="shared" si="18"/>
        <v/>
      </c>
      <c r="J292" s="624"/>
      <c r="K292" s="624"/>
      <c r="L292" s="624"/>
      <c r="M292" s="624"/>
      <c r="N292" s="624"/>
      <c r="O292" s="624"/>
      <c r="P292" s="624"/>
      <c r="Q292" s="624"/>
      <c r="R292" s="624"/>
      <c r="S292" s="624"/>
      <c r="T292" s="624"/>
      <c r="U292" s="624"/>
      <c r="V292" s="624"/>
      <c r="W292" s="624"/>
      <c r="X292" s="624"/>
      <c r="Y292" s="625" t="str">
        <f t="shared" si="19"/>
        <v/>
      </c>
      <c r="Z292" s="626"/>
      <c r="AA292" s="627" t="str">
        <f t="shared" si="20"/>
        <v/>
      </c>
      <c r="AB292" s="628"/>
      <c r="AC292" s="629" t="str">
        <f t="shared" si="21"/>
        <v/>
      </c>
      <c r="AD292" s="630"/>
      <c r="AE292" s="630"/>
      <c r="AF292" s="630"/>
      <c r="AG292" s="630"/>
      <c r="AH292" s="584"/>
      <c r="AI292" s="576"/>
      <c r="AJ292" s="623" t="str">
        <f t="shared" si="13"/>
        <v/>
      </c>
      <c r="AK292" s="624" t="str">
        <f t="shared" si="14"/>
        <v/>
      </c>
      <c r="AL292" s="624"/>
      <c r="AM292" s="624"/>
      <c r="AN292" s="624"/>
      <c r="AO292" s="624"/>
      <c r="AP292" s="624"/>
      <c r="AQ292" s="624"/>
      <c r="AR292" s="624"/>
      <c r="AS292" s="624"/>
      <c r="AT292" s="624"/>
      <c r="AU292" s="624"/>
      <c r="AV292" s="624"/>
      <c r="AW292" s="624"/>
      <c r="AX292" s="624"/>
      <c r="AY292" s="624"/>
      <c r="AZ292" s="624"/>
      <c r="BA292" s="625" t="str">
        <f t="shared" si="15"/>
        <v/>
      </c>
      <c r="BB292" s="626"/>
      <c r="BC292" s="631" t="str">
        <f t="shared" si="16"/>
        <v/>
      </c>
      <c r="BD292" s="632"/>
      <c r="BE292" s="620"/>
      <c r="BF292" s="621"/>
      <c r="BG292" s="621"/>
      <c r="BH292" s="621"/>
      <c r="BI292" s="622"/>
      <c r="BJ292" s="570"/>
      <c r="BK292" s="577"/>
    </row>
    <row r="293" spans="5:63" ht="12" customHeight="1" x14ac:dyDescent="0.2">
      <c r="E293" s="610">
        <f t="shared" si="22"/>
        <v>31</v>
      </c>
      <c r="F293" s="570"/>
      <c r="G293" s="611">
        <v>11</v>
      </c>
      <c r="H293" s="623" t="str">
        <f t="shared" si="17"/>
        <v/>
      </c>
      <c r="I293" s="624" t="str">
        <f t="shared" si="18"/>
        <v/>
      </c>
      <c r="J293" s="624"/>
      <c r="K293" s="624"/>
      <c r="L293" s="624"/>
      <c r="M293" s="624"/>
      <c r="N293" s="624"/>
      <c r="O293" s="624"/>
      <c r="P293" s="624"/>
      <c r="Q293" s="624"/>
      <c r="R293" s="624"/>
      <c r="S293" s="624"/>
      <c r="T293" s="624"/>
      <c r="U293" s="624"/>
      <c r="V293" s="624"/>
      <c r="W293" s="624"/>
      <c r="X293" s="624"/>
      <c r="Y293" s="625" t="str">
        <f t="shared" si="19"/>
        <v/>
      </c>
      <c r="Z293" s="626"/>
      <c r="AA293" s="627" t="str">
        <f t="shared" si="20"/>
        <v/>
      </c>
      <c r="AB293" s="628"/>
      <c r="AC293" s="629" t="str">
        <f t="shared" si="21"/>
        <v/>
      </c>
      <c r="AD293" s="630"/>
      <c r="AE293" s="630"/>
      <c r="AF293" s="630"/>
      <c r="AG293" s="630"/>
      <c r="AH293" s="584"/>
      <c r="AI293" s="576"/>
      <c r="AJ293" s="623" t="str">
        <f t="shared" si="13"/>
        <v/>
      </c>
      <c r="AK293" s="624" t="str">
        <f t="shared" si="14"/>
        <v/>
      </c>
      <c r="AL293" s="624"/>
      <c r="AM293" s="624"/>
      <c r="AN293" s="624"/>
      <c r="AO293" s="624"/>
      <c r="AP293" s="624"/>
      <c r="AQ293" s="624"/>
      <c r="AR293" s="624"/>
      <c r="AS293" s="624"/>
      <c r="AT293" s="624"/>
      <c r="AU293" s="624"/>
      <c r="AV293" s="624"/>
      <c r="AW293" s="624"/>
      <c r="AX293" s="624"/>
      <c r="AY293" s="624"/>
      <c r="AZ293" s="624"/>
      <c r="BA293" s="625" t="str">
        <f t="shared" si="15"/>
        <v/>
      </c>
      <c r="BB293" s="626"/>
      <c r="BC293" s="631" t="str">
        <f t="shared" si="16"/>
        <v/>
      </c>
      <c r="BD293" s="632"/>
      <c r="BE293" s="620"/>
      <c r="BF293" s="621"/>
      <c r="BG293" s="621"/>
      <c r="BH293" s="621"/>
      <c r="BI293" s="622"/>
      <c r="BJ293" s="570"/>
      <c r="BK293" s="577"/>
    </row>
    <row r="294" spans="5:63" ht="12" customHeight="1" x14ac:dyDescent="0.2">
      <c r="E294" s="610">
        <f t="shared" si="22"/>
        <v>34</v>
      </c>
      <c r="F294" s="570"/>
      <c r="G294" s="611">
        <v>12</v>
      </c>
      <c r="H294" s="623" t="str">
        <f t="shared" si="17"/>
        <v/>
      </c>
      <c r="I294" s="624" t="str">
        <f t="shared" si="18"/>
        <v/>
      </c>
      <c r="J294" s="624"/>
      <c r="K294" s="624"/>
      <c r="L294" s="624"/>
      <c r="M294" s="624"/>
      <c r="N294" s="624"/>
      <c r="O294" s="624"/>
      <c r="P294" s="624"/>
      <c r="Q294" s="624"/>
      <c r="R294" s="624"/>
      <c r="S294" s="624"/>
      <c r="T294" s="624"/>
      <c r="U294" s="624"/>
      <c r="V294" s="624"/>
      <c r="W294" s="624"/>
      <c r="X294" s="624"/>
      <c r="Y294" s="625" t="str">
        <f t="shared" si="19"/>
        <v/>
      </c>
      <c r="Z294" s="626"/>
      <c r="AA294" s="627" t="str">
        <f t="shared" si="20"/>
        <v/>
      </c>
      <c r="AB294" s="628"/>
      <c r="AC294" s="633" t="str">
        <f t="shared" si="21"/>
        <v/>
      </c>
      <c r="AD294" s="634"/>
      <c r="AE294" s="634"/>
      <c r="AF294" s="634"/>
      <c r="AG294" s="635"/>
      <c r="AH294" s="584"/>
      <c r="AI294" s="576"/>
      <c r="AJ294" s="623" t="str">
        <f t="shared" si="13"/>
        <v/>
      </c>
      <c r="AK294" s="624" t="str">
        <f t="shared" si="14"/>
        <v/>
      </c>
      <c r="AL294" s="624"/>
      <c r="AM294" s="624"/>
      <c r="AN294" s="624"/>
      <c r="AO294" s="624"/>
      <c r="AP294" s="624"/>
      <c r="AQ294" s="624"/>
      <c r="AR294" s="624"/>
      <c r="AS294" s="624"/>
      <c r="AT294" s="624"/>
      <c r="AU294" s="624"/>
      <c r="AV294" s="624"/>
      <c r="AW294" s="624"/>
      <c r="AX294" s="624"/>
      <c r="AY294" s="624"/>
      <c r="AZ294" s="624"/>
      <c r="BA294" s="625" t="str">
        <f t="shared" si="15"/>
        <v/>
      </c>
      <c r="BB294" s="626"/>
      <c r="BC294" s="631" t="str">
        <f t="shared" si="16"/>
        <v/>
      </c>
      <c r="BD294" s="632"/>
      <c r="BE294" s="636"/>
      <c r="BF294" s="637"/>
      <c r="BG294" s="637"/>
      <c r="BH294" s="637"/>
      <c r="BI294" s="637"/>
      <c r="BJ294" s="570"/>
      <c r="BK294" s="577"/>
    </row>
    <row r="295" spans="5:63" ht="12" customHeight="1" x14ac:dyDescent="0.2">
      <c r="E295" s="610">
        <f t="shared" si="22"/>
        <v>37</v>
      </c>
      <c r="F295" s="570"/>
      <c r="G295" s="611">
        <v>13</v>
      </c>
      <c r="H295" s="623" t="str">
        <f t="shared" si="17"/>
        <v/>
      </c>
      <c r="I295" s="624" t="str">
        <f t="shared" si="18"/>
        <v/>
      </c>
      <c r="J295" s="624"/>
      <c r="K295" s="624"/>
      <c r="L295" s="624"/>
      <c r="M295" s="624"/>
      <c r="N295" s="624"/>
      <c r="O295" s="624"/>
      <c r="P295" s="624"/>
      <c r="Q295" s="624"/>
      <c r="R295" s="624"/>
      <c r="S295" s="624"/>
      <c r="T295" s="624"/>
      <c r="U295" s="624"/>
      <c r="V295" s="624"/>
      <c r="W295" s="624"/>
      <c r="X295" s="624"/>
      <c r="Y295" s="625" t="str">
        <f t="shared" si="19"/>
        <v/>
      </c>
      <c r="Z295" s="626"/>
      <c r="AA295" s="627" t="str">
        <f t="shared" si="20"/>
        <v/>
      </c>
      <c r="AB295" s="628"/>
      <c r="AC295" s="629" t="str">
        <f t="shared" si="21"/>
        <v/>
      </c>
      <c r="AD295" s="630"/>
      <c r="AE295" s="630"/>
      <c r="AF295" s="630"/>
      <c r="AG295" s="630"/>
      <c r="AH295" s="584"/>
      <c r="AI295" s="576"/>
      <c r="AJ295" s="623" t="str">
        <f t="shared" si="13"/>
        <v/>
      </c>
      <c r="AK295" s="624" t="str">
        <f t="shared" si="14"/>
        <v/>
      </c>
      <c r="AL295" s="624"/>
      <c r="AM295" s="624"/>
      <c r="AN295" s="624"/>
      <c r="AO295" s="624"/>
      <c r="AP295" s="624"/>
      <c r="AQ295" s="624"/>
      <c r="AR295" s="624"/>
      <c r="AS295" s="624"/>
      <c r="AT295" s="624"/>
      <c r="AU295" s="624"/>
      <c r="AV295" s="624"/>
      <c r="AW295" s="624"/>
      <c r="AX295" s="624"/>
      <c r="AY295" s="624"/>
      <c r="AZ295" s="624"/>
      <c r="BA295" s="625" t="str">
        <f t="shared" si="15"/>
        <v/>
      </c>
      <c r="BB295" s="626"/>
      <c r="BC295" s="631" t="str">
        <f t="shared" si="16"/>
        <v/>
      </c>
      <c r="BD295" s="632"/>
      <c r="BE295" s="620"/>
      <c r="BF295" s="621"/>
      <c r="BG295" s="621"/>
      <c r="BH295" s="621"/>
      <c r="BI295" s="622"/>
      <c r="BJ295" s="570"/>
      <c r="BK295" s="577"/>
    </row>
    <row r="296" spans="5:63" ht="12" customHeight="1" x14ac:dyDescent="0.2">
      <c r="E296" s="610">
        <f t="shared" si="22"/>
        <v>40</v>
      </c>
      <c r="F296" s="570"/>
      <c r="G296" s="611">
        <v>14</v>
      </c>
      <c r="H296" s="623" t="str">
        <f t="shared" si="17"/>
        <v/>
      </c>
      <c r="I296" s="624" t="str">
        <f t="shared" si="18"/>
        <v/>
      </c>
      <c r="J296" s="624"/>
      <c r="K296" s="624"/>
      <c r="L296" s="624"/>
      <c r="M296" s="624"/>
      <c r="N296" s="624"/>
      <c r="O296" s="624"/>
      <c r="P296" s="624"/>
      <c r="Q296" s="624"/>
      <c r="R296" s="624"/>
      <c r="S296" s="624"/>
      <c r="T296" s="624"/>
      <c r="U296" s="624"/>
      <c r="V296" s="624"/>
      <c r="W296" s="624"/>
      <c r="X296" s="624"/>
      <c r="Y296" s="625" t="str">
        <f t="shared" si="19"/>
        <v/>
      </c>
      <c r="Z296" s="626"/>
      <c r="AA296" s="627" t="str">
        <f t="shared" si="20"/>
        <v/>
      </c>
      <c r="AB296" s="628"/>
      <c r="AC296" s="629" t="str">
        <f t="shared" si="21"/>
        <v/>
      </c>
      <c r="AD296" s="630"/>
      <c r="AE296" s="630"/>
      <c r="AF296" s="630"/>
      <c r="AG296" s="630"/>
      <c r="AH296" s="584"/>
      <c r="AI296" s="576"/>
      <c r="AJ296" s="623" t="str">
        <f t="shared" si="13"/>
        <v/>
      </c>
      <c r="AK296" s="624" t="str">
        <f t="shared" si="14"/>
        <v/>
      </c>
      <c r="AL296" s="624"/>
      <c r="AM296" s="624"/>
      <c r="AN296" s="624"/>
      <c r="AO296" s="624"/>
      <c r="AP296" s="624"/>
      <c r="AQ296" s="624"/>
      <c r="AR296" s="624"/>
      <c r="AS296" s="624"/>
      <c r="AT296" s="624"/>
      <c r="AU296" s="624"/>
      <c r="AV296" s="624"/>
      <c r="AW296" s="624"/>
      <c r="AX296" s="624"/>
      <c r="AY296" s="624"/>
      <c r="AZ296" s="624"/>
      <c r="BA296" s="625" t="str">
        <f t="shared" si="15"/>
        <v/>
      </c>
      <c r="BB296" s="626"/>
      <c r="BC296" s="631" t="str">
        <f t="shared" si="16"/>
        <v/>
      </c>
      <c r="BD296" s="632"/>
      <c r="BE296" s="620"/>
      <c r="BF296" s="621"/>
      <c r="BG296" s="621"/>
      <c r="BH296" s="621"/>
      <c r="BI296" s="622"/>
      <c r="BJ296" s="570"/>
      <c r="BK296" s="577"/>
    </row>
    <row r="297" spans="5:63" ht="12" customHeight="1" x14ac:dyDescent="0.2">
      <c r="E297" s="610">
        <f t="shared" si="22"/>
        <v>43</v>
      </c>
      <c r="F297" s="570"/>
      <c r="G297" s="611">
        <v>15</v>
      </c>
      <c r="H297" s="623" t="str">
        <f t="shared" si="17"/>
        <v/>
      </c>
      <c r="I297" s="624" t="str">
        <f t="shared" si="18"/>
        <v/>
      </c>
      <c r="J297" s="624"/>
      <c r="K297" s="624"/>
      <c r="L297" s="624"/>
      <c r="M297" s="624"/>
      <c r="N297" s="624"/>
      <c r="O297" s="624"/>
      <c r="P297" s="624"/>
      <c r="Q297" s="624"/>
      <c r="R297" s="624"/>
      <c r="S297" s="624"/>
      <c r="T297" s="624"/>
      <c r="U297" s="624"/>
      <c r="V297" s="624"/>
      <c r="W297" s="624"/>
      <c r="X297" s="624"/>
      <c r="Y297" s="625" t="str">
        <f t="shared" si="19"/>
        <v/>
      </c>
      <c r="Z297" s="626"/>
      <c r="AA297" s="627" t="str">
        <f t="shared" si="20"/>
        <v/>
      </c>
      <c r="AB297" s="628"/>
      <c r="AC297" s="629" t="str">
        <f t="shared" si="21"/>
        <v/>
      </c>
      <c r="AD297" s="630"/>
      <c r="AE297" s="630"/>
      <c r="AF297" s="630"/>
      <c r="AG297" s="630"/>
      <c r="AH297" s="584"/>
      <c r="AI297" s="576"/>
      <c r="AJ297" s="623" t="str">
        <f t="shared" si="13"/>
        <v/>
      </c>
      <c r="AK297" s="624" t="str">
        <f t="shared" si="14"/>
        <v/>
      </c>
      <c r="AL297" s="624"/>
      <c r="AM297" s="624"/>
      <c r="AN297" s="624"/>
      <c r="AO297" s="624"/>
      <c r="AP297" s="624"/>
      <c r="AQ297" s="624"/>
      <c r="AR297" s="624"/>
      <c r="AS297" s="624"/>
      <c r="AT297" s="624"/>
      <c r="AU297" s="624"/>
      <c r="AV297" s="624"/>
      <c r="AW297" s="624"/>
      <c r="AX297" s="624"/>
      <c r="AY297" s="624"/>
      <c r="AZ297" s="624"/>
      <c r="BA297" s="625" t="str">
        <f t="shared" si="15"/>
        <v/>
      </c>
      <c r="BB297" s="626"/>
      <c r="BC297" s="631" t="str">
        <f t="shared" si="16"/>
        <v/>
      </c>
      <c r="BD297" s="632"/>
      <c r="BE297" s="620"/>
      <c r="BF297" s="621"/>
      <c r="BG297" s="621"/>
      <c r="BH297" s="621"/>
      <c r="BI297" s="622"/>
      <c r="BJ297" s="570"/>
      <c r="BK297" s="577"/>
    </row>
    <row r="298" spans="5:63" ht="12" customHeight="1" x14ac:dyDescent="0.2">
      <c r="E298" s="610">
        <f t="shared" si="22"/>
        <v>46</v>
      </c>
      <c r="F298" s="570"/>
      <c r="G298" s="611">
        <v>16</v>
      </c>
      <c r="H298" s="623" t="str">
        <f t="shared" si="17"/>
        <v/>
      </c>
      <c r="I298" s="624" t="str">
        <f t="shared" si="18"/>
        <v/>
      </c>
      <c r="J298" s="624"/>
      <c r="K298" s="624"/>
      <c r="L298" s="624"/>
      <c r="M298" s="624"/>
      <c r="N298" s="624"/>
      <c r="O298" s="624"/>
      <c r="P298" s="624"/>
      <c r="Q298" s="624"/>
      <c r="R298" s="624"/>
      <c r="S298" s="624"/>
      <c r="T298" s="624"/>
      <c r="U298" s="624"/>
      <c r="V298" s="624"/>
      <c r="W298" s="624"/>
      <c r="X298" s="624"/>
      <c r="Y298" s="625" t="str">
        <f t="shared" si="19"/>
        <v/>
      </c>
      <c r="Z298" s="626"/>
      <c r="AA298" s="627" t="str">
        <f t="shared" si="20"/>
        <v/>
      </c>
      <c r="AB298" s="628"/>
      <c r="AC298" s="629" t="str">
        <f t="shared" si="21"/>
        <v/>
      </c>
      <c r="AD298" s="630"/>
      <c r="AE298" s="630"/>
      <c r="AF298" s="630"/>
      <c r="AG298" s="630"/>
      <c r="AH298" s="584"/>
      <c r="AI298" s="576"/>
      <c r="AJ298" s="623" t="str">
        <f t="shared" si="13"/>
        <v/>
      </c>
      <c r="AK298" s="624" t="str">
        <f t="shared" si="14"/>
        <v/>
      </c>
      <c r="AL298" s="624"/>
      <c r="AM298" s="624"/>
      <c r="AN298" s="624"/>
      <c r="AO298" s="624"/>
      <c r="AP298" s="624"/>
      <c r="AQ298" s="624"/>
      <c r="AR298" s="624"/>
      <c r="AS298" s="624"/>
      <c r="AT298" s="624"/>
      <c r="AU298" s="624"/>
      <c r="AV298" s="624"/>
      <c r="AW298" s="624"/>
      <c r="AX298" s="624"/>
      <c r="AY298" s="624"/>
      <c r="AZ298" s="624"/>
      <c r="BA298" s="625" t="str">
        <f t="shared" si="15"/>
        <v/>
      </c>
      <c r="BB298" s="626"/>
      <c r="BC298" s="631" t="str">
        <f t="shared" si="16"/>
        <v/>
      </c>
      <c r="BD298" s="632"/>
      <c r="BE298" s="620"/>
      <c r="BF298" s="621"/>
      <c r="BG298" s="621"/>
      <c r="BH298" s="621"/>
      <c r="BI298" s="622"/>
      <c r="BJ298" s="570"/>
      <c r="BK298" s="577"/>
    </row>
    <row r="299" spans="5:63" ht="12" customHeight="1" x14ac:dyDescent="0.2">
      <c r="E299" s="610">
        <f t="shared" si="22"/>
        <v>49</v>
      </c>
      <c r="F299" s="570"/>
      <c r="G299" s="611">
        <v>17</v>
      </c>
      <c r="H299" s="623" t="str">
        <f t="shared" si="17"/>
        <v/>
      </c>
      <c r="I299" s="624" t="str">
        <f t="shared" si="18"/>
        <v/>
      </c>
      <c r="J299" s="624"/>
      <c r="K299" s="624"/>
      <c r="L299" s="624"/>
      <c r="M299" s="624"/>
      <c r="N299" s="624"/>
      <c r="O299" s="624"/>
      <c r="P299" s="624"/>
      <c r="Q299" s="624"/>
      <c r="R299" s="624"/>
      <c r="S299" s="624"/>
      <c r="T299" s="624"/>
      <c r="U299" s="624"/>
      <c r="V299" s="624"/>
      <c r="W299" s="624"/>
      <c r="X299" s="624"/>
      <c r="Y299" s="625" t="str">
        <f t="shared" si="19"/>
        <v/>
      </c>
      <c r="Z299" s="626"/>
      <c r="AA299" s="627" t="str">
        <f t="shared" si="20"/>
        <v/>
      </c>
      <c r="AB299" s="628"/>
      <c r="AC299" s="629" t="str">
        <f t="shared" si="21"/>
        <v/>
      </c>
      <c r="AD299" s="630"/>
      <c r="AE299" s="630"/>
      <c r="AF299" s="630"/>
      <c r="AG299" s="630"/>
      <c r="AH299" s="584"/>
      <c r="AI299" s="576"/>
      <c r="AJ299" s="623" t="str">
        <f t="shared" si="13"/>
        <v/>
      </c>
      <c r="AK299" s="624" t="str">
        <f t="shared" si="14"/>
        <v/>
      </c>
      <c r="AL299" s="624"/>
      <c r="AM299" s="624"/>
      <c r="AN299" s="624"/>
      <c r="AO299" s="624"/>
      <c r="AP299" s="624"/>
      <c r="AQ299" s="624"/>
      <c r="AR299" s="624"/>
      <c r="AS299" s="624"/>
      <c r="AT299" s="624"/>
      <c r="AU299" s="624"/>
      <c r="AV299" s="624"/>
      <c r="AW299" s="624"/>
      <c r="AX299" s="624"/>
      <c r="AY299" s="624"/>
      <c r="AZ299" s="624"/>
      <c r="BA299" s="625" t="str">
        <f t="shared" si="15"/>
        <v/>
      </c>
      <c r="BB299" s="626"/>
      <c r="BC299" s="631" t="str">
        <f t="shared" si="16"/>
        <v/>
      </c>
      <c r="BD299" s="632"/>
      <c r="BE299" s="620"/>
      <c r="BF299" s="621"/>
      <c r="BG299" s="621"/>
      <c r="BH299" s="621"/>
      <c r="BI299" s="622"/>
      <c r="BJ299" s="570"/>
      <c r="BK299" s="577"/>
    </row>
    <row r="300" spans="5:63" ht="12" customHeight="1" x14ac:dyDescent="0.2">
      <c r="E300" s="610">
        <f t="shared" si="22"/>
        <v>52</v>
      </c>
      <c r="F300" s="570"/>
      <c r="G300" s="611">
        <v>18</v>
      </c>
      <c r="H300" s="623" t="str">
        <f t="shared" si="17"/>
        <v/>
      </c>
      <c r="I300" s="624" t="str">
        <f t="shared" si="18"/>
        <v/>
      </c>
      <c r="J300" s="624"/>
      <c r="K300" s="624"/>
      <c r="L300" s="624"/>
      <c r="M300" s="624"/>
      <c r="N300" s="624"/>
      <c r="O300" s="624"/>
      <c r="P300" s="624"/>
      <c r="Q300" s="624"/>
      <c r="R300" s="624"/>
      <c r="S300" s="624"/>
      <c r="T300" s="624"/>
      <c r="U300" s="624"/>
      <c r="V300" s="624"/>
      <c r="W300" s="624"/>
      <c r="X300" s="624"/>
      <c r="Y300" s="625" t="str">
        <f t="shared" si="19"/>
        <v/>
      </c>
      <c r="Z300" s="626"/>
      <c r="AA300" s="627" t="str">
        <f t="shared" si="20"/>
        <v/>
      </c>
      <c r="AB300" s="628"/>
      <c r="AC300" s="629" t="str">
        <f t="shared" si="21"/>
        <v/>
      </c>
      <c r="AD300" s="630"/>
      <c r="AE300" s="630"/>
      <c r="AF300" s="630"/>
      <c r="AG300" s="630"/>
      <c r="AH300" s="584"/>
      <c r="AI300" s="576"/>
      <c r="AJ300" s="623" t="str">
        <f t="shared" si="13"/>
        <v/>
      </c>
      <c r="AK300" s="624" t="str">
        <f t="shared" si="14"/>
        <v/>
      </c>
      <c r="AL300" s="624"/>
      <c r="AM300" s="624"/>
      <c r="AN300" s="624"/>
      <c r="AO300" s="624"/>
      <c r="AP300" s="624"/>
      <c r="AQ300" s="624"/>
      <c r="AR300" s="624"/>
      <c r="AS300" s="624"/>
      <c r="AT300" s="624"/>
      <c r="AU300" s="624"/>
      <c r="AV300" s="624"/>
      <c r="AW300" s="624"/>
      <c r="AX300" s="624"/>
      <c r="AY300" s="624"/>
      <c r="AZ300" s="624"/>
      <c r="BA300" s="625" t="str">
        <f t="shared" si="15"/>
        <v/>
      </c>
      <c r="BB300" s="626"/>
      <c r="BC300" s="631" t="str">
        <f t="shared" si="16"/>
        <v/>
      </c>
      <c r="BD300" s="632"/>
      <c r="BE300" s="620"/>
      <c r="BF300" s="621"/>
      <c r="BG300" s="621"/>
      <c r="BH300" s="621"/>
      <c r="BI300" s="622"/>
      <c r="BJ300" s="570"/>
      <c r="BK300" s="577"/>
    </row>
    <row r="301" spans="5:63" ht="12" customHeight="1" x14ac:dyDescent="0.2">
      <c r="E301" s="610">
        <f t="shared" si="22"/>
        <v>55</v>
      </c>
      <c r="F301" s="570"/>
      <c r="G301" s="611">
        <v>19</v>
      </c>
      <c r="H301" s="623" t="str">
        <f t="shared" si="17"/>
        <v/>
      </c>
      <c r="I301" s="624" t="str">
        <f t="shared" si="18"/>
        <v/>
      </c>
      <c r="J301" s="624"/>
      <c r="K301" s="624"/>
      <c r="L301" s="624"/>
      <c r="M301" s="624"/>
      <c r="N301" s="624"/>
      <c r="O301" s="624"/>
      <c r="P301" s="624"/>
      <c r="Q301" s="624"/>
      <c r="R301" s="624"/>
      <c r="S301" s="624"/>
      <c r="T301" s="624"/>
      <c r="U301" s="624"/>
      <c r="V301" s="624"/>
      <c r="W301" s="624"/>
      <c r="X301" s="624"/>
      <c r="Y301" s="625" t="str">
        <f t="shared" si="19"/>
        <v/>
      </c>
      <c r="Z301" s="626"/>
      <c r="AA301" s="627" t="str">
        <f t="shared" si="20"/>
        <v/>
      </c>
      <c r="AB301" s="628"/>
      <c r="AC301" s="629" t="str">
        <f t="shared" si="21"/>
        <v/>
      </c>
      <c r="AD301" s="630"/>
      <c r="AE301" s="630"/>
      <c r="AF301" s="630"/>
      <c r="AG301" s="630"/>
      <c r="AH301" s="584"/>
      <c r="AI301" s="576"/>
      <c r="AJ301" s="623" t="str">
        <f t="shared" si="13"/>
        <v/>
      </c>
      <c r="AK301" s="624" t="str">
        <f t="shared" si="14"/>
        <v/>
      </c>
      <c r="AL301" s="624"/>
      <c r="AM301" s="624"/>
      <c r="AN301" s="624"/>
      <c r="AO301" s="624"/>
      <c r="AP301" s="624"/>
      <c r="AQ301" s="624"/>
      <c r="AR301" s="624"/>
      <c r="AS301" s="624"/>
      <c r="AT301" s="624"/>
      <c r="AU301" s="624"/>
      <c r="AV301" s="624"/>
      <c r="AW301" s="624"/>
      <c r="AX301" s="624"/>
      <c r="AY301" s="624"/>
      <c r="AZ301" s="624"/>
      <c r="BA301" s="625" t="str">
        <f t="shared" si="15"/>
        <v/>
      </c>
      <c r="BB301" s="626"/>
      <c r="BC301" s="631" t="str">
        <f t="shared" si="16"/>
        <v/>
      </c>
      <c r="BD301" s="632"/>
      <c r="BE301" s="620"/>
      <c r="BF301" s="621"/>
      <c r="BG301" s="621"/>
      <c r="BH301" s="621"/>
      <c r="BI301" s="622"/>
      <c r="BJ301" s="570"/>
      <c r="BK301" s="577"/>
    </row>
    <row r="302" spans="5:63" ht="12" customHeight="1" x14ac:dyDescent="0.2">
      <c r="E302" s="610">
        <f t="shared" si="22"/>
        <v>58</v>
      </c>
      <c r="F302" s="570"/>
      <c r="G302" s="611">
        <v>20</v>
      </c>
      <c r="H302" s="623" t="str">
        <f t="shared" si="17"/>
        <v/>
      </c>
      <c r="I302" s="624" t="str">
        <f t="shared" si="18"/>
        <v/>
      </c>
      <c r="J302" s="624"/>
      <c r="K302" s="624"/>
      <c r="L302" s="624"/>
      <c r="M302" s="624"/>
      <c r="N302" s="624"/>
      <c r="O302" s="624"/>
      <c r="P302" s="624"/>
      <c r="Q302" s="624"/>
      <c r="R302" s="624"/>
      <c r="S302" s="624"/>
      <c r="T302" s="624"/>
      <c r="U302" s="624"/>
      <c r="V302" s="624"/>
      <c r="W302" s="624"/>
      <c r="X302" s="624"/>
      <c r="Y302" s="625" t="str">
        <f t="shared" si="19"/>
        <v/>
      </c>
      <c r="Z302" s="626"/>
      <c r="AA302" s="627" t="str">
        <f t="shared" si="20"/>
        <v/>
      </c>
      <c r="AB302" s="628"/>
      <c r="AC302" s="629" t="str">
        <f t="shared" si="21"/>
        <v/>
      </c>
      <c r="AD302" s="630"/>
      <c r="AE302" s="630"/>
      <c r="AF302" s="630"/>
      <c r="AG302" s="630"/>
      <c r="AH302" s="584"/>
      <c r="AI302" s="576"/>
      <c r="AJ302" s="623" t="str">
        <f t="shared" si="13"/>
        <v/>
      </c>
      <c r="AK302" s="624" t="str">
        <f t="shared" si="14"/>
        <v/>
      </c>
      <c r="AL302" s="624"/>
      <c r="AM302" s="624"/>
      <c r="AN302" s="624"/>
      <c r="AO302" s="624"/>
      <c r="AP302" s="624"/>
      <c r="AQ302" s="624"/>
      <c r="AR302" s="624"/>
      <c r="AS302" s="624"/>
      <c r="AT302" s="624"/>
      <c r="AU302" s="624"/>
      <c r="AV302" s="624"/>
      <c r="AW302" s="624"/>
      <c r="AX302" s="624"/>
      <c r="AY302" s="624"/>
      <c r="AZ302" s="624"/>
      <c r="BA302" s="625" t="str">
        <f t="shared" si="15"/>
        <v/>
      </c>
      <c r="BB302" s="626"/>
      <c r="BC302" s="631" t="str">
        <f t="shared" si="16"/>
        <v/>
      </c>
      <c r="BD302" s="632"/>
      <c r="BE302" s="620"/>
      <c r="BF302" s="621"/>
      <c r="BG302" s="621"/>
      <c r="BH302" s="621"/>
      <c r="BI302" s="622"/>
      <c r="BJ302" s="570"/>
      <c r="BK302" s="577"/>
    </row>
    <row r="303" spans="5:63" ht="12" customHeight="1" x14ac:dyDescent="0.2">
      <c r="E303" s="610">
        <f t="shared" si="22"/>
        <v>61</v>
      </c>
      <c r="F303" s="570"/>
      <c r="G303" s="611">
        <v>21</v>
      </c>
      <c r="H303" s="623" t="str">
        <f t="shared" si="17"/>
        <v/>
      </c>
      <c r="I303" s="624" t="str">
        <f t="shared" si="18"/>
        <v/>
      </c>
      <c r="J303" s="624"/>
      <c r="K303" s="624"/>
      <c r="L303" s="624"/>
      <c r="M303" s="624"/>
      <c r="N303" s="624"/>
      <c r="O303" s="624"/>
      <c r="P303" s="624"/>
      <c r="Q303" s="624"/>
      <c r="R303" s="624"/>
      <c r="S303" s="624"/>
      <c r="T303" s="624"/>
      <c r="U303" s="624"/>
      <c r="V303" s="624"/>
      <c r="W303" s="624"/>
      <c r="X303" s="624"/>
      <c r="Y303" s="625" t="str">
        <f t="shared" si="19"/>
        <v/>
      </c>
      <c r="Z303" s="626"/>
      <c r="AA303" s="627" t="str">
        <f t="shared" si="20"/>
        <v/>
      </c>
      <c r="AB303" s="628"/>
      <c r="AC303" s="629" t="str">
        <f t="shared" si="21"/>
        <v/>
      </c>
      <c r="AD303" s="630"/>
      <c r="AE303" s="630"/>
      <c r="AF303" s="630"/>
      <c r="AG303" s="630"/>
      <c r="AH303" s="584"/>
      <c r="AI303" s="576"/>
      <c r="AJ303" s="623" t="str">
        <f t="shared" si="13"/>
        <v/>
      </c>
      <c r="AK303" s="624" t="str">
        <f t="shared" si="14"/>
        <v/>
      </c>
      <c r="AL303" s="624"/>
      <c r="AM303" s="624"/>
      <c r="AN303" s="624"/>
      <c r="AO303" s="624"/>
      <c r="AP303" s="624"/>
      <c r="AQ303" s="624"/>
      <c r="AR303" s="624"/>
      <c r="AS303" s="624"/>
      <c r="AT303" s="624"/>
      <c r="AU303" s="624"/>
      <c r="AV303" s="624"/>
      <c r="AW303" s="624"/>
      <c r="AX303" s="624"/>
      <c r="AY303" s="624"/>
      <c r="AZ303" s="624"/>
      <c r="BA303" s="625" t="str">
        <f t="shared" si="15"/>
        <v/>
      </c>
      <c r="BB303" s="626"/>
      <c r="BC303" s="631" t="str">
        <f t="shared" si="16"/>
        <v/>
      </c>
      <c r="BD303" s="632"/>
      <c r="BE303" s="620"/>
      <c r="BF303" s="621"/>
      <c r="BG303" s="621"/>
      <c r="BH303" s="621"/>
      <c r="BI303" s="622"/>
      <c r="BJ303" s="570"/>
      <c r="BK303" s="577"/>
    </row>
    <row r="304" spans="5:63" ht="12" customHeight="1" x14ac:dyDescent="0.2">
      <c r="E304" s="610">
        <f t="shared" si="22"/>
        <v>64</v>
      </c>
      <c r="F304" s="570"/>
      <c r="G304" s="611">
        <v>22</v>
      </c>
      <c r="H304" s="623" t="str">
        <f t="shared" si="17"/>
        <v/>
      </c>
      <c r="I304" s="624" t="str">
        <f t="shared" si="18"/>
        <v/>
      </c>
      <c r="J304" s="624"/>
      <c r="K304" s="624"/>
      <c r="L304" s="624"/>
      <c r="M304" s="624"/>
      <c r="N304" s="624"/>
      <c r="O304" s="624"/>
      <c r="P304" s="624"/>
      <c r="Q304" s="624"/>
      <c r="R304" s="624"/>
      <c r="S304" s="624"/>
      <c r="T304" s="624"/>
      <c r="U304" s="624"/>
      <c r="V304" s="624"/>
      <c r="W304" s="624"/>
      <c r="X304" s="624"/>
      <c r="Y304" s="625" t="str">
        <f t="shared" si="19"/>
        <v/>
      </c>
      <c r="Z304" s="626"/>
      <c r="AA304" s="627" t="str">
        <f t="shared" si="20"/>
        <v/>
      </c>
      <c r="AB304" s="628"/>
      <c r="AC304" s="629" t="str">
        <f t="shared" si="21"/>
        <v/>
      </c>
      <c r="AD304" s="630"/>
      <c r="AE304" s="630"/>
      <c r="AF304" s="630"/>
      <c r="AG304" s="630"/>
      <c r="AH304" s="584"/>
      <c r="AI304" s="576"/>
      <c r="AJ304" s="623" t="str">
        <f t="shared" si="13"/>
        <v/>
      </c>
      <c r="AK304" s="624" t="str">
        <f t="shared" si="14"/>
        <v/>
      </c>
      <c r="AL304" s="624"/>
      <c r="AM304" s="624"/>
      <c r="AN304" s="624"/>
      <c r="AO304" s="624"/>
      <c r="AP304" s="624"/>
      <c r="AQ304" s="624"/>
      <c r="AR304" s="624"/>
      <c r="AS304" s="624"/>
      <c r="AT304" s="624"/>
      <c r="AU304" s="624"/>
      <c r="AV304" s="624"/>
      <c r="AW304" s="624"/>
      <c r="AX304" s="624"/>
      <c r="AY304" s="624"/>
      <c r="AZ304" s="624"/>
      <c r="BA304" s="625" t="str">
        <f t="shared" si="15"/>
        <v/>
      </c>
      <c r="BB304" s="626"/>
      <c r="BC304" s="631" t="str">
        <f t="shared" si="16"/>
        <v/>
      </c>
      <c r="BD304" s="632"/>
      <c r="BE304" s="620"/>
      <c r="BF304" s="621"/>
      <c r="BG304" s="621"/>
      <c r="BH304" s="621"/>
      <c r="BI304" s="622"/>
      <c r="BJ304" s="570"/>
      <c r="BK304" s="577"/>
    </row>
    <row r="305" spans="5:63" ht="12" customHeight="1" x14ac:dyDescent="0.2">
      <c r="E305" s="610">
        <f t="shared" si="22"/>
        <v>67</v>
      </c>
      <c r="F305" s="570"/>
      <c r="G305" s="611">
        <v>23</v>
      </c>
      <c r="H305" s="623" t="str">
        <f t="shared" si="17"/>
        <v/>
      </c>
      <c r="I305" s="624" t="str">
        <f t="shared" si="18"/>
        <v/>
      </c>
      <c r="J305" s="624"/>
      <c r="K305" s="624"/>
      <c r="L305" s="624"/>
      <c r="M305" s="624"/>
      <c r="N305" s="624"/>
      <c r="O305" s="624"/>
      <c r="P305" s="624"/>
      <c r="Q305" s="624"/>
      <c r="R305" s="624"/>
      <c r="S305" s="624"/>
      <c r="T305" s="624"/>
      <c r="U305" s="624"/>
      <c r="V305" s="624"/>
      <c r="W305" s="624"/>
      <c r="X305" s="624"/>
      <c r="Y305" s="625" t="str">
        <f t="shared" si="19"/>
        <v/>
      </c>
      <c r="Z305" s="626"/>
      <c r="AA305" s="627" t="str">
        <f t="shared" si="20"/>
        <v/>
      </c>
      <c r="AB305" s="628"/>
      <c r="AC305" s="629" t="str">
        <f t="shared" si="21"/>
        <v/>
      </c>
      <c r="AD305" s="630"/>
      <c r="AE305" s="630"/>
      <c r="AF305" s="630"/>
      <c r="AG305" s="630"/>
      <c r="AH305" s="584"/>
      <c r="AI305" s="576"/>
      <c r="AJ305" s="623" t="str">
        <f t="shared" si="13"/>
        <v/>
      </c>
      <c r="AK305" s="624" t="str">
        <f t="shared" si="14"/>
        <v/>
      </c>
      <c r="AL305" s="624"/>
      <c r="AM305" s="624"/>
      <c r="AN305" s="624"/>
      <c r="AO305" s="624"/>
      <c r="AP305" s="624"/>
      <c r="AQ305" s="624"/>
      <c r="AR305" s="624"/>
      <c r="AS305" s="624"/>
      <c r="AT305" s="624"/>
      <c r="AU305" s="624"/>
      <c r="AV305" s="624"/>
      <c r="AW305" s="624"/>
      <c r="AX305" s="624"/>
      <c r="AY305" s="624"/>
      <c r="AZ305" s="624"/>
      <c r="BA305" s="625" t="str">
        <f t="shared" si="15"/>
        <v/>
      </c>
      <c r="BB305" s="626"/>
      <c r="BC305" s="631" t="str">
        <f t="shared" si="16"/>
        <v/>
      </c>
      <c r="BD305" s="632"/>
      <c r="BE305" s="620"/>
      <c r="BF305" s="621"/>
      <c r="BG305" s="621"/>
      <c r="BH305" s="621"/>
      <c r="BI305" s="622"/>
      <c r="BJ305" s="570"/>
      <c r="BK305" s="577"/>
    </row>
    <row r="306" spans="5:63" ht="12" customHeight="1" x14ac:dyDescent="0.2">
      <c r="E306" s="610">
        <f t="shared" si="22"/>
        <v>70</v>
      </c>
      <c r="F306" s="570"/>
      <c r="G306" s="611">
        <v>24</v>
      </c>
      <c r="H306" s="623" t="str">
        <f t="shared" si="17"/>
        <v/>
      </c>
      <c r="I306" s="624" t="str">
        <f t="shared" si="18"/>
        <v/>
      </c>
      <c r="J306" s="624"/>
      <c r="K306" s="624"/>
      <c r="L306" s="624"/>
      <c r="M306" s="624"/>
      <c r="N306" s="624"/>
      <c r="O306" s="624"/>
      <c r="P306" s="624"/>
      <c r="Q306" s="624"/>
      <c r="R306" s="624"/>
      <c r="S306" s="624"/>
      <c r="T306" s="624"/>
      <c r="U306" s="624"/>
      <c r="V306" s="624"/>
      <c r="W306" s="624"/>
      <c r="X306" s="624"/>
      <c r="Y306" s="625" t="str">
        <f t="shared" si="19"/>
        <v/>
      </c>
      <c r="Z306" s="626"/>
      <c r="AA306" s="627" t="str">
        <f t="shared" si="20"/>
        <v/>
      </c>
      <c r="AB306" s="628"/>
      <c r="AC306" s="629" t="str">
        <f t="shared" si="21"/>
        <v/>
      </c>
      <c r="AD306" s="630"/>
      <c r="AE306" s="630"/>
      <c r="AF306" s="630"/>
      <c r="AG306" s="630"/>
      <c r="AH306" s="584"/>
      <c r="AI306" s="576"/>
      <c r="AJ306" s="623" t="str">
        <f t="shared" si="13"/>
        <v/>
      </c>
      <c r="AK306" s="624" t="str">
        <f t="shared" si="14"/>
        <v/>
      </c>
      <c r="AL306" s="624"/>
      <c r="AM306" s="624"/>
      <c r="AN306" s="624"/>
      <c r="AO306" s="624"/>
      <c r="AP306" s="624"/>
      <c r="AQ306" s="624"/>
      <c r="AR306" s="624"/>
      <c r="AS306" s="624"/>
      <c r="AT306" s="624"/>
      <c r="AU306" s="624"/>
      <c r="AV306" s="624"/>
      <c r="AW306" s="624"/>
      <c r="AX306" s="624"/>
      <c r="AY306" s="624"/>
      <c r="AZ306" s="624"/>
      <c r="BA306" s="625" t="str">
        <f t="shared" si="15"/>
        <v/>
      </c>
      <c r="BB306" s="626"/>
      <c r="BC306" s="631" t="str">
        <f t="shared" si="16"/>
        <v/>
      </c>
      <c r="BD306" s="632"/>
      <c r="BE306" s="620"/>
      <c r="BF306" s="621"/>
      <c r="BG306" s="621"/>
      <c r="BH306" s="621"/>
      <c r="BI306" s="622"/>
      <c r="BJ306" s="570"/>
      <c r="BK306" s="577"/>
    </row>
    <row r="307" spans="5:63" ht="12" customHeight="1" x14ac:dyDescent="0.2">
      <c r="E307" s="610">
        <f t="shared" si="22"/>
        <v>73</v>
      </c>
      <c r="F307" s="570"/>
      <c r="G307" s="611">
        <v>25</v>
      </c>
      <c r="H307" s="623" t="str">
        <f t="shared" si="17"/>
        <v/>
      </c>
      <c r="I307" s="624" t="str">
        <f t="shared" si="18"/>
        <v/>
      </c>
      <c r="J307" s="624"/>
      <c r="K307" s="624"/>
      <c r="L307" s="624"/>
      <c r="M307" s="624"/>
      <c r="N307" s="624"/>
      <c r="O307" s="624"/>
      <c r="P307" s="624"/>
      <c r="Q307" s="624"/>
      <c r="R307" s="624"/>
      <c r="S307" s="624"/>
      <c r="T307" s="624"/>
      <c r="U307" s="624"/>
      <c r="V307" s="624"/>
      <c r="W307" s="624"/>
      <c r="X307" s="624"/>
      <c r="Y307" s="625" t="str">
        <f t="shared" si="19"/>
        <v/>
      </c>
      <c r="Z307" s="626"/>
      <c r="AA307" s="627" t="str">
        <f t="shared" si="20"/>
        <v/>
      </c>
      <c r="AB307" s="628"/>
      <c r="AC307" s="629" t="str">
        <f t="shared" si="21"/>
        <v/>
      </c>
      <c r="AD307" s="630"/>
      <c r="AE307" s="630"/>
      <c r="AF307" s="630"/>
      <c r="AG307" s="630"/>
      <c r="AH307" s="584"/>
      <c r="AI307" s="576"/>
      <c r="AJ307" s="623" t="str">
        <f t="shared" si="13"/>
        <v/>
      </c>
      <c r="AK307" s="624" t="str">
        <f t="shared" si="14"/>
        <v/>
      </c>
      <c r="AL307" s="624"/>
      <c r="AM307" s="624"/>
      <c r="AN307" s="624"/>
      <c r="AO307" s="624"/>
      <c r="AP307" s="624"/>
      <c r="AQ307" s="624"/>
      <c r="AR307" s="624"/>
      <c r="AS307" s="624"/>
      <c r="AT307" s="624"/>
      <c r="AU307" s="624"/>
      <c r="AV307" s="624"/>
      <c r="AW307" s="624"/>
      <c r="AX307" s="624"/>
      <c r="AY307" s="624"/>
      <c r="AZ307" s="624"/>
      <c r="BA307" s="625" t="str">
        <f t="shared" si="15"/>
        <v/>
      </c>
      <c r="BB307" s="626"/>
      <c r="BC307" s="631" t="str">
        <f t="shared" si="16"/>
        <v/>
      </c>
      <c r="BD307" s="632"/>
      <c r="BE307" s="620"/>
      <c r="BF307" s="621"/>
      <c r="BG307" s="621"/>
      <c r="BH307" s="621"/>
      <c r="BI307" s="622"/>
      <c r="BJ307" s="570"/>
      <c r="BK307" s="577"/>
    </row>
    <row r="308" spans="5:63" ht="12" customHeight="1" x14ac:dyDescent="0.2">
      <c r="E308" s="610">
        <f t="shared" si="22"/>
        <v>76</v>
      </c>
      <c r="F308" s="570"/>
      <c r="G308" s="611">
        <v>26</v>
      </c>
      <c r="H308" s="623" t="str">
        <f t="shared" si="17"/>
        <v/>
      </c>
      <c r="I308" s="624" t="str">
        <f t="shared" si="18"/>
        <v/>
      </c>
      <c r="J308" s="624"/>
      <c r="K308" s="624"/>
      <c r="L308" s="624"/>
      <c r="M308" s="624"/>
      <c r="N308" s="624"/>
      <c r="O308" s="624"/>
      <c r="P308" s="624"/>
      <c r="Q308" s="624"/>
      <c r="R308" s="624"/>
      <c r="S308" s="624"/>
      <c r="T308" s="624"/>
      <c r="U308" s="624"/>
      <c r="V308" s="624"/>
      <c r="W308" s="624"/>
      <c r="X308" s="624"/>
      <c r="Y308" s="625" t="str">
        <f t="shared" si="19"/>
        <v/>
      </c>
      <c r="Z308" s="626"/>
      <c r="AA308" s="627" t="str">
        <f t="shared" si="20"/>
        <v/>
      </c>
      <c r="AB308" s="628"/>
      <c r="AC308" s="629" t="str">
        <f t="shared" si="21"/>
        <v/>
      </c>
      <c r="AD308" s="630"/>
      <c r="AE308" s="630"/>
      <c r="AF308" s="630"/>
      <c r="AG308" s="630"/>
      <c r="AH308" s="584"/>
      <c r="AI308" s="576"/>
      <c r="AJ308" s="623" t="str">
        <f t="shared" si="13"/>
        <v/>
      </c>
      <c r="AK308" s="624" t="str">
        <f t="shared" si="14"/>
        <v/>
      </c>
      <c r="AL308" s="624"/>
      <c r="AM308" s="624"/>
      <c r="AN308" s="624"/>
      <c r="AO308" s="624"/>
      <c r="AP308" s="624"/>
      <c r="AQ308" s="624"/>
      <c r="AR308" s="624"/>
      <c r="AS308" s="624"/>
      <c r="AT308" s="624"/>
      <c r="AU308" s="624"/>
      <c r="AV308" s="624"/>
      <c r="AW308" s="624"/>
      <c r="AX308" s="624"/>
      <c r="AY308" s="624"/>
      <c r="AZ308" s="624"/>
      <c r="BA308" s="625" t="str">
        <f t="shared" si="15"/>
        <v/>
      </c>
      <c r="BB308" s="626"/>
      <c r="BC308" s="631" t="str">
        <f t="shared" si="16"/>
        <v/>
      </c>
      <c r="BD308" s="632"/>
      <c r="BE308" s="620"/>
      <c r="BF308" s="621"/>
      <c r="BG308" s="621"/>
      <c r="BH308" s="621"/>
      <c r="BI308" s="622"/>
      <c r="BJ308" s="570"/>
      <c r="BK308" s="577"/>
    </row>
    <row r="309" spans="5:63" ht="12" customHeight="1" x14ac:dyDescent="0.2">
      <c r="E309" s="610">
        <f t="shared" si="22"/>
        <v>79</v>
      </c>
      <c r="F309" s="570"/>
      <c r="G309" s="611">
        <v>27</v>
      </c>
      <c r="H309" s="623" t="str">
        <f t="shared" si="17"/>
        <v/>
      </c>
      <c r="I309" s="624" t="str">
        <f t="shared" si="18"/>
        <v/>
      </c>
      <c r="J309" s="624"/>
      <c r="K309" s="624"/>
      <c r="L309" s="624"/>
      <c r="M309" s="624"/>
      <c r="N309" s="624"/>
      <c r="O309" s="624"/>
      <c r="P309" s="624"/>
      <c r="Q309" s="624"/>
      <c r="R309" s="624"/>
      <c r="S309" s="624"/>
      <c r="T309" s="624"/>
      <c r="U309" s="624"/>
      <c r="V309" s="624"/>
      <c r="W309" s="624"/>
      <c r="X309" s="624"/>
      <c r="Y309" s="625" t="str">
        <f t="shared" si="19"/>
        <v/>
      </c>
      <c r="Z309" s="626"/>
      <c r="AA309" s="627" t="str">
        <f t="shared" si="20"/>
        <v/>
      </c>
      <c r="AB309" s="628"/>
      <c r="AC309" s="629" t="str">
        <f t="shared" si="21"/>
        <v/>
      </c>
      <c r="AD309" s="630"/>
      <c r="AE309" s="630"/>
      <c r="AF309" s="630"/>
      <c r="AG309" s="630"/>
      <c r="AH309" s="584"/>
      <c r="AI309" s="576"/>
      <c r="AJ309" s="623" t="str">
        <f t="shared" si="13"/>
        <v/>
      </c>
      <c r="AK309" s="624" t="str">
        <f t="shared" si="14"/>
        <v/>
      </c>
      <c r="AL309" s="624"/>
      <c r="AM309" s="624"/>
      <c r="AN309" s="624"/>
      <c r="AO309" s="624"/>
      <c r="AP309" s="624"/>
      <c r="AQ309" s="624"/>
      <c r="AR309" s="624"/>
      <c r="AS309" s="624"/>
      <c r="AT309" s="624"/>
      <c r="AU309" s="624"/>
      <c r="AV309" s="624"/>
      <c r="AW309" s="624"/>
      <c r="AX309" s="624"/>
      <c r="AY309" s="624"/>
      <c r="AZ309" s="624"/>
      <c r="BA309" s="625" t="str">
        <f t="shared" si="15"/>
        <v/>
      </c>
      <c r="BB309" s="626"/>
      <c r="BC309" s="631" t="str">
        <f t="shared" si="16"/>
        <v/>
      </c>
      <c r="BD309" s="632"/>
      <c r="BE309" s="620"/>
      <c r="BF309" s="621"/>
      <c r="BG309" s="621"/>
      <c r="BH309" s="621"/>
      <c r="BI309" s="622"/>
      <c r="BJ309" s="570"/>
      <c r="BK309" s="577"/>
    </row>
    <row r="310" spans="5:63" ht="12" customHeight="1" x14ac:dyDescent="0.2">
      <c r="E310" s="610">
        <f t="shared" si="22"/>
        <v>82</v>
      </c>
      <c r="F310" s="570"/>
      <c r="G310" s="611">
        <v>28</v>
      </c>
      <c r="H310" s="623" t="str">
        <f t="shared" si="17"/>
        <v/>
      </c>
      <c r="I310" s="624" t="str">
        <f t="shared" si="18"/>
        <v/>
      </c>
      <c r="J310" s="624"/>
      <c r="K310" s="624"/>
      <c r="L310" s="624"/>
      <c r="M310" s="624"/>
      <c r="N310" s="624"/>
      <c r="O310" s="624"/>
      <c r="P310" s="624"/>
      <c r="Q310" s="624"/>
      <c r="R310" s="624"/>
      <c r="S310" s="624"/>
      <c r="T310" s="624"/>
      <c r="U310" s="624"/>
      <c r="V310" s="624"/>
      <c r="W310" s="624"/>
      <c r="X310" s="624"/>
      <c r="Y310" s="625" t="str">
        <f t="shared" si="19"/>
        <v/>
      </c>
      <c r="Z310" s="626"/>
      <c r="AA310" s="627" t="str">
        <f t="shared" si="20"/>
        <v/>
      </c>
      <c r="AB310" s="628"/>
      <c r="AC310" s="629" t="str">
        <f t="shared" si="21"/>
        <v/>
      </c>
      <c r="AD310" s="630"/>
      <c r="AE310" s="630"/>
      <c r="AF310" s="630"/>
      <c r="AG310" s="630"/>
      <c r="AH310" s="584"/>
      <c r="AI310" s="576"/>
      <c r="AJ310" s="623" t="str">
        <f t="shared" si="13"/>
        <v/>
      </c>
      <c r="AK310" s="624" t="str">
        <f t="shared" si="14"/>
        <v/>
      </c>
      <c r="AL310" s="624"/>
      <c r="AM310" s="624"/>
      <c r="AN310" s="624"/>
      <c r="AO310" s="624"/>
      <c r="AP310" s="624"/>
      <c r="AQ310" s="624"/>
      <c r="AR310" s="624"/>
      <c r="AS310" s="624"/>
      <c r="AT310" s="624"/>
      <c r="AU310" s="624"/>
      <c r="AV310" s="624"/>
      <c r="AW310" s="624"/>
      <c r="AX310" s="624"/>
      <c r="AY310" s="624"/>
      <c r="AZ310" s="624"/>
      <c r="BA310" s="625" t="str">
        <f t="shared" si="15"/>
        <v/>
      </c>
      <c r="BB310" s="626"/>
      <c r="BC310" s="631" t="str">
        <f t="shared" si="16"/>
        <v/>
      </c>
      <c r="BD310" s="632"/>
      <c r="BE310" s="620"/>
      <c r="BF310" s="621"/>
      <c r="BG310" s="621"/>
      <c r="BH310" s="621"/>
      <c r="BI310" s="622"/>
      <c r="BJ310" s="570"/>
      <c r="BK310" s="577"/>
    </row>
    <row r="311" spans="5:63" ht="12" customHeight="1" x14ac:dyDescent="0.2">
      <c r="E311" s="610">
        <f t="shared" si="22"/>
        <v>85</v>
      </c>
      <c r="F311" s="570"/>
      <c r="G311" s="611">
        <v>29</v>
      </c>
      <c r="H311" s="623" t="str">
        <f t="shared" si="17"/>
        <v/>
      </c>
      <c r="I311" s="624" t="str">
        <f t="shared" si="18"/>
        <v/>
      </c>
      <c r="J311" s="624"/>
      <c r="K311" s="624"/>
      <c r="L311" s="624"/>
      <c r="M311" s="624"/>
      <c r="N311" s="624"/>
      <c r="O311" s="624"/>
      <c r="P311" s="624"/>
      <c r="Q311" s="624"/>
      <c r="R311" s="624"/>
      <c r="S311" s="624"/>
      <c r="T311" s="624"/>
      <c r="U311" s="624"/>
      <c r="V311" s="624"/>
      <c r="W311" s="624"/>
      <c r="X311" s="624"/>
      <c r="Y311" s="625" t="str">
        <f t="shared" si="19"/>
        <v/>
      </c>
      <c r="Z311" s="626"/>
      <c r="AA311" s="627" t="str">
        <f t="shared" si="20"/>
        <v/>
      </c>
      <c r="AB311" s="628"/>
      <c r="AC311" s="629" t="str">
        <f t="shared" si="21"/>
        <v/>
      </c>
      <c r="AD311" s="630"/>
      <c r="AE311" s="630"/>
      <c r="AF311" s="630"/>
      <c r="AG311" s="630"/>
      <c r="AH311" s="584"/>
      <c r="AI311" s="576"/>
      <c r="AJ311" s="623" t="str">
        <f t="shared" si="13"/>
        <v/>
      </c>
      <c r="AK311" s="624" t="str">
        <f t="shared" si="14"/>
        <v/>
      </c>
      <c r="AL311" s="624"/>
      <c r="AM311" s="624"/>
      <c r="AN311" s="624"/>
      <c r="AO311" s="624"/>
      <c r="AP311" s="624"/>
      <c r="AQ311" s="624"/>
      <c r="AR311" s="624"/>
      <c r="AS311" s="624"/>
      <c r="AT311" s="624"/>
      <c r="AU311" s="624"/>
      <c r="AV311" s="624"/>
      <c r="AW311" s="624"/>
      <c r="AX311" s="624"/>
      <c r="AY311" s="624"/>
      <c r="AZ311" s="624"/>
      <c r="BA311" s="625" t="str">
        <f t="shared" si="15"/>
        <v/>
      </c>
      <c r="BB311" s="626"/>
      <c r="BC311" s="631" t="str">
        <f t="shared" si="16"/>
        <v/>
      </c>
      <c r="BD311" s="632"/>
      <c r="BE311" s="620"/>
      <c r="BF311" s="621"/>
      <c r="BG311" s="621"/>
      <c r="BH311" s="621"/>
      <c r="BI311" s="622"/>
      <c r="BJ311" s="570"/>
      <c r="BK311" s="577"/>
    </row>
    <row r="312" spans="5:63" ht="12" customHeight="1" x14ac:dyDescent="0.2">
      <c r="E312" s="610">
        <f t="shared" si="22"/>
        <v>88</v>
      </c>
      <c r="F312" s="570"/>
      <c r="G312" s="611">
        <v>30</v>
      </c>
      <c r="H312" s="623" t="str">
        <f t="shared" si="17"/>
        <v/>
      </c>
      <c r="I312" s="624" t="str">
        <f t="shared" si="18"/>
        <v/>
      </c>
      <c r="J312" s="624"/>
      <c r="K312" s="624"/>
      <c r="L312" s="624"/>
      <c r="M312" s="624"/>
      <c r="N312" s="624"/>
      <c r="O312" s="624"/>
      <c r="P312" s="624"/>
      <c r="Q312" s="624"/>
      <c r="R312" s="624"/>
      <c r="S312" s="624"/>
      <c r="T312" s="624"/>
      <c r="U312" s="624"/>
      <c r="V312" s="624"/>
      <c r="W312" s="624"/>
      <c r="X312" s="624"/>
      <c r="Y312" s="625" t="str">
        <f t="shared" si="19"/>
        <v/>
      </c>
      <c r="Z312" s="626"/>
      <c r="AA312" s="627" t="str">
        <f t="shared" si="20"/>
        <v/>
      </c>
      <c r="AB312" s="628"/>
      <c r="AC312" s="629" t="str">
        <f t="shared" si="21"/>
        <v/>
      </c>
      <c r="AD312" s="630"/>
      <c r="AE312" s="630"/>
      <c r="AF312" s="630"/>
      <c r="AG312" s="630"/>
      <c r="AH312" s="584"/>
      <c r="AI312" s="576"/>
      <c r="AJ312" s="623" t="str">
        <f t="shared" si="13"/>
        <v/>
      </c>
      <c r="AK312" s="624" t="str">
        <f t="shared" si="14"/>
        <v/>
      </c>
      <c r="AL312" s="624"/>
      <c r="AM312" s="624"/>
      <c r="AN312" s="624"/>
      <c r="AO312" s="624"/>
      <c r="AP312" s="624"/>
      <c r="AQ312" s="624"/>
      <c r="AR312" s="624"/>
      <c r="AS312" s="624"/>
      <c r="AT312" s="624"/>
      <c r="AU312" s="624"/>
      <c r="AV312" s="624"/>
      <c r="AW312" s="624"/>
      <c r="AX312" s="624"/>
      <c r="AY312" s="624"/>
      <c r="AZ312" s="624"/>
      <c r="BA312" s="625" t="str">
        <f t="shared" si="15"/>
        <v/>
      </c>
      <c r="BB312" s="626"/>
      <c r="BC312" s="631" t="str">
        <f t="shared" si="16"/>
        <v/>
      </c>
      <c r="BD312" s="632"/>
      <c r="BE312" s="620"/>
      <c r="BF312" s="621"/>
      <c r="BG312" s="621"/>
      <c r="BH312" s="621"/>
      <c r="BI312" s="622"/>
      <c r="BJ312" s="570"/>
      <c r="BK312" s="577"/>
    </row>
    <row r="313" spans="5:63" ht="12" customHeight="1" x14ac:dyDescent="0.2">
      <c r="E313" s="610">
        <f t="shared" si="22"/>
        <v>91</v>
      </c>
      <c r="F313" s="570"/>
      <c r="G313" s="611">
        <v>31</v>
      </c>
      <c r="H313" s="623" t="str">
        <f t="shared" si="17"/>
        <v/>
      </c>
      <c r="I313" s="624" t="str">
        <f t="shared" si="18"/>
        <v/>
      </c>
      <c r="J313" s="624"/>
      <c r="K313" s="624"/>
      <c r="L313" s="624"/>
      <c r="M313" s="624"/>
      <c r="N313" s="624"/>
      <c r="O313" s="624"/>
      <c r="P313" s="624"/>
      <c r="Q313" s="624"/>
      <c r="R313" s="624"/>
      <c r="S313" s="624"/>
      <c r="T313" s="624"/>
      <c r="U313" s="624"/>
      <c r="V313" s="624"/>
      <c r="W313" s="624"/>
      <c r="X313" s="624"/>
      <c r="Y313" s="625" t="str">
        <f t="shared" si="19"/>
        <v/>
      </c>
      <c r="Z313" s="626"/>
      <c r="AA313" s="627" t="str">
        <f t="shared" si="20"/>
        <v/>
      </c>
      <c r="AB313" s="628"/>
      <c r="AC313" s="629" t="str">
        <f t="shared" si="21"/>
        <v/>
      </c>
      <c r="AD313" s="630"/>
      <c r="AE313" s="630"/>
      <c r="AF313" s="630"/>
      <c r="AG313" s="630"/>
      <c r="AH313" s="584"/>
      <c r="AI313" s="576"/>
      <c r="AJ313" s="623" t="str">
        <f t="shared" si="13"/>
        <v/>
      </c>
      <c r="AK313" s="624" t="str">
        <f t="shared" si="14"/>
        <v/>
      </c>
      <c r="AL313" s="624"/>
      <c r="AM313" s="624"/>
      <c r="AN313" s="624"/>
      <c r="AO313" s="624"/>
      <c r="AP313" s="624"/>
      <c r="AQ313" s="624"/>
      <c r="AR313" s="624"/>
      <c r="AS313" s="624"/>
      <c r="AT313" s="624"/>
      <c r="AU313" s="624"/>
      <c r="AV313" s="624"/>
      <c r="AW313" s="624"/>
      <c r="AX313" s="624"/>
      <c r="AY313" s="624"/>
      <c r="AZ313" s="624"/>
      <c r="BA313" s="625" t="str">
        <f t="shared" si="15"/>
        <v/>
      </c>
      <c r="BB313" s="626"/>
      <c r="BC313" s="631" t="str">
        <f t="shared" si="16"/>
        <v/>
      </c>
      <c r="BD313" s="632"/>
      <c r="BE313" s="620"/>
      <c r="BF313" s="621"/>
      <c r="BG313" s="621"/>
      <c r="BH313" s="621"/>
      <c r="BI313" s="622"/>
      <c r="BJ313" s="570"/>
      <c r="BK313" s="577"/>
    </row>
    <row r="314" spans="5:63" ht="12" customHeight="1" x14ac:dyDescent="0.2">
      <c r="E314" s="610">
        <f t="shared" si="22"/>
        <v>94</v>
      </c>
      <c r="F314" s="570"/>
      <c r="G314" s="611">
        <v>32</v>
      </c>
      <c r="H314" s="623" t="str">
        <f t="shared" si="17"/>
        <v/>
      </c>
      <c r="I314" s="624" t="str">
        <f t="shared" si="18"/>
        <v/>
      </c>
      <c r="J314" s="624"/>
      <c r="K314" s="624"/>
      <c r="L314" s="624"/>
      <c r="M314" s="624"/>
      <c r="N314" s="624"/>
      <c r="O314" s="624"/>
      <c r="P314" s="624"/>
      <c r="Q314" s="624"/>
      <c r="R314" s="624"/>
      <c r="S314" s="624"/>
      <c r="T314" s="624"/>
      <c r="U314" s="624"/>
      <c r="V314" s="624"/>
      <c r="W314" s="624"/>
      <c r="X314" s="624"/>
      <c r="Y314" s="625" t="str">
        <f t="shared" si="19"/>
        <v/>
      </c>
      <c r="Z314" s="626"/>
      <c r="AA314" s="627" t="str">
        <f t="shared" si="20"/>
        <v/>
      </c>
      <c r="AB314" s="628"/>
      <c r="AC314" s="629" t="str">
        <f t="shared" si="21"/>
        <v/>
      </c>
      <c r="AD314" s="630"/>
      <c r="AE314" s="630"/>
      <c r="AF314" s="630"/>
      <c r="AG314" s="630"/>
      <c r="AH314" s="584"/>
      <c r="AI314" s="576"/>
      <c r="AJ314" s="623" t="str">
        <f t="shared" si="13"/>
        <v/>
      </c>
      <c r="AK314" s="624" t="str">
        <f t="shared" si="14"/>
        <v/>
      </c>
      <c r="AL314" s="624"/>
      <c r="AM314" s="624"/>
      <c r="AN314" s="624"/>
      <c r="AO314" s="624"/>
      <c r="AP314" s="624"/>
      <c r="AQ314" s="624"/>
      <c r="AR314" s="624"/>
      <c r="AS314" s="624"/>
      <c r="AT314" s="624"/>
      <c r="AU314" s="624"/>
      <c r="AV314" s="624"/>
      <c r="AW314" s="624"/>
      <c r="AX314" s="624"/>
      <c r="AY314" s="624"/>
      <c r="AZ314" s="624"/>
      <c r="BA314" s="625" t="str">
        <f t="shared" si="15"/>
        <v/>
      </c>
      <c r="BB314" s="626"/>
      <c r="BC314" s="631" t="str">
        <f t="shared" si="16"/>
        <v/>
      </c>
      <c r="BD314" s="632"/>
      <c r="BE314" s="620"/>
      <c r="BF314" s="621"/>
      <c r="BG314" s="621"/>
      <c r="BH314" s="621"/>
      <c r="BI314" s="622"/>
      <c r="BJ314" s="570"/>
      <c r="BK314" s="577"/>
    </row>
    <row r="315" spans="5:63" ht="12" customHeight="1" x14ac:dyDescent="0.2">
      <c r="E315" s="610">
        <f t="shared" si="22"/>
        <v>97</v>
      </c>
      <c r="F315" s="570"/>
      <c r="G315" s="611">
        <v>33</v>
      </c>
      <c r="H315" s="623" t="str">
        <f t="shared" si="17"/>
        <v/>
      </c>
      <c r="I315" s="624" t="str">
        <f t="shared" si="18"/>
        <v/>
      </c>
      <c r="J315" s="624"/>
      <c r="K315" s="624"/>
      <c r="L315" s="624"/>
      <c r="M315" s="624"/>
      <c r="N315" s="624"/>
      <c r="O315" s="624"/>
      <c r="P315" s="624"/>
      <c r="Q315" s="624"/>
      <c r="R315" s="624"/>
      <c r="S315" s="624"/>
      <c r="T315" s="624"/>
      <c r="U315" s="624"/>
      <c r="V315" s="624"/>
      <c r="W315" s="624"/>
      <c r="X315" s="624"/>
      <c r="Y315" s="625" t="str">
        <f t="shared" si="19"/>
        <v/>
      </c>
      <c r="Z315" s="626"/>
      <c r="AA315" s="627" t="str">
        <f t="shared" si="20"/>
        <v/>
      </c>
      <c r="AB315" s="628"/>
      <c r="AC315" s="629" t="str">
        <f t="shared" si="21"/>
        <v/>
      </c>
      <c r="AD315" s="630"/>
      <c r="AE315" s="630"/>
      <c r="AF315" s="630"/>
      <c r="AG315" s="630"/>
      <c r="AH315" s="584"/>
      <c r="AI315" s="576"/>
      <c r="AJ315" s="623" t="str">
        <f t="shared" si="13"/>
        <v/>
      </c>
      <c r="AK315" s="624" t="str">
        <f t="shared" si="14"/>
        <v/>
      </c>
      <c r="AL315" s="624"/>
      <c r="AM315" s="624"/>
      <c r="AN315" s="624"/>
      <c r="AO315" s="624"/>
      <c r="AP315" s="624"/>
      <c r="AQ315" s="624"/>
      <c r="AR315" s="624"/>
      <c r="AS315" s="624"/>
      <c r="AT315" s="624"/>
      <c r="AU315" s="624"/>
      <c r="AV315" s="624"/>
      <c r="AW315" s="624"/>
      <c r="AX315" s="624"/>
      <c r="AY315" s="624"/>
      <c r="AZ315" s="624"/>
      <c r="BA315" s="625" t="str">
        <f t="shared" si="15"/>
        <v/>
      </c>
      <c r="BB315" s="626"/>
      <c r="BC315" s="631" t="str">
        <f t="shared" si="16"/>
        <v/>
      </c>
      <c r="BD315" s="632"/>
      <c r="BE315" s="620"/>
      <c r="BF315" s="621"/>
      <c r="BG315" s="621"/>
      <c r="BH315" s="621"/>
      <c r="BI315" s="622"/>
      <c r="BJ315" s="570"/>
      <c r="BK315" s="577"/>
    </row>
    <row r="316" spans="5:63" ht="12" customHeight="1" x14ac:dyDescent="0.2">
      <c r="E316" s="610">
        <f t="shared" si="22"/>
        <v>100</v>
      </c>
      <c r="F316" s="570"/>
      <c r="G316" s="611">
        <v>34</v>
      </c>
      <c r="H316" s="623" t="str">
        <f t="shared" si="17"/>
        <v/>
      </c>
      <c r="I316" s="624" t="str">
        <f t="shared" si="18"/>
        <v/>
      </c>
      <c r="J316" s="624"/>
      <c r="K316" s="624"/>
      <c r="L316" s="624"/>
      <c r="M316" s="624"/>
      <c r="N316" s="624"/>
      <c r="O316" s="624"/>
      <c r="P316" s="624"/>
      <c r="Q316" s="624"/>
      <c r="R316" s="624"/>
      <c r="S316" s="624"/>
      <c r="T316" s="624"/>
      <c r="U316" s="624"/>
      <c r="V316" s="624"/>
      <c r="W316" s="624"/>
      <c r="X316" s="624"/>
      <c r="Y316" s="625" t="str">
        <f t="shared" si="19"/>
        <v/>
      </c>
      <c r="Z316" s="626"/>
      <c r="AA316" s="627" t="str">
        <f t="shared" si="20"/>
        <v/>
      </c>
      <c r="AB316" s="628"/>
      <c r="AC316" s="629" t="str">
        <f t="shared" si="21"/>
        <v/>
      </c>
      <c r="AD316" s="630"/>
      <c r="AE316" s="630"/>
      <c r="AF316" s="630"/>
      <c r="AG316" s="630"/>
      <c r="AH316" s="584"/>
      <c r="AI316" s="576"/>
      <c r="AJ316" s="623" t="str">
        <f t="shared" si="13"/>
        <v/>
      </c>
      <c r="AK316" s="624" t="str">
        <f t="shared" si="14"/>
        <v/>
      </c>
      <c r="AL316" s="624"/>
      <c r="AM316" s="624"/>
      <c r="AN316" s="624"/>
      <c r="AO316" s="624"/>
      <c r="AP316" s="624"/>
      <c r="AQ316" s="624"/>
      <c r="AR316" s="624"/>
      <c r="AS316" s="624"/>
      <c r="AT316" s="624"/>
      <c r="AU316" s="624"/>
      <c r="AV316" s="624"/>
      <c r="AW316" s="624"/>
      <c r="AX316" s="624"/>
      <c r="AY316" s="624"/>
      <c r="AZ316" s="624"/>
      <c r="BA316" s="625" t="str">
        <f t="shared" si="15"/>
        <v/>
      </c>
      <c r="BB316" s="626"/>
      <c r="BC316" s="631" t="str">
        <f t="shared" si="16"/>
        <v/>
      </c>
      <c r="BD316" s="632"/>
      <c r="BE316" s="620"/>
      <c r="BF316" s="621"/>
      <c r="BG316" s="621"/>
      <c r="BH316" s="621"/>
      <c r="BI316" s="622"/>
      <c r="BJ316" s="570"/>
      <c r="BK316" s="577"/>
    </row>
    <row r="317" spans="5:63" ht="12" customHeight="1" x14ac:dyDescent="0.2">
      <c r="E317" s="610">
        <f t="shared" si="22"/>
        <v>103</v>
      </c>
      <c r="F317" s="570"/>
      <c r="G317" s="611">
        <v>35</v>
      </c>
      <c r="H317" s="623" t="str">
        <f t="shared" si="17"/>
        <v/>
      </c>
      <c r="I317" s="624" t="str">
        <f t="shared" si="18"/>
        <v/>
      </c>
      <c r="J317" s="624"/>
      <c r="K317" s="624"/>
      <c r="L317" s="624"/>
      <c r="M317" s="624"/>
      <c r="N317" s="624"/>
      <c r="O317" s="624"/>
      <c r="P317" s="624"/>
      <c r="Q317" s="624"/>
      <c r="R317" s="624"/>
      <c r="S317" s="624"/>
      <c r="T317" s="624"/>
      <c r="U317" s="624"/>
      <c r="V317" s="624"/>
      <c r="W317" s="624"/>
      <c r="X317" s="624"/>
      <c r="Y317" s="625" t="str">
        <f t="shared" si="19"/>
        <v/>
      </c>
      <c r="Z317" s="626"/>
      <c r="AA317" s="627" t="str">
        <f t="shared" si="20"/>
        <v/>
      </c>
      <c r="AB317" s="628"/>
      <c r="AC317" s="629" t="str">
        <f t="shared" si="21"/>
        <v/>
      </c>
      <c r="AD317" s="630"/>
      <c r="AE317" s="630"/>
      <c r="AF317" s="630"/>
      <c r="AG317" s="630"/>
      <c r="AH317" s="584"/>
      <c r="AI317" s="576"/>
      <c r="AJ317" s="623" t="str">
        <f t="shared" si="13"/>
        <v/>
      </c>
      <c r="AK317" s="624" t="str">
        <f t="shared" si="14"/>
        <v/>
      </c>
      <c r="AL317" s="624"/>
      <c r="AM317" s="624"/>
      <c r="AN317" s="624"/>
      <c r="AO317" s="624"/>
      <c r="AP317" s="624"/>
      <c r="AQ317" s="624"/>
      <c r="AR317" s="624"/>
      <c r="AS317" s="624"/>
      <c r="AT317" s="624"/>
      <c r="AU317" s="624"/>
      <c r="AV317" s="624"/>
      <c r="AW317" s="624"/>
      <c r="AX317" s="624"/>
      <c r="AY317" s="624"/>
      <c r="AZ317" s="624"/>
      <c r="BA317" s="625" t="str">
        <f t="shared" si="15"/>
        <v/>
      </c>
      <c r="BB317" s="626"/>
      <c r="BC317" s="631" t="str">
        <f t="shared" si="16"/>
        <v/>
      </c>
      <c r="BD317" s="632"/>
      <c r="BE317" s="620"/>
      <c r="BF317" s="621"/>
      <c r="BG317" s="621"/>
      <c r="BH317" s="621"/>
      <c r="BI317" s="622"/>
      <c r="BJ317" s="570"/>
      <c r="BK317" s="577"/>
    </row>
    <row r="318" spans="5:63" ht="12" customHeight="1" x14ac:dyDescent="0.2">
      <c r="E318" s="610">
        <f t="shared" si="22"/>
        <v>106</v>
      </c>
      <c r="F318" s="570"/>
      <c r="G318" s="611">
        <v>36</v>
      </c>
      <c r="H318" s="623" t="str">
        <f t="shared" si="17"/>
        <v/>
      </c>
      <c r="I318" s="624" t="str">
        <f t="shared" si="18"/>
        <v/>
      </c>
      <c r="J318" s="624"/>
      <c r="K318" s="624"/>
      <c r="L318" s="624"/>
      <c r="M318" s="624"/>
      <c r="N318" s="624"/>
      <c r="O318" s="624"/>
      <c r="P318" s="624"/>
      <c r="Q318" s="624"/>
      <c r="R318" s="624"/>
      <c r="S318" s="624"/>
      <c r="T318" s="624"/>
      <c r="U318" s="624"/>
      <c r="V318" s="624"/>
      <c r="W318" s="624"/>
      <c r="X318" s="624"/>
      <c r="Y318" s="625" t="str">
        <f t="shared" si="19"/>
        <v/>
      </c>
      <c r="Z318" s="626"/>
      <c r="AA318" s="627" t="str">
        <f t="shared" si="20"/>
        <v/>
      </c>
      <c r="AB318" s="628"/>
      <c r="AC318" s="629" t="str">
        <f t="shared" si="21"/>
        <v/>
      </c>
      <c r="AD318" s="630"/>
      <c r="AE318" s="630"/>
      <c r="AF318" s="630"/>
      <c r="AG318" s="630"/>
      <c r="AH318" s="584"/>
      <c r="AI318" s="576"/>
      <c r="AJ318" s="623" t="str">
        <f t="shared" si="13"/>
        <v/>
      </c>
      <c r="AK318" s="624" t="str">
        <f t="shared" si="14"/>
        <v/>
      </c>
      <c r="AL318" s="624"/>
      <c r="AM318" s="624"/>
      <c r="AN318" s="624"/>
      <c r="AO318" s="624"/>
      <c r="AP318" s="624"/>
      <c r="AQ318" s="624"/>
      <c r="AR318" s="624"/>
      <c r="AS318" s="624"/>
      <c r="AT318" s="624"/>
      <c r="AU318" s="624"/>
      <c r="AV318" s="624"/>
      <c r="AW318" s="624"/>
      <c r="AX318" s="624"/>
      <c r="AY318" s="624"/>
      <c r="AZ318" s="624"/>
      <c r="BA318" s="625" t="str">
        <f t="shared" si="15"/>
        <v/>
      </c>
      <c r="BB318" s="626"/>
      <c r="BC318" s="631" t="str">
        <f t="shared" si="16"/>
        <v/>
      </c>
      <c r="BD318" s="632"/>
      <c r="BE318" s="620"/>
      <c r="BF318" s="621"/>
      <c r="BG318" s="621"/>
      <c r="BH318" s="621"/>
      <c r="BI318" s="622"/>
      <c r="BJ318" s="570"/>
      <c r="BK318" s="577"/>
    </row>
    <row r="319" spans="5:63" ht="12" customHeight="1" x14ac:dyDescent="0.2">
      <c r="E319" s="610">
        <f t="shared" si="22"/>
        <v>109</v>
      </c>
      <c r="F319" s="570"/>
      <c r="G319" s="611">
        <v>37</v>
      </c>
      <c r="H319" s="623" t="str">
        <f t="shared" si="17"/>
        <v/>
      </c>
      <c r="I319" s="624" t="str">
        <f t="shared" si="18"/>
        <v/>
      </c>
      <c r="J319" s="624"/>
      <c r="K319" s="624"/>
      <c r="L319" s="624"/>
      <c r="M319" s="624"/>
      <c r="N319" s="624"/>
      <c r="O319" s="624"/>
      <c r="P319" s="624"/>
      <c r="Q319" s="624"/>
      <c r="R319" s="624"/>
      <c r="S319" s="624"/>
      <c r="T319" s="624"/>
      <c r="U319" s="624"/>
      <c r="V319" s="624"/>
      <c r="W319" s="624"/>
      <c r="X319" s="624"/>
      <c r="Y319" s="625" t="str">
        <f t="shared" si="19"/>
        <v/>
      </c>
      <c r="Z319" s="626"/>
      <c r="AA319" s="627" t="str">
        <f t="shared" si="20"/>
        <v/>
      </c>
      <c r="AB319" s="628"/>
      <c r="AC319" s="629" t="str">
        <f t="shared" si="21"/>
        <v/>
      </c>
      <c r="AD319" s="630"/>
      <c r="AE319" s="630"/>
      <c r="AF319" s="630"/>
      <c r="AG319" s="630"/>
      <c r="AH319" s="584"/>
      <c r="AI319" s="576"/>
      <c r="AJ319" s="623" t="str">
        <f t="shared" si="13"/>
        <v/>
      </c>
      <c r="AK319" s="624" t="str">
        <f t="shared" si="14"/>
        <v/>
      </c>
      <c r="AL319" s="624"/>
      <c r="AM319" s="624"/>
      <c r="AN319" s="624"/>
      <c r="AO319" s="624"/>
      <c r="AP319" s="624"/>
      <c r="AQ319" s="624"/>
      <c r="AR319" s="624"/>
      <c r="AS319" s="624"/>
      <c r="AT319" s="624"/>
      <c r="AU319" s="624"/>
      <c r="AV319" s="624"/>
      <c r="AW319" s="624"/>
      <c r="AX319" s="624"/>
      <c r="AY319" s="624"/>
      <c r="AZ319" s="624"/>
      <c r="BA319" s="625" t="str">
        <f t="shared" si="15"/>
        <v/>
      </c>
      <c r="BB319" s="626"/>
      <c r="BC319" s="631" t="str">
        <f t="shared" si="16"/>
        <v/>
      </c>
      <c r="BD319" s="632"/>
      <c r="BE319" s="620"/>
      <c r="BF319" s="621"/>
      <c r="BG319" s="621"/>
      <c r="BH319" s="621"/>
      <c r="BI319" s="622"/>
      <c r="BJ319" s="570"/>
      <c r="BK319" s="577"/>
    </row>
    <row r="320" spans="5:63" ht="12" customHeight="1" x14ac:dyDescent="0.2">
      <c r="E320" s="610">
        <f t="shared" si="22"/>
        <v>112</v>
      </c>
      <c r="F320" s="570"/>
      <c r="G320" s="611">
        <v>38</v>
      </c>
      <c r="H320" s="638" t="str">
        <f t="shared" si="17"/>
        <v/>
      </c>
      <c r="I320" s="639" t="str">
        <f t="shared" si="18"/>
        <v/>
      </c>
      <c r="J320" s="639"/>
      <c r="K320" s="639"/>
      <c r="L320" s="639"/>
      <c r="M320" s="639"/>
      <c r="N320" s="639"/>
      <c r="O320" s="639"/>
      <c r="P320" s="639"/>
      <c r="Q320" s="639"/>
      <c r="R320" s="639"/>
      <c r="S320" s="639"/>
      <c r="T320" s="639"/>
      <c r="U320" s="639"/>
      <c r="V320" s="639"/>
      <c r="W320" s="639"/>
      <c r="X320" s="639"/>
      <c r="Y320" s="640" t="str">
        <f t="shared" si="19"/>
        <v/>
      </c>
      <c r="Z320" s="641"/>
      <c r="AA320" s="642" t="str">
        <f t="shared" si="20"/>
        <v/>
      </c>
      <c r="AB320" s="643"/>
      <c r="AC320" s="644" t="str">
        <f t="shared" si="21"/>
        <v/>
      </c>
      <c r="AD320" s="645"/>
      <c r="AE320" s="645"/>
      <c r="AF320" s="645"/>
      <c r="AG320" s="645"/>
      <c r="AH320" s="584"/>
      <c r="AI320" s="577"/>
      <c r="AJ320" s="638" t="str">
        <f t="shared" si="13"/>
        <v/>
      </c>
      <c r="AK320" s="639" t="str">
        <f t="shared" si="14"/>
        <v/>
      </c>
      <c r="AL320" s="639"/>
      <c r="AM320" s="639"/>
      <c r="AN320" s="639"/>
      <c r="AO320" s="639"/>
      <c r="AP320" s="639"/>
      <c r="AQ320" s="639"/>
      <c r="AR320" s="639"/>
      <c r="AS320" s="639"/>
      <c r="AT320" s="639"/>
      <c r="AU320" s="639"/>
      <c r="AV320" s="639"/>
      <c r="AW320" s="639"/>
      <c r="AX320" s="639"/>
      <c r="AY320" s="639"/>
      <c r="AZ320" s="639"/>
      <c r="BA320" s="640" t="str">
        <f t="shared" si="15"/>
        <v/>
      </c>
      <c r="BB320" s="641"/>
      <c r="BC320" s="646" t="str">
        <f t="shared" si="16"/>
        <v/>
      </c>
      <c r="BD320" s="647"/>
      <c r="BE320" s="620"/>
      <c r="BF320" s="621"/>
      <c r="BG320" s="621"/>
      <c r="BH320" s="621"/>
      <c r="BI320" s="622"/>
      <c r="BJ320" s="570"/>
      <c r="BK320" s="577"/>
    </row>
    <row r="321" spans="4:63" ht="12" customHeight="1" x14ac:dyDescent="0.2">
      <c r="F321" s="570"/>
      <c r="G321" s="648"/>
      <c r="H321" s="649"/>
      <c r="I321" s="649"/>
      <c r="J321" s="649"/>
      <c r="K321" s="649"/>
      <c r="L321" s="649"/>
      <c r="M321" s="649"/>
      <c r="N321" s="649"/>
      <c r="O321" s="649"/>
      <c r="P321" s="649"/>
      <c r="Q321" s="649"/>
      <c r="R321" s="649"/>
      <c r="S321" s="649"/>
      <c r="T321" s="649"/>
      <c r="U321" s="649"/>
      <c r="V321" s="649"/>
      <c r="W321" s="649"/>
      <c r="X321" s="649"/>
      <c r="Y321" s="649"/>
      <c r="Z321" s="649"/>
      <c r="AA321" s="649"/>
      <c r="AB321" s="650"/>
      <c r="AC321" s="651">
        <f>AC265</f>
        <v>0</v>
      </c>
      <c r="AD321" s="652"/>
      <c r="AE321" s="652"/>
      <c r="AF321" s="652"/>
      <c r="AG321" s="653"/>
      <c r="AH321" s="584"/>
      <c r="AI321" s="648"/>
      <c r="AJ321" s="649"/>
      <c r="AK321" s="649"/>
      <c r="AL321" s="649"/>
      <c r="AM321" s="649"/>
      <c r="AN321" s="649"/>
      <c r="AO321" s="649"/>
      <c r="AP321" s="649"/>
      <c r="AQ321" s="649"/>
      <c r="AR321" s="649"/>
      <c r="AS321" s="649"/>
      <c r="AT321" s="649"/>
      <c r="AU321" s="649"/>
      <c r="AV321" s="649"/>
      <c r="AW321" s="649"/>
      <c r="AX321" s="649"/>
      <c r="AY321" s="649"/>
      <c r="AZ321" s="649"/>
      <c r="BA321" s="649"/>
      <c r="BB321" s="649"/>
      <c r="BC321" s="649"/>
      <c r="BD321" s="649"/>
      <c r="BE321" s="654"/>
      <c r="BF321" s="654"/>
      <c r="BG321" s="654"/>
      <c r="BH321" s="654"/>
      <c r="BI321" s="654"/>
      <c r="BJ321" s="570"/>
      <c r="BK321" s="577"/>
    </row>
    <row r="322" spans="4:63" ht="12" customHeight="1" x14ac:dyDescent="0.2">
      <c r="F322" s="570"/>
      <c r="G322" s="648"/>
      <c r="H322" s="655"/>
      <c r="I322" s="655"/>
      <c r="J322" s="655"/>
      <c r="K322" s="655"/>
      <c r="L322" s="655"/>
      <c r="M322" s="655"/>
      <c r="N322" s="655"/>
      <c r="O322" s="655"/>
      <c r="P322" s="655"/>
      <c r="Q322" s="655"/>
      <c r="R322" s="655"/>
      <c r="S322" s="655"/>
      <c r="T322" s="655"/>
      <c r="U322" s="655"/>
      <c r="V322" s="655"/>
      <c r="W322" s="655"/>
      <c r="X322" s="655"/>
      <c r="Y322" s="656"/>
      <c r="Z322" s="656"/>
      <c r="AA322" s="655"/>
      <c r="AB322" s="656"/>
      <c r="AC322" s="655"/>
      <c r="AD322" s="656"/>
      <c r="AE322" s="656"/>
      <c r="AF322" s="656"/>
      <c r="AG322" s="656"/>
      <c r="AH322" s="584"/>
      <c r="AI322" s="648"/>
      <c r="AJ322" s="655"/>
      <c r="AK322" s="655"/>
      <c r="AL322" s="655"/>
      <c r="AM322" s="655"/>
      <c r="AN322" s="655"/>
      <c r="AO322" s="655"/>
      <c r="AP322" s="655"/>
      <c r="AQ322" s="655"/>
      <c r="AR322" s="655"/>
      <c r="AS322" s="655"/>
      <c r="AT322" s="655"/>
      <c r="AU322" s="655"/>
      <c r="AV322" s="655"/>
      <c r="AW322" s="655"/>
      <c r="AX322" s="655"/>
      <c r="AY322" s="655"/>
      <c r="AZ322" s="655"/>
      <c r="BA322" s="656"/>
      <c r="BB322" s="656"/>
      <c r="BC322" s="655"/>
      <c r="BD322" s="656"/>
      <c r="BE322" s="655"/>
      <c r="BF322" s="656"/>
      <c r="BG322" s="656"/>
      <c r="BH322" s="656"/>
      <c r="BI322" s="656"/>
      <c r="BJ322" s="570"/>
      <c r="BK322" s="577"/>
    </row>
    <row r="323" spans="4:63" ht="12" customHeight="1" x14ac:dyDescent="0.2">
      <c r="F323" s="570"/>
      <c r="G323" s="657"/>
      <c r="H323" s="658"/>
      <c r="I323" s="658"/>
      <c r="J323" s="658"/>
      <c r="K323" s="658"/>
      <c r="L323" s="658"/>
      <c r="M323" s="658"/>
      <c r="N323" s="658"/>
      <c r="O323" s="658"/>
      <c r="P323" s="658"/>
      <c r="Q323" s="658"/>
      <c r="R323" s="658"/>
      <c r="S323" s="658"/>
      <c r="T323" s="658"/>
      <c r="U323" s="658"/>
      <c r="V323" s="658"/>
      <c r="W323" s="658"/>
      <c r="X323" s="658"/>
      <c r="Y323" s="658"/>
      <c r="Z323" s="658"/>
      <c r="AA323" s="658"/>
      <c r="AB323" s="658"/>
      <c r="AC323" s="658"/>
      <c r="AD323" s="658"/>
      <c r="AE323" s="658"/>
      <c r="AF323" s="658"/>
      <c r="AG323" s="658"/>
      <c r="AH323" s="584"/>
      <c r="AI323" s="657"/>
      <c r="AJ323" s="658"/>
      <c r="AK323" s="658"/>
      <c r="AL323" s="658"/>
      <c r="AM323" s="658"/>
      <c r="AN323" s="658"/>
      <c r="AO323" s="658"/>
      <c r="AP323" s="658"/>
      <c r="AQ323" s="658"/>
      <c r="AR323" s="658"/>
      <c r="AS323" s="658"/>
      <c r="AT323" s="658"/>
      <c r="AU323" s="658"/>
      <c r="AV323" s="658"/>
      <c r="AW323" s="658"/>
      <c r="AX323" s="658"/>
      <c r="AY323" s="658"/>
      <c r="AZ323" s="658"/>
      <c r="BA323" s="658"/>
      <c r="BB323" s="658"/>
      <c r="BC323" s="658"/>
      <c r="BD323" s="658"/>
      <c r="BE323" s="658"/>
      <c r="BF323" s="658"/>
      <c r="BG323" s="658"/>
      <c r="BH323" s="658"/>
      <c r="BI323" s="658"/>
      <c r="BJ323" s="570"/>
      <c r="BK323" s="577"/>
    </row>
    <row r="324" spans="4:63" ht="12" customHeight="1" x14ac:dyDescent="0.25">
      <c r="F324" s="570"/>
      <c r="G324" s="659"/>
      <c r="H324" s="571"/>
      <c r="I324" s="660" t="str">
        <f>I268</f>
        <v>Сдал:</v>
      </c>
      <c r="J324" s="660"/>
      <c r="K324" s="661" t="str">
        <f>K268</f>
        <v xml:space="preserve"> </v>
      </c>
      <c r="L324" s="661"/>
      <c r="M324" s="661"/>
      <c r="N324" s="661"/>
      <c r="O324" s="661"/>
      <c r="P324" s="661"/>
      <c r="Q324" s="661"/>
      <c r="R324" s="661"/>
      <c r="S324" s="661"/>
      <c r="T324" s="576"/>
      <c r="U324" s="660" t="str">
        <f>U268</f>
        <v>Принял:</v>
      </c>
      <c r="V324" s="660"/>
      <c r="W324" s="660"/>
      <c r="X324" s="661" t="str">
        <f>X268</f>
        <v xml:space="preserve"> </v>
      </c>
      <c r="Y324" s="661"/>
      <c r="Z324" s="661"/>
      <c r="AA324" s="661"/>
      <c r="AB324" s="661"/>
      <c r="AC324" s="661"/>
      <c r="AD324" s="661"/>
      <c r="AE324" s="661"/>
      <c r="AF324" s="661"/>
      <c r="AG324" s="659"/>
      <c r="AH324" s="662"/>
      <c r="AI324" s="659"/>
      <c r="AJ324" s="659"/>
      <c r="AK324" s="660" t="str">
        <f>I324</f>
        <v>Сдал:</v>
      </c>
      <c r="AL324" s="660"/>
      <c r="AM324" s="661" t="str">
        <f>K324</f>
        <v xml:space="preserve"> </v>
      </c>
      <c r="AN324" s="661"/>
      <c r="AO324" s="661"/>
      <c r="AP324" s="661"/>
      <c r="AQ324" s="661"/>
      <c r="AR324" s="661"/>
      <c r="AS324" s="661"/>
      <c r="AT324" s="661"/>
      <c r="AU324" s="661"/>
      <c r="AV324" s="576"/>
      <c r="AW324" s="660" t="str">
        <f>U324</f>
        <v>Принял:</v>
      </c>
      <c r="AX324" s="660"/>
      <c r="AY324" s="660"/>
      <c r="AZ324" s="661" t="str">
        <f>X324</f>
        <v xml:space="preserve"> </v>
      </c>
      <c r="BA324" s="661"/>
      <c r="BB324" s="661"/>
      <c r="BC324" s="661"/>
      <c r="BD324" s="661"/>
      <c r="BE324" s="661"/>
      <c r="BF324" s="661"/>
      <c r="BG324" s="661"/>
      <c r="BH324" s="661"/>
      <c r="BI324" s="659"/>
      <c r="BJ324" s="663"/>
      <c r="BK324" s="577"/>
    </row>
    <row r="325" spans="4:63" ht="12" customHeight="1" x14ac:dyDescent="0.2">
      <c r="F325" s="570"/>
      <c r="G325" s="659"/>
      <c r="H325" s="571"/>
      <c r="I325" s="659"/>
      <c r="J325" s="659"/>
      <c r="K325" s="659"/>
      <c r="L325" s="659"/>
      <c r="M325" s="659"/>
      <c r="N325" s="659"/>
      <c r="O325" s="659"/>
      <c r="P325" s="659"/>
      <c r="Q325" s="659"/>
      <c r="R325" s="659"/>
      <c r="S325" s="659"/>
      <c r="T325" s="659"/>
      <c r="U325" s="659"/>
      <c r="V325" s="659"/>
      <c r="W325" s="659"/>
      <c r="X325" s="659"/>
      <c r="Y325" s="659"/>
      <c r="Z325" s="659"/>
      <c r="AA325" s="659"/>
      <c r="AB325" s="659"/>
      <c r="AC325" s="659"/>
      <c r="AD325" s="659"/>
      <c r="AE325" s="659"/>
      <c r="AF325" s="659"/>
      <c r="AG325" s="659"/>
      <c r="AH325" s="659"/>
      <c r="AI325" s="659"/>
      <c r="AJ325" s="659"/>
      <c r="AK325" s="659"/>
      <c r="AL325" s="659"/>
      <c r="AM325" s="659"/>
      <c r="AN325" s="659"/>
      <c r="AO325" s="659"/>
      <c r="AP325" s="659"/>
      <c r="AQ325" s="659"/>
      <c r="AR325" s="576"/>
      <c r="AS325" s="576"/>
      <c r="AT325" s="576"/>
      <c r="AU325" s="576"/>
      <c r="AV325" s="576"/>
      <c r="AW325" s="576"/>
      <c r="AX325" s="576"/>
      <c r="AY325" s="576"/>
      <c r="AZ325" s="576"/>
      <c r="BA325" s="576"/>
      <c r="BB325" s="576"/>
      <c r="BC325" s="576"/>
      <c r="BD325" s="576"/>
      <c r="BE325" s="576"/>
      <c r="BF325" s="576"/>
      <c r="BG325" s="576"/>
      <c r="BH325" s="576"/>
      <c r="BI325" s="576"/>
      <c r="BJ325" s="577"/>
      <c r="BK325" s="577"/>
    </row>
    <row r="326" spans="4:63" s="665" customFormat="1" ht="12" customHeight="1" x14ac:dyDescent="0.2">
      <c r="D326" s="664"/>
      <c r="H326" s="666"/>
    </row>
    <row r="327" spans="4:63" s="665" customFormat="1" ht="12" customHeight="1" x14ac:dyDescent="0.2">
      <c r="D327" s="664"/>
    </row>
    <row r="328" spans="4:63" s="665" customFormat="1" ht="12" customHeight="1" x14ac:dyDescent="0.2">
      <c r="D328" s="664"/>
    </row>
    <row r="329" spans="4:63" s="665" customFormat="1" ht="12" customHeight="1" x14ac:dyDescent="0.2">
      <c r="D329" s="664"/>
    </row>
    <row r="330" spans="4:63" s="665" customFormat="1" ht="12" customHeight="1" x14ac:dyDescent="0.2">
      <c r="D330" s="664"/>
    </row>
    <row r="331" spans="4:63" s="665" customFormat="1" ht="12" customHeight="1" x14ac:dyDescent="0.2">
      <c r="D331" s="664"/>
    </row>
    <row r="332" spans="4:63" s="665" customFormat="1" ht="12" customHeight="1" x14ac:dyDescent="0.2">
      <c r="D332" s="664"/>
    </row>
    <row r="333" spans="4:63" s="665" customFormat="1" ht="12" customHeight="1" x14ac:dyDescent="0.2">
      <c r="D333" s="664"/>
    </row>
    <row r="334" spans="4:63" s="665" customFormat="1" ht="12" customHeight="1" x14ac:dyDescent="0.2">
      <c r="D334" s="664"/>
    </row>
    <row r="335" spans="4:63" s="665" customFormat="1" ht="12" customHeight="1" x14ac:dyDescent="0.2">
      <c r="D335" s="664"/>
    </row>
    <row r="336" spans="4:63" s="665" customFormat="1" ht="12" customHeight="1" x14ac:dyDescent="0.2">
      <c r="D336" s="664"/>
    </row>
    <row r="337" spans="4:4" s="665" customFormat="1" ht="12" customHeight="1" x14ac:dyDescent="0.2">
      <c r="D337" s="664"/>
    </row>
    <row r="338" spans="4:4" s="665" customFormat="1" ht="12" customHeight="1" x14ac:dyDescent="0.2">
      <c r="D338" s="664"/>
    </row>
    <row r="339" spans="4:4" s="665" customFormat="1" ht="12" customHeight="1" x14ac:dyDescent="0.2">
      <c r="D339" s="664"/>
    </row>
    <row r="340" spans="4:4" s="665" customFormat="1" ht="12" customHeight="1" x14ac:dyDescent="0.2">
      <c r="D340" s="664"/>
    </row>
    <row r="341" spans="4:4" s="665" customFormat="1" ht="12" customHeight="1" x14ac:dyDescent="0.2">
      <c r="D341" s="664"/>
    </row>
    <row r="342" spans="4:4" s="665" customFormat="1" ht="12" customHeight="1" x14ac:dyDescent="0.2">
      <c r="D342" s="664"/>
    </row>
    <row r="343" spans="4:4" s="665" customFormat="1" ht="12" customHeight="1" x14ac:dyDescent="0.2">
      <c r="D343" s="664"/>
    </row>
    <row r="344" spans="4:4" s="665" customFormat="1" ht="12" customHeight="1" x14ac:dyDescent="0.2">
      <c r="D344" s="664"/>
    </row>
    <row r="345" spans="4:4" s="665" customFormat="1" ht="12" customHeight="1" x14ac:dyDescent="0.2">
      <c r="D345" s="664"/>
    </row>
    <row r="346" spans="4:4" s="665" customFormat="1" ht="12" customHeight="1" x14ac:dyDescent="0.2">
      <c r="D346" s="664"/>
    </row>
    <row r="347" spans="4:4" s="665" customFormat="1" ht="12" customHeight="1" x14ac:dyDescent="0.2">
      <c r="D347" s="664"/>
    </row>
    <row r="348" spans="4:4" s="665" customFormat="1" ht="12" customHeight="1" x14ac:dyDescent="0.2">
      <c r="D348" s="664"/>
    </row>
    <row r="349" spans="4:4" s="665" customFormat="1" ht="12" customHeight="1" x14ac:dyDescent="0.2">
      <c r="D349" s="664"/>
    </row>
    <row r="350" spans="4:4" s="665" customFormat="1" ht="12" customHeight="1" x14ac:dyDescent="0.2">
      <c r="D350" s="664"/>
    </row>
    <row r="351" spans="4:4" s="665" customFormat="1" ht="12" customHeight="1" x14ac:dyDescent="0.2">
      <c r="D351" s="664"/>
    </row>
    <row r="352" spans="4:4" s="665" customFormat="1" ht="12" customHeight="1" x14ac:dyDescent="0.2">
      <c r="D352" s="664"/>
    </row>
    <row r="353" spans="4:4" s="665" customFormat="1" ht="12" customHeight="1" x14ac:dyDescent="0.2">
      <c r="D353" s="664"/>
    </row>
    <row r="354" spans="4:4" s="665" customFormat="1" ht="12" customHeight="1" x14ac:dyDescent="0.2">
      <c r="D354" s="664"/>
    </row>
    <row r="355" spans="4:4" s="665" customFormat="1" ht="12" customHeight="1" x14ac:dyDescent="0.2">
      <c r="D355" s="664"/>
    </row>
    <row r="356" spans="4:4" s="665" customFormat="1" ht="12" customHeight="1" x14ac:dyDescent="0.2">
      <c r="D356" s="664"/>
    </row>
    <row r="357" spans="4:4" s="665" customFormat="1" ht="12" customHeight="1" x14ac:dyDescent="0.2">
      <c r="D357" s="664"/>
    </row>
    <row r="358" spans="4:4" s="665" customFormat="1" ht="12" customHeight="1" x14ac:dyDescent="0.2">
      <c r="D358" s="664"/>
    </row>
    <row r="359" spans="4:4" s="665" customFormat="1" ht="12" customHeight="1" x14ac:dyDescent="0.2">
      <c r="D359" s="664"/>
    </row>
    <row r="360" spans="4:4" s="665" customFormat="1" ht="12" customHeight="1" x14ac:dyDescent="0.2">
      <c r="D360" s="664"/>
    </row>
    <row r="361" spans="4:4" s="665" customFormat="1" ht="12" customHeight="1" x14ac:dyDescent="0.2">
      <c r="D361" s="664"/>
    </row>
    <row r="362" spans="4:4" s="665" customFormat="1" ht="12" customHeight="1" x14ac:dyDescent="0.2">
      <c r="D362" s="664"/>
    </row>
    <row r="363" spans="4:4" s="665" customFormat="1" ht="12" customHeight="1" x14ac:dyDescent="0.2">
      <c r="D363" s="664"/>
    </row>
    <row r="364" spans="4:4" s="665" customFormat="1" ht="12" customHeight="1" x14ac:dyDescent="0.2">
      <c r="D364" s="664"/>
    </row>
    <row r="365" spans="4:4" s="665" customFormat="1" ht="12" customHeight="1" x14ac:dyDescent="0.2">
      <c r="D365" s="664"/>
    </row>
    <row r="366" spans="4:4" s="665" customFormat="1" ht="12" customHeight="1" x14ac:dyDescent="0.2">
      <c r="D366" s="664"/>
    </row>
    <row r="367" spans="4:4" s="665" customFormat="1" ht="12" customHeight="1" x14ac:dyDescent="0.2">
      <c r="D367" s="664"/>
    </row>
    <row r="368" spans="4:4" s="665" customFormat="1" ht="12" customHeight="1" x14ac:dyDescent="0.2">
      <c r="D368" s="664"/>
    </row>
    <row r="369" spans="4:4" s="665" customFormat="1" ht="12" customHeight="1" x14ac:dyDescent="0.2">
      <c r="D369" s="664"/>
    </row>
    <row r="370" spans="4:4" s="665" customFormat="1" ht="12" customHeight="1" x14ac:dyDescent="0.2">
      <c r="D370" s="664"/>
    </row>
    <row r="371" spans="4:4" s="665" customFormat="1" ht="12" customHeight="1" x14ac:dyDescent="0.2">
      <c r="D371" s="664"/>
    </row>
    <row r="372" spans="4:4" s="665" customFormat="1" ht="12" customHeight="1" x14ac:dyDescent="0.2">
      <c r="D372" s="664"/>
    </row>
    <row r="373" spans="4:4" s="665" customFormat="1" ht="12" customHeight="1" x14ac:dyDescent="0.2">
      <c r="D373" s="664"/>
    </row>
  </sheetData>
  <sheetProtection sheet="1" objects="1" scenarios="1" selectLockedCells="1"/>
  <mergeCells count="1901">
    <mergeCell ref="AW324:AY324"/>
    <mergeCell ref="AZ324:BH324"/>
    <mergeCell ref="I324:J324"/>
    <mergeCell ref="K324:S324"/>
    <mergeCell ref="U324:W324"/>
    <mergeCell ref="X324:AF324"/>
    <mergeCell ref="AK324:AL324"/>
    <mergeCell ref="AM324:AU324"/>
    <mergeCell ref="BC322:BD322"/>
    <mergeCell ref="BE322:BI322"/>
    <mergeCell ref="H323:W323"/>
    <mergeCell ref="X323:Z323"/>
    <mergeCell ref="AA323:AB323"/>
    <mergeCell ref="AC323:AG323"/>
    <mergeCell ref="AJ323:AY323"/>
    <mergeCell ref="AZ323:BB323"/>
    <mergeCell ref="BC323:BD323"/>
    <mergeCell ref="BE323:BI323"/>
    <mergeCell ref="H321:AB321"/>
    <mergeCell ref="AC321:AG321"/>
    <mergeCell ref="AJ321:BD321"/>
    <mergeCell ref="BE321:BI321"/>
    <mergeCell ref="H322:W322"/>
    <mergeCell ref="X322:Z322"/>
    <mergeCell ref="AA322:AB322"/>
    <mergeCell ref="AC322:AG322"/>
    <mergeCell ref="AJ322:AY322"/>
    <mergeCell ref="AZ322:BB322"/>
    <mergeCell ref="BC319:BD319"/>
    <mergeCell ref="BE319:BI319"/>
    <mergeCell ref="I320:X320"/>
    <mergeCell ref="Y320:Z320"/>
    <mergeCell ref="AA320:AB320"/>
    <mergeCell ref="AC320:AG320"/>
    <mergeCell ref="AK320:AZ320"/>
    <mergeCell ref="BA320:BB320"/>
    <mergeCell ref="BC320:BD320"/>
    <mergeCell ref="BE320:BI320"/>
    <mergeCell ref="I319:X319"/>
    <mergeCell ref="Y319:Z319"/>
    <mergeCell ref="AA319:AB319"/>
    <mergeCell ref="AC319:AG319"/>
    <mergeCell ref="AK319:AZ319"/>
    <mergeCell ref="BA319:BB319"/>
    <mergeCell ref="BC317:BD317"/>
    <mergeCell ref="BE317:BI317"/>
    <mergeCell ref="I318:X318"/>
    <mergeCell ref="Y318:Z318"/>
    <mergeCell ref="AA318:AB318"/>
    <mergeCell ref="AC318:AG318"/>
    <mergeCell ref="AK318:AZ318"/>
    <mergeCell ref="BA318:BB318"/>
    <mergeCell ref="BC318:BD318"/>
    <mergeCell ref="BE318:BI318"/>
    <mergeCell ref="I317:X317"/>
    <mergeCell ref="Y317:Z317"/>
    <mergeCell ref="AA317:AB317"/>
    <mergeCell ref="AC317:AG317"/>
    <mergeCell ref="AK317:AZ317"/>
    <mergeCell ref="BA317:BB317"/>
    <mergeCell ref="BC315:BD315"/>
    <mergeCell ref="BE315:BI315"/>
    <mergeCell ref="I316:X316"/>
    <mergeCell ref="Y316:Z316"/>
    <mergeCell ref="AA316:AB316"/>
    <mergeCell ref="AC316:AG316"/>
    <mergeCell ref="AK316:AZ316"/>
    <mergeCell ref="BA316:BB316"/>
    <mergeCell ref="BC316:BD316"/>
    <mergeCell ref="BE316:BI316"/>
    <mergeCell ref="I315:X315"/>
    <mergeCell ref="Y315:Z315"/>
    <mergeCell ref="AA315:AB315"/>
    <mergeCell ref="AC315:AG315"/>
    <mergeCell ref="AK315:AZ315"/>
    <mergeCell ref="BA315:BB315"/>
    <mergeCell ref="BC313:BD313"/>
    <mergeCell ref="BE313:BI313"/>
    <mergeCell ref="I314:X314"/>
    <mergeCell ref="Y314:Z314"/>
    <mergeCell ref="AA314:AB314"/>
    <mergeCell ref="AC314:AG314"/>
    <mergeCell ref="AK314:AZ314"/>
    <mergeCell ref="BA314:BB314"/>
    <mergeCell ref="BC314:BD314"/>
    <mergeCell ref="BE314:BI314"/>
    <mergeCell ref="I313:X313"/>
    <mergeCell ref="Y313:Z313"/>
    <mergeCell ref="AA313:AB313"/>
    <mergeCell ref="AC313:AG313"/>
    <mergeCell ref="AK313:AZ313"/>
    <mergeCell ref="BA313:BB313"/>
    <mergeCell ref="BC311:BD311"/>
    <mergeCell ref="BE311:BI311"/>
    <mergeCell ref="I312:X312"/>
    <mergeCell ref="Y312:Z312"/>
    <mergeCell ref="AA312:AB312"/>
    <mergeCell ref="AC312:AG312"/>
    <mergeCell ref="AK312:AZ312"/>
    <mergeCell ref="BA312:BB312"/>
    <mergeCell ref="BC312:BD312"/>
    <mergeCell ref="BE312:BI312"/>
    <mergeCell ref="I311:X311"/>
    <mergeCell ref="Y311:Z311"/>
    <mergeCell ref="AA311:AB311"/>
    <mergeCell ref="AC311:AG311"/>
    <mergeCell ref="AK311:AZ311"/>
    <mergeCell ref="BA311:BB311"/>
    <mergeCell ref="BC309:BD309"/>
    <mergeCell ref="BE309:BI309"/>
    <mergeCell ref="I310:X310"/>
    <mergeCell ref="Y310:Z310"/>
    <mergeCell ref="AA310:AB310"/>
    <mergeCell ref="AC310:AG310"/>
    <mergeCell ref="AK310:AZ310"/>
    <mergeCell ref="BA310:BB310"/>
    <mergeCell ref="BC310:BD310"/>
    <mergeCell ref="BE310:BI310"/>
    <mergeCell ref="I309:X309"/>
    <mergeCell ref="Y309:Z309"/>
    <mergeCell ref="AA309:AB309"/>
    <mergeCell ref="AC309:AG309"/>
    <mergeCell ref="AK309:AZ309"/>
    <mergeCell ref="BA309:BB309"/>
    <mergeCell ref="BC307:BD307"/>
    <mergeCell ref="BE307:BI307"/>
    <mergeCell ref="I308:X308"/>
    <mergeCell ref="Y308:Z308"/>
    <mergeCell ref="AA308:AB308"/>
    <mergeCell ref="AC308:AG308"/>
    <mergeCell ref="AK308:AZ308"/>
    <mergeCell ref="BA308:BB308"/>
    <mergeCell ref="BC308:BD308"/>
    <mergeCell ref="BE308:BI308"/>
    <mergeCell ref="I307:X307"/>
    <mergeCell ref="Y307:Z307"/>
    <mergeCell ref="AA307:AB307"/>
    <mergeCell ref="AC307:AG307"/>
    <mergeCell ref="AK307:AZ307"/>
    <mergeCell ref="BA307:BB307"/>
    <mergeCell ref="BC305:BD305"/>
    <mergeCell ref="BE305:BI305"/>
    <mergeCell ref="I306:X306"/>
    <mergeCell ref="Y306:Z306"/>
    <mergeCell ref="AA306:AB306"/>
    <mergeCell ref="AC306:AG306"/>
    <mergeCell ref="AK306:AZ306"/>
    <mergeCell ref="BA306:BB306"/>
    <mergeCell ref="BC306:BD306"/>
    <mergeCell ref="BE306:BI306"/>
    <mergeCell ref="I305:X305"/>
    <mergeCell ref="Y305:Z305"/>
    <mergeCell ref="AA305:AB305"/>
    <mergeCell ref="AC305:AG305"/>
    <mergeCell ref="AK305:AZ305"/>
    <mergeCell ref="BA305:BB305"/>
    <mergeCell ref="BC303:BD303"/>
    <mergeCell ref="BE303:BI303"/>
    <mergeCell ref="I304:X304"/>
    <mergeCell ref="Y304:Z304"/>
    <mergeCell ref="AA304:AB304"/>
    <mergeCell ref="AC304:AG304"/>
    <mergeCell ref="AK304:AZ304"/>
    <mergeCell ref="BA304:BB304"/>
    <mergeCell ref="BC304:BD304"/>
    <mergeCell ref="BE304:BI304"/>
    <mergeCell ref="I303:X303"/>
    <mergeCell ref="Y303:Z303"/>
    <mergeCell ref="AA303:AB303"/>
    <mergeCell ref="AC303:AG303"/>
    <mergeCell ref="AK303:AZ303"/>
    <mergeCell ref="BA303:BB303"/>
    <mergeCell ref="BC301:BD301"/>
    <mergeCell ref="BE301:BI301"/>
    <mergeCell ref="I302:X302"/>
    <mergeCell ref="Y302:Z302"/>
    <mergeCell ref="AA302:AB302"/>
    <mergeCell ref="AC302:AG302"/>
    <mergeCell ref="AK302:AZ302"/>
    <mergeCell ref="BA302:BB302"/>
    <mergeCell ref="BC302:BD302"/>
    <mergeCell ref="BE302:BI302"/>
    <mergeCell ref="I301:X301"/>
    <mergeCell ref="Y301:Z301"/>
    <mergeCell ref="AA301:AB301"/>
    <mergeCell ref="AC301:AG301"/>
    <mergeCell ref="AK301:AZ301"/>
    <mergeCell ref="BA301:BB301"/>
    <mergeCell ref="BC299:BD299"/>
    <mergeCell ref="BE299:BI299"/>
    <mergeCell ref="I300:X300"/>
    <mergeCell ref="Y300:Z300"/>
    <mergeCell ref="AA300:AB300"/>
    <mergeCell ref="AC300:AG300"/>
    <mergeCell ref="AK300:AZ300"/>
    <mergeCell ref="BA300:BB300"/>
    <mergeCell ref="BC300:BD300"/>
    <mergeCell ref="BE300:BI300"/>
    <mergeCell ref="I299:X299"/>
    <mergeCell ref="Y299:Z299"/>
    <mergeCell ref="AA299:AB299"/>
    <mergeCell ref="AC299:AG299"/>
    <mergeCell ref="AK299:AZ299"/>
    <mergeCell ref="BA299:BB299"/>
    <mergeCell ref="BC297:BD297"/>
    <mergeCell ref="BE297:BI297"/>
    <mergeCell ref="I298:X298"/>
    <mergeCell ref="Y298:Z298"/>
    <mergeCell ref="AA298:AB298"/>
    <mergeCell ref="AC298:AG298"/>
    <mergeCell ref="AK298:AZ298"/>
    <mergeCell ref="BA298:BB298"/>
    <mergeCell ref="BC298:BD298"/>
    <mergeCell ref="BE298:BI298"/>
    <mergeCell ref="I297:X297"/>
    <mergeCell ref="Y297:Z297"/>
    <mergeCell ref="AA297:AB297"/>
    <mergeCell ref="AC297:AG297"/>
    <mergeCell ref="AK297:AZ297"/>
    <mergeCell ref="BA297:BB297"/>
    <mergeCell ref="BC295:BD295"/>
    <mergeCell ref="BE295:BI295"/>
    <mergeCell ref="I296:X296"/>
    <mergeCell ref="Y296:Z296"/>
    <mergeCell ref="AA296:AB296"/>
    <mergeCell ref="AC296:AG296"/>
    <mergeCell ref="AK296:AZ296"/>
    <mergeCell ref="BA296:BB296"/>
    <mergeCell ref="BC296:BD296"/>
    <mergeCell ref="BE296:BI296"/>
    <mergeCell ref="I295:X295"/>
    <mergeCell ref="Y295:Z295"/>
    <mergeCell ref="AA295:AB295"/>
    <mergeCell ref="AC295:AG295"/>
    <mergeCell ref="AK295:AZ295"/>
    <mergeCell ref="BA295:BB295"/>
    <mergeCell ref="BC293:BD293"/>
    <mergeCell ref="BE293:BI293"/>
    <mergeCell ref="I294:X294"/>
    <mergeCell ref="Y294:Z294"/>
    <mergeCell ref="AA294:AB294"/>
    <mergeCell ref="AC294:AG294"/>
    <mergeCell ref="AK294:AZ294"/>
    <mergeCell ref="BA294:BB294"/>
    <mergeCell ref="BC294:BD294"/>
    <mergeCell ref="BE294:BI294"/>
    <mergeCell ref="I293:X293"/>
    <mergeCell ref="Y293:Z293"/>
    <mergeCell ref="AA293:AB293"/>
    <mergeCell ref="AC293:AG293"/>
    <mergeCell ref="AK293:AZ293"/>
    <mergeCell ref="BA293:BB293"/>
    <mergeCell ref="BC291:BD291"/>
    <mergeCell ref="BE291:BI291"/>
    <mergeCell ref="I292:X292"/>
    <mergeCell ref="Y292:Z292"/>
    <mergeCell ref="AA292:AB292"/>
    <mergeCell ref="AC292:AG292"/>
    <mergeCell ref="AK292:AZ292"/>
    <mergeCell ref="BA292:BB292"/>
    <mergeCell ref="BC292:BD292"/>
    <mergeCell ref="BE292:BI292"/>
    <mergeCell ref="I291:X291"/>
    <mergeCell ref="Y291:Z291"/>
    <mergeCell ref="AA291:AB291"/>
    <mergeCell ref="AC291:AG291"/>
    <mergeCell ref="AK291:AZ291"/>
    <mergeCell ref="BA291:BB291"/>
    <mergeCell ref="BC289:BD289"/>
    <mergeCell ref="BE289:BI289"/>
    <mergeCell ref="I290:X290"/>
    <mergeCell ref="Y290:Z290"/>
    <mergeCell ref="AA290:AB290"/>
    <mergeCell ref="AC290:AG290"/>
    <mergeCell ref="AK290:AZ290"/>
    <mergeCell ref="BA290:BB290"/>
    <mergeCell ref="BC290:BD290"/>
    <mergeCell ref="BE290:BI290"/>
    <mergeCell ref="I289:X289"/>
    <mergeCell ref="Y289:Z289"/>
    <mergeCell ref="AA289:AB289"/>
    <mergeCell ref="AC289:AG289"/>
    <mergeCell ref="AK289:AZ289"/>
    <mergeCell ref="BA289:BB289"/>
    <mergeCell ref="BC287:BD287"/>
    <mergeCell ref="BE287:BI287"/>
    <mergeCell ref="I288:X288"/>
    <mergeCell ref="Y288:Z288"/>
    <mergeCell ref="AA288:AB288"/>
    <mergeCell ref="AC288:AG288"/>
    <mergeCell ref="AK288:AZ288"/>
    <mergeCell ref="BA288:BB288"/>
    <mergeCell ref="BC288:BD288"/>
    <mergeCell ref="BE288:BI288"/>
    <mergeCell ref="I287:X287"/>
    <mergeCell ref="Y287:Z287"/>
    <mergeCell ref="AA287:AB287"/>
    <mergeCell ref="AC287:AG287"/>
    <mergeCell ref="AK287:AZ287"/>
    <mergeCell ref="BA287:BB287"/>
    <mergeCell ref="BC285:BD285"/>
    <mergeCell ref="BE285:BI285"/>
    <mergeCell ref="I286:X286"/>
    <mergeCell ref="Y286:Z286"/>
    <mergeCell ref="AA286:AB286"/>
    <mergeCell ref="AC286:AG286"/>
    <mergeCell ref="AK286:AZ286"/>
    <mergeCell ref="BA286:BB286"/>
    <mergeCell ref="BC286:BD286"/>
    <mergeCell ref="BE286:BI286"/>
    <mergeCell ref="I285:X285"/>
    <mergeCell ref="Y285:Z285"/>
    <mergeCell ref="AA285:AB285"/>
    <mergeCell ref="AC285:AG285"/>
    <mergeCell ref="AK285:AZ285"/>
    <mergeCell ref="BA285:BB285"/>
    <mergeCell ref="BE283:BI283"/>
    <mergeCell ref="I284:X284"/>
    <mergeCell ref="Y284:Z284"/>
    <mergeCell ref="AA284:AB284"/>
    <mergeCell ref="AC284:AG284"/>
    <mergeCell ref="AK284:AZ284"/>
    <mergeCell ref="BA284:BB284"/>
    <mergeCell ref="BC284:BD284"/>
    <mergeCell ref="BE284:BI284"/>
    <mergeCell ref="BA282:BB282"/>
    <mergeCell ref="BC282:BD282"/>
    <mergeCell ref="BE282:BI282"/>
    <mergeCell ref="I283:X283"/>
    <mergeCell ref="Y283:Z283"/>
    <mergeCell ref="AA283:AB283"/>
    <mergeCell ref="AC283:AG283"/>
    <mergeCell ref="AK283:AZ283"/>
    <mergeCell ref="BA283:BB283"/>
    <mergeCell ref="BC283:BD283"/>
    <mergeCell ref="I280:K280"/>
    <mergeCell ref="L280:Q280"/>
    <mergeCell ref="AK280:AM280"/>
    <mergeCell ref="AN280:AS280"/>
    <mergeCell ref="I282:X282"/>
    <mergeCell ref="Y282:Z282"/>
    <mergeCell ref="AA282:AB282"/>
    <mergeCell ref="AC282:AG282"/>
    <mergeCell ref="AK282:AZ282"/>
    <mergeCell ref="BB278:BC278"/>
    <mergeCell ref="BD278:BH278"/>
    <mergeCell ref="I279:K279"/>
    <mergeCell ref="L279:AF279"/>
    <mergeCell ref="AK279:AM279"/>
    <mergeCell ref="AN279:BH279"/>
    <mergeCell ref="AY277:BA277"/>
    <mergeCell ref="I278:K278"/>
    <mergeCell ref="L278:Y278"/>
    <mergeCell ref="Z278:AA278"/>
    <mergeCell ref="AB278:AF278"/>
    <mergeCell ref="AK278:AM278"/>
    <mergeCell ref="AN278:BA278"/>
    <mergeCell ref="AE275:AK275"/>
    <mergeCell ref="H276:L276"/>
    <mergeCell ref="M276:P276"/>
    <mergeCell ref="AJ276:AN276"/>
    <mergeCell ref="AO276:AR276"/>
    <mergeCell ref="P277:V277"/>
    <mergeCell ref="W277:Y277"/>
    <mergeCell ref="AR277:AX277"/>
    <mergeCell ref="H267:W267"/>
    <mergeCell ref="X267:Z267"/>
    <mergeCell ref="AA267:AB267"/>
    <mergeCell ref="AC267:AG267"/>
    <mergeCell ref="I268:J268"/>
    <mergeCell ref="K268:S268"/>
    <mergeCell ref="U268:W268"/>
    <mergeCell ref="X268:AF268"/>
    <mergeCell ref="I265:AB265"/>
    <mergeCell ref="AC265:AG265"/>
    <mergeCell ref="H266:W266"/>
    <mergeCell ref="X266:Z266"/>
    <mergeCell ref="AA266:AB266"/>
    <mergeCell ref="AC266:AG266"/>
    <mergeCell ref="I263:X263"/>
    <mergeCell ref="Y263:Z263"/>
    <mergeCell ref="AA263:AB263"/>
    <mergeCell ref="AC263:AG263"/>
    <mergeCell ref="AJ263:AN263"/>
    <mergeCell ref="I264:X264"/>
    <mergeCell ref="Y264:Z264"/>
    <mergeCell ref="AA264:AB264"/>
    <mergeCell ref="AC264:AG264"/>
    <mergeCell ref="AJ264:AN264"/>
    <mergeCell ref="I261:X261"/>
    <mergeCell ref="Y261:Z261"/>
    <mergeCell ref="AA261:AB261"/>
    <mergeCell ref="AC261:AG261"/>
    <mergeCell ref="AJ261:AN261"/>
    <mergeCell ref="I262:X262"/>
    <mergeCell ref="Y262:Z262"/>
    <mergeCell ref="AA262:AB262"/>
    <mergeCell ref="AC262:AG262"/>
    <mergeCell ref="AJ262:AN262"/>
    <mergeCell ref="I259:X259"/>
    <mergeCell ref="Y259:Z259"/>
    <mergeCell ref="AA259:AB259"/>
    <mergeCell ref="AC259:AG259"/>
    <mergeCell ref="AJ259:AN259"/>
    <mergeCell ref="I260:X260"/>
    <mergeCell ref="Y260:Z260"/>
    <mergeCell ref="AA260:AB260"/>
    <mergeCell ref="AC260:AG260"/>
    <mergeCell ref="AJ260:AN260"/>
    <mergeCell ref="I257:X257"/>
    <mergeCell ref="Y257:Z257"/>
    <mergeCell ref="AA257:AB257"/>
    <mergeCell ref="AC257:AG257"/>
    <mergeCell ref="AJ257:AN257"/>
    <mergeCell ref="I258:X258"/>
    <mergeCell ref="Y258:Z258"/>
    <mergeCell ref="AA258:AB258"/>
    <mergeCell ref="AC258:AG258"/>
    <mergeCell ref="AJ258:AN258"/>
    <mergeCell ref="I255:X255"/>
    <mergeCell ref="Y255:Z255"/>
    <mergeCell ref="AA255:AB255"/>
    <mergeCell ref="AC255:AG255"/>
    <mergeCell ref="AJ255:AN255"/>
    <mergeCell ref="I256:X256"/>
    <mergeCell ref="Y256:Z256"/>
    <mergeCell ref="AA256:AB256"/>
    <mergeCell ref="AC256:AG256"/>
    <mergeCell ref="AJ256:AN256"/>
    <mergeCell ref="I253:X253"/>
    <mergeCell ref="Y253:Z253"/>
    <mergeCell ref="AA253:AB253"/>
    <mergeCell ref="AC253:AG253"/>
    <mergeCell ref="AJ253:AN253"/>
    <mergeCell ref="I254:X254"/>
    <mergeCell ref="Y254:Z254"/>
    <mergeCell ref="AA254:AB254"/>
    <mergeCell ref="AC254:AG254"/>
    <mergeCell ref="AJ254:AN254"/>
    <mergeCell ref="I251:X251"/>
    <mergeCell ref="Y251:Z251"/>
    <mergeCell ref="AA251:AB251"/>
    <mergeCell ref="AC251:AG251"/>
    <mergeCell ref="AJ251:AN251"/>
    <mergeCell ref="I252:X252"/>
    <mergeCell ref="Y252:Z252"/>
    <mergeCell ref="AA252:AB252"/>
    <mergeCell ref="AC252:AG252"/>
    <mergeCell ref="AJ252:AN252"/>
    <mergeCell ref="I249:X249"/>
    <mergeCell ref="Y249:Z249"/>
    <mergeCell ref="AA249:AB249"/>
    <mergeCell ref="AC249:AG249"/>
    <mergeCell ref="AJ249:AN249"/>
    <mergeCell ref="I250:X250"/>
    <mergeCell ref="Y250:Z250"/>
    <mergeCell ref="AA250:AB250"/>
    <mergeCell ref="AC250:AG250"/>
    <mergeCell ref="AJ250:AN250"/>
    <mergeCell ref="I247:X247"/>
    <mergeCell ref="Y247:Z247"/>
    <mergeCell ref="AA247:AB247"/>
    <mergeCell ref="AC247:AG247"/>
    <mergeCell ref="AJ247:AN247"/>
    <mergeCell ref="I248:X248"/>
    <mergeCell ref="Y248:Z248"/>
    <mergeCell ref="AA248:AB248"/>
    <mergeCell ref="AC248:AG248"/>
    <mergeCell ref="AJ248:AN248"/>
    <mergeCell ref="I245:X245"/>
    <mergeCell ref="Y245:Z245"/>
    <mergeCell ref="AA245:AB245"/>
    <mergeCell ref="AC245:AG245"/>
    <mergeCell ref="AJ245:AN245"/>
    <mergeCell ref="I246:X246"/>
    <mergeCell ref="Y246:Z246"/>
    <mergeCell ref="AA246:AB246"/>
    <mergeCell ref="AC246:AG246"/>
    <mergeCell ref="AJ246:AN246"/>
    <mergeCell ref="I243:X243"/>
    <mergeCell ref="Y243:Z243"/>
    <mergeCell ref="AA243:AB243"/>
    <mergeCell ref="AC243:AG243"/>
    <mergeCell ref="AJ243:AN243"/>
    <mergeCell ref="I244:X244"/>
    <mergeCell ref="Y244:Z244"/>
    <mergeCell ref="AA244:AB244"/>
    <mergeCell ref="AC244:AG244"/>
    <mergeCell ref="AJ244:AN244"/>
    <mergeCell ref="I241:X241"/>
    <mergeCell ref="Y241:Z241"/>
    <mergeCell ref="AA241:AB241"/>
    <mergeCell ref="AC241:AG241"/>
    <mergeCell ref="AJ241:AN241"/>
    <mergeCell ref="I242:X242"/>
    <mergeCell ref="Y242:Z242"/>
    <mergeCell ref="AA242:AB242"/>
    <mergeCell ref="AC242:AG242"/>
    <mergeCell ref="AJ242:AN242"/>
    <mergeCell ref="I239:X239"/>
    <mergeCell ref="Y239:Z239"/>
    <mergeCell ref="AA239:AB239"/>
    <mergeCell ref="AC239:AG239"/>
    <mergeCell ref="AJ239:AN239"/>
    <mergeCell ref="I240:X240"/>
    <mergeCell ref="Y240:Z240"/>
    <mergeCell ref="AA240:AB240"/>
    <mergeCell ref="AC240:AG240"/>
    <mergeCell ref="AJ240:AN240"/>
    <mergeCell ref="I237:X237"/>
    <mergeCell ref="Y237:Z237"/>
    <mergeCell ref="AA237:AB237"/>
    <mergeCell ref="AC237:AG237"/>
    <mergeCell ref="AJ237:AN237"/>
    <mergeCell ref="I238:X238"/>
    <mergeCell ref="Y238:Z238"/>
    <mergeCell ref="AA238:AB238"/>
    <mergeCell ref="AC238:AG238"/>
    <mergeCell ref="AJ238:AN238"/>
    <mergeCell ref="I235:X235"/>
    <mergeCell ref="Y235:Z235"/>
    <mergeCell ref="AA235:AB235"/>
    <mergeCell ref="AC235:AG235"/>
    <mergeCell ref="AJ235:AN235"/>
    <mergeCell ref="I236:X236"/>
    <mergeCell ref="Y236:Z236"/>
    <mergeCell ref="AA236:AB236"/>
    <mergeCell ref="AC236:AG236"/>
    <mergeCell ref="AJ236:AN236"/>
    <mergeCell ref="I233:X233"/>
    <mergeCell ref="Y233:Z233"/>
    <mergeCell ref="AA233:AB233"/>
    <mergeCell ref="AC233:AG233"/>
    <mergeCell ref="AJ233:AN233"/>
    <mergeCell ref="I234:X234"/>
    <mergeCell ref="Y234:Z234"/>
    <mergeCell ref="AA234:AB234"/>
    <mergeCell ref="AC234:AG234"/>
    <mergeCell ref="AJ234:AN234"/>
    <mergeCell ref="I231:X231"/>
    <mergeCell ref="Y231:Z231"/>
    <mergeCell ref="AA231:AB231"/>
    <mergeCell ref="AC231:AG231"/>
    <mergeCell ref="AJ231:AN231"/>
    <mergeCell ref="I232:X232"/>
    <mergeCell ref="Y232:Z232"/>
    <mergeCell ref="AA232:AB232"/>
    <mergeCell ref="AC232:AG232"/>
    <mergeCell ref="AJ232:AN232"/>
    <mergeCell ref="I229:X229"/>
    <mergeCell ref="Y229:Z229"/>
    <mergeCell ref="AA229:AB229"/>
    <mergeCell ref="AC229:AG229"/>
    <mergeCell ref="AJ229:AN229"/>
    <mergeCell ref="I230:X230"/>
    <mergeCell ref="Y230:Z230"/>
    <mergeCell ref="AA230:AB230"/>
    <mergeCell ref="AC230:AG230"/>
    <mergeCell ref="AJ230:AN230"/>
    <mergeCell ref="I227:X227"/>
    <mergeCell ref="Y227:Z227"/>
    <mergeCell ref="AA227:AB227"/>
    <mergeCell ref="AC227:AG227"/>
    <mergeCell ref="AJ227:AN227"/>
    <mergeCell ref="I228:X228"/>
    <mergeCell ref="Y228:Z228"/>
    <mergeCell ref="AA228:AB228"/>
    <mergeCell ref="AC228:AG228"/>
    <mergeCell ref="AJ228:AN228"/>
    <mergeCell ref="I225:X225"/>
    <mergeCell ref="Y225:Z225"/>
    <mergeCell ref="AA225:AB225"/>
    <mergeCell ref="AC225:AG225"/>
    <mergeCell ref="AJ225:AN225"/>
    <mergeCell ref="I226:X226"/>
    <mergeCell ref="Y226:Z226"/>
    <mergeCell ref="AA226:AB226"/>
    <mergeCell ref="AC226:AG226"/>
    <mergeCell ref="AJ226:AN226"/>
    <mergeCell ref="I223:X223"/>
    <mergeCell ref="Y223:Z223"/>
    <mergeCell ref="AA223:AB223"/>
    <mergeCell ref="AC223:AG223"/>
    <mergeCell ref="AJ223:AN223"/>
    <mergeCell ref="I224:X224"/>
    <mergeCell ref="Y224:Z224"/>
    <mergeCell ref="AA224:AB224"/>
    <mergeCell ref="AC224:AG224"/>
    <mergeCell ref="AJ224:AN224"/>
    <mergeCell ref="I221:X221"/>
    <mergeCell ref="Y221:Z221"/>
    <mergeCell ref="AA221:AB221"/>
    <mergeCell ref="AC221:AG221"/>
    <mergeCell ref="AJ221:AN221"/>
    <mergeCell ref="I222:X222"/>
    <mergeCell ref="Y222:Z222"/>
    <mergeCell ref="AA222:AB222"/>
    <mergeCell ref="AC222:AG222"/>
    <mergeCell ref="AJ222:AN222"/>
    <mergeCell ref="I219:X219"/>
    <mergeCell ref="Y219:Z219"/>
    <mergeCell ref="AA219:AB219"/>
    <mergeCell ref="AC219:AG219"/>
    <mergeCell ref="AJ219:AN219"/>
    <mergeCell ref="I220:X220"/>
    <mergeCell ref="Y220:Z220"/>
    <mergeCell ref="AA220:AB220"/>
    <mergeCell ref="AC220:AG220"/>
    <mergeCell ref="AJ220:AN220"/>
    <mergeCell ref="I217:X217"/>
    <mergeCell ref="Y217:Z217"/>
    <mergeCell ref="AA217:AB217"/>
    <mergeCell ref="AC217:AG217"/>
    <mergeCell ref="AJ217:AN217"/>
    <mergeCell ref="I218:X218"/>
    <mergeCell ref="Y218:Z218"/>
    <mergeCell ref="AA218:AB218"/>
    <mergeCell ref="AC218:AG218"/>
    <mergeCell ref="AJ218:AN218"/>
    <mergeCell ref="I215:X215"/>
    <mergeCell ref="Y215:Z215"/>
    <mergeCell ref="AA215:AB215"/>
    <mergeCell ref="AC215:AG215"/>
    <mergeCell ref="AJ215:AN215"/>
    <mergeCell ref="I216:X216"/>
    <mergeCell ref="Y216:Z216"/>
    <mergeCell ref="AA216:AB216"/>
    <mergeCell ref="AC216:AG216"/>
    <mergeCell ref="AJ216:AN216"/>
    <mergeCell ref="I213:X213"/>
    <mergeCell ref="Y213:Z213"/>
    <mergeCell ref="AA213:AB213"/>
    <mergeCell ref="AC213:AG213"/>
    <mergeCell ref="AJ213:AN213"/>
    <mergeCell ref="I214:X214"/>
    <mergeCell ref="Y214:Z214"/>
    <mergeCell ref="AA214:AB214"/>
    <mergeCell ref="AC214:AG214"/>
    <mergeCell ref="AJ214:AN214"/>
    <mergeCell ref="I211:X211"/>
    <mergeCell ref="Y211:Z211"/>
    <mergeCell ref="AA211:AB211"/>
    <mergeCell ref="AC211:AG211"/>
    <mergeCell ref="AJ211:AN211"/>
    <mergeCell ref="I212:X212"/>
    <mergeCell ref="Y212:Z212"/>
    <mergeCell ref="AA212:AB212"/>
    <mergeCell ref="AC212:AG212"/>
    <mergeCell ref="AJ212:AN212"/>
    <mergeCell ref="I209:X209"/>
    <mergeCell ref="Y209:Z209"/>
    <mergeCell ref="AA209:AB209"/>
    <mergeCell ref="AC209:AG209"/>
    <mergeCell ref="AJ209:AN209"/>
    <mergeCell ref="I210:X210"/>
    <mergeCell ref="Y210:Z210"/>
    <mergeCell ref="AA210:AB210"/>
    <mergeCell ref="AC210:AG210"/>
    <mergeCell ref="AJ210:AN210"/>
    <mergeCell ref="I207:X207"/>
    <mergeCell ref="Y207:Z207"/>
    <mergeCell ref="AA207:AB207"/>
    <mergeCell ref="AC207:AG207"/>
    <mergeCell ref="AJ207:AN207"/>
    <mergeCell ref="I208:X208"/>
    <mergeCell ref="Y208:Z208"/>
    <mergeCell ref="AA208:AB208"/>
    <mergeCell ref="AC208:AG208"/>
    <mergeCell ref="AJ208:AN208"/>
    <mergeCell ref="I205:X205"/>
    <mergeCell ref="Y205:Z205"/>
    <mergeCell ref="AA205:AB205"/>
    <mergeCell ref="AC205:AG205"/>
    <mergeCell ref="AJ205:AN205"/>
    <mergeCell ref="I206:X206"/>
    <mergeCell ref="Y206:Z206"/>
    <mergeCell ref="AA206:AB206"/>
    <mergeCell ref="AC206:AG206"/>
    <mergeCell ref="AJ206:AN206"/>
    <mergeCell ref="I203:X203"/>
    <mergeCell ref="Y203:Z203"/>
    <mergeCell ref="AA203:AB203"/>
    <mergeCell ref="AC203:AG203"/>
    <mergeCell ref="AJ203:AN203"/>
    <mergeCell ref="I204:X204"/>
    <mergeCell ref="Y204:Z204"/>
    <mergeCell ref="AA204:AB204"/>
    <mergeCell ref="AC204:AG204"/>
    <mergeCell ref="AJ204:AN204"/>
    <mergeCell ref="I201:X201"/>
    <mergeCell ref="Y201:Z201"/>
    <mergeCell ref="AA201:AB201"/>
    <mergeCell ref="AC201:AG201"/>
    <mergeCell ref="AJ201:AN201"/>
    <mergeCell ref="I202:X202"/>
    <mergeCell ref="Y202:Z202"/>
    <mergeCell ref="AA202:AB202"/>
    <mergeCell ref="AC202:AG202"/>
    <mergeCell ref="AJ202:AN202"/>
    <mergeCell ref="I199:X199"/>
    <mergeCell ref="Y199:Z199"/>
    <mergeCell ref="AA199:AB199"/>
    <mergeCell ref="AC199:AG199"/>
    <mergeCell ref="AJ199:AN199"/>
    <mergeCell ref="I200:X200"/>
    <mergeCell ref="Y200:Z200"/>
    <mergeCell ref="AA200:AB200"/>
    <mergeCell ref="AC200:AG200"/>
    <mergeCell ref="AJ200:AN200"/>
    <mergeCell ref="I197:X197"/>
    <mergeCell ref="Y197:Z197"/>
    <mergeCell ref="AA197:AB197"/>
    <mergeCell ref="AC197:AG197"/>
    <mergeCell ref="AJ197:AN197"/>
    <mergeCell ref="I198:X198"/>
    <mergeCell ref="Y198:Z198"/>
    <mergeCell ref="AA198:AB198"/>
    <mergeCell ref="AC198:AG198"/>
    <mergeCell ref="AJ198:AN198"/>
    <mergeCell ref="I195:X195"/>
    <mergeCell ref="Y195:Z195"/>
    <mergeCell ref="AA195:AB195"/>
    <mergeCell ref="AC195:AG195"/>
    <mergeCell ref="AJ195:AN195"/>
    <mergeCell ref="I196:X196"/>
    <mergeCell ref="Y196:Z196"/>
    <mergeCell ref="AA196:AB196"/>
    <mergeCell ref="AC196:AG196"/>
    <mergeCell ref="AJ196:AN196"/>
    <mergeCell ref="I193:X193"/>
    <mergeCell ref="Y193:Z193"/>
    <mergeCell ref="AA193:AB193"/>
    <mergeCell ref="AC193:AG193"/>
    <mergeCell ref="AJ193:AN193"/>
    <mergeCell ref="I194:X194"/>
    <mergeCell ref="Y194:Z194"/>
    <mergeCell ref="AA194:AB194"/>
    <mergeCell ref="AC194:AG194"/>
    <mergeCell ref="AJ194:AN194"/>
    <mergeCell ref="I191:X191"/>
    <mergeCell ref="Y191:Z191"/>
    <mergeCell ref="AA191:AB191"/>
    <mergeCell ref="AC191:AG191"/>
    <mergeCell ref="AJ191:AN191"/>
    <mergeCell ref="I192:X192"/>
    <mergeCell ref="Y192:Z192"/>
    <mergeCell ref="AA192:AB192"/>
    <mergeCell ref="AC192:AG192"/>
    <mergeCell ref="AJ192:AN192"/>
    <mergeCell ref="I189:X189"/>
    <mergeCell ref="Y189:Z189"/>
    <mergeCell ref="AA189:AB189"/>
    <mergeCell ref="AC189:AG189"/>
    <mergeCell ref="AJ189:AN189"/>
    <mergeCell ref="I190:X190"/>
    <mergeCell ref="Y190:Z190"/>
    <mergeCell ref="AA190:AB190"/>
    <mergeCell ref="AC190:AG190"/>
    <mergeCell ref="AJ190:AN190"/>
    <mergeCell ref="I187:X187"/>
    <mergeCell ref="Y187:Z187"/>
    <mergeCell ref="AA187:AB187"/>
    <mergeCell ref="AC187:AG187"/>
    <mergeCell ref="AJ187:AN187"/>
    <mergeCell ref="I188:X188"/>
    <mergeCell ref="Y188:Z188"/>
    <mergeCell ref="AA188:AB188"/>
    <mergeCell ref="AC188:AG188"/>
    <mergeCell ref="AJ188:AN188"/>
    <mergeCell ref="I185:X185"/>
    <mergeCell ref="Y185:Z185"/>
    <mergeCell ref="AA185:AB185"/>
    <mergeCell ref="AC185:AG185"/>
    <mergeCell ref="AJ185:AN185"/>
    <mergeCell ref="I186:X186"/>
    <mergeCell ref="Y186:Z186"/>
    <mergeCell ref="AA186:AB186"/>
    <mergeCell ref="AC186:AG186"/>
    <mergeCell ref="AJ186:AN186"/>
    <mergeCell ref="I183:X183"/>
    <mergeCell ref="Y183:Z183"/>
    <mergeCell ref="AA183:AB183"/>
    <mergeCell ref="AC183:AG183"/>
    <mergeCell ref="AJ183:AN183"/>
    <mergeCell ref="I184:X184"/>
    <mergeCell ref="Y184:Z184"/>
    <mergeCell ref="AA184:AB184"/>
    <mergeCell ref="AC184:AG184"/>
    <mergeCell ref="AJ184:AN184"/>
    <mergeCell ref="I181:X181"/>
    <mergeCell ref="Y181:Z181"/>
    <mergeCell ref="AA181:AB181"/>
    <mergeCell ref="AC181:AG181"/>
    <mergeCell ref="AJ181:AN181"/>
    <mergeCell ref="I182:X182"/>
    <mergeCell ref="Y182:Z182"/>
    <mergeCell ref="AA182:AB182"/>
    <mergeCell ref="AC182:AG182"/>
    <mergeCell ref="AJ182:AN182"/>
    <mergeCell ref="I179:X179"/>
    <mergeCell ref="Y179:Z179"/>
    <mergeCell ref="AA179:AB179"/>
    <mergeCell ref="AC179:AG179"/>
    <mergeCell ref="AJ179:AN179"/>
    <mergeCell ref="I180:X180"/>
    <mergeCell ref="Y180:Z180"/>
    <mergeCell ref="AA180:AB180"/>
    <mergeCell ref="AC180:AG180"/>
    <mergeCell ref="AJ180:AN180"/>
    <mergeCell ref="I177:X177"/>
    <mergeCell ref="Y177:Z177"/>
    <mergeCell ref="AA177:AB177"/>
    <mergeCell ref="AC177:AG177"/>
    <mergeCell ref="AJ177:AN177"/>
    <mergeCell ref="I178:X178"/>
    <mergeCell ref="Y178:Z178"/>
    <mergeCell ref="AA178:AB178"/>
    <mergeCell ref="AC178:AG178"/>
    <mergeCell ref="AJ178:AN178"/>
    <mergeCell ref="I175:X175"/>
    <mergeCell ref="Y175:Z175"/>
    <mergeCell ref="AA175:AB175"/>
    <mergeCell ref="AC175:AG175"/>
    <mergeCell ref="AJ175:AN175"/>
    <mergeCell ref="I176:X176"/>
    <mergeCell ref="Y176:Z176"/>
    <mergeCell ref="AA176:AB176"/>
    <mergeCell ref="AC176:AG176"/>
    <mergeCell ref="AJ176:AN176"/>
    <mergeCell ref="I173:X173"/>
    <mergeCell ref="Y173:Z173"/>
    <mergeCell ref="AA173:AB173"/>
    <mergeCell ref="AC173:AG173"/>
    <mergeCell ref="AJ173:AN173"/>
    <mergeCell ref="I174:X174"/>
    <mergeCell ref="Y174:Z174"/>
    <mergeCell ref="AA174:AB174"/>
    <mergeCell ref="AC174:AG174"/>
    <mergeCell ref="AJ174:AN174"/>
    <mergeCell ref="I171:X171"/>
    <mergeCell ref="Y171:Z171"/>
    <mergeCell ref="AA171:AB171"/>
    <mergeCell ref="AC171:AG171"/>
    <mergeCell ref="AJ171:AN171"/>
    <mergeCell ref="I172:X172"/>
    <mergeCell ref="Y172:Z172"/>
    <mergeCell ref="AA172:AB172"/>
    <mergeCell ref="AC172:AG172"/>
    <mergeCell ref="AJ172:AN172"/>
    <mergeCell ref="I169:X169"/>
    <mergeCell ref="Y169:Z169"/>
    <mergeCell ref="AA169:AB169"/>
    <mergeCell ref="AC169:AG169"/>
    <mergeCell ref="AJ169:AN169"/>
    <mergeCell ref="I170:X170"/>
    <mergeCell ref="Y170:Z170"/>
    <mergeCell ref="AA170:AB170"/>
    <mergeCell ref="AC170:AG170"/>
    <mergeCell ref="AJ170:AN170"/>
    <mergeCell ref="I167:X167"/>
    <mergeCell ref="Y167:Z167"/>
    <mergeCell ref="AA167:AB167"/>
    <mergeCell ref="AC167:AG167"/>
    <mergeCell ref="AJ167:AN167"/>
    <mergeCell ref="I168:X168"/>
    <mergeCell ref="Y168:Z168"/>
    <mergeCell ref="AA168:AB168"/>
    <mergeCell ref="AC168:AG168"/>
    <mergeCell ref="AJ168:AN168"/>
    <mergeCell ref="I165:X165"/>
    <mergeCell ref="Y165:Z165"/>
    <mergeCell ref="AA165:AB165"/>
    <mergeCell ref="AC165:AG165"/>
    <mergeCell ref="AJ165:AN165"/>
    <mergeCell ref="I166:X166"/>
    <mergeCell ref="Y166:Z166"/>
    <mergeCell ref="AA166:AB166"/>
    <mergeCell ref="AC166:AG166"/>
    <mergeCell ref="AJ166:AN166"/>
    <mergeCell ref="I163:X163"/>
    <mergeCell ref="Y163:Z163"/>
    <mergeCell ref="AA163:AB163"/>
    <mergeCell ref="AC163:AG163"/>
    <mergeCell ref="AJ163:AN163"/>
    <mergeCell ref="I164:X164"/>
    <mergeCell ref="Y164:Z164"/>
    <mergeCell ref="AA164:AB164"/>
    <mergeCell ref="AC164:AG164"/>
    <mergeCell ref="AJ164:AN164"/>
    <mergeCell ref="I161:X161"/>
    <mergeCell ref="Y161:Z161"/>
    <mergeCell ref="AA161:AB161"/>
    <mergeCell ref="AC161:AG161"/>
    <mergeCell ref="AJ161:AN161"/>
    <mergeCell ref="I162:X162"/>
    <mergeCell ref="Y162:Z162"/>
    <mergeCell ref="AA162:AB162"/>
    <mergeCell ref="AC162:AG162"/>
    <mergeCell ref="AJ162:AN162"/>
    <mergeCell ref="I159:X159"/>
    <mergeCell ref="Y159:Z159"/>
    <mergeCell ref="AA159:AB159"/>
    <mergeCell ref="AC159:AG159"/>
    <mergeCell ref="AJ159:AN159"/>
    <mergeCell ref="I160:X160"/>
    <mergeCell ref="Y160:Z160"/>
    <mergeCell ref="AA160:AB160"/>
    <mergeCell ref="AC160:AG160"/>
    <mergeCell ref="AJ160:AN160"/>
    <mergeCell ref="I157:X157"/>
    <mergeCell ref="Y157:Z157"/>
    <mergeCell ref="AA157:AB157"/>
    <mergeCell ref="AC157:AG157"/>
    <mergeCell ref="AJ157:AN157"/>
    <mergeCell ref="I158:X158"/>
    <mergeCell ref="Y158:Z158"/>
    <mergeCell ref="AA158:AB158"/>
    <mergeCell ref="AC158:AG158"/>
    <mergeCell ref="AJ158:AN158"/>
    <mergeCell ref="I155:X155"/>
    <mergeCell ref="Y155:Z155"/>
    <mergeCell ref="AA155:AB155"/>
    <mergeCell ref="AC155:AG155"/>
    <mergeCell ref="AJ155:AN155"/>
    <mergeCell ref="I156:X156"/>
    <mergeCell ref="Y156:Z156"/>
    <mergeCell ref="AA156:AB156"/>
    <mergeCell ref="AC156:AG156"/>
    <mergeCell ref="AJ156:AN156"/>
    <mergeCell ref="I153:X153"/>
    <mergeCell ref="Y153:Z153"/>
    <mergeCell ref="AA153:AB153"/>
    <mergeCell ref="AC153:AG153"/>
    <mergeCell ref="AJ153:AN153"/>
    <mergeCell ref="I154:X154"/>
    <mergeCell ref="Y154:Z154"/>
    <mergeCell ref="AA154:AB154"/>
    <mergeCell ref="AC154:AG154"/>
    <mergeCell ref="AJ154:AN154"/>
    <mergeCell ref="I151:X151"/>
    <mergeCell ref="Y151:Z151"/>
    <mergeCell ref="AA151:AB151"/>
    <mergeCell ref="AC151:AG151"/>
    <mergeCell ref="AJ151:AN151"/>
    <mergeCell ref="I152:X152"/>
    <mergeCell ref="Y152:Z152"/>
    <mergeCell ref="AA152:AB152"/>
    <mergeCell ref="AC152:AG152"/>
    <mergeCell ref="AJ152:AN152"/>
    <mergeCell ref="I149:X149"/>
    <mergeCell ref="Y149:Z149"/>
    <mergeCell ref="AA149:AB149"/>
    <mergeCell ref="AC149:AG149"/>
    <mergeCell ref="AJ149:AN149"/>
    <mergeCell ref="I150:X150"/>
    <mergeCell ref="Y150:Z150"/>
    <mergeCell ref="AA150:AB150"/>
    <mergeCell ref="AC150:AG150"/>
    <mergeCell ref="AJ150:AN150"/>
    <mergeCell ref="I147:X147"/>
    <mergeCell ref="Y147:Z147"/>
    <mergeCell ref="AA147:AB147"/>
    <mergeCell ref="AC147:AG147"/>
    <mergeCell ref="AJ147:AN147"/>
    <mergeCell ref="I148:X148"/>
    <mergeCell ref="Y148:Z148"/>
    <mergeCell ref="AA148:AB148"/>
    <mergeCell ref="AC148:AG148"/>
    <mergeCell ref="AJ148:AN148"/>
    <mergeCell ref="I145:X145"/>
    <mergeCell ref="Y145:Z145"/>
    <mergeCell ref="AA145:AB145"/>
    <mergeCell ref="AC145:AG145"/>
    <mergeCell ref="AJ145:AN145"/>
    <mergeCell ref="I146:X146"/>
    <mergeCell ref="Y146:Z146"/>
    <mergeCell ref="AA146:AB146"/>
    <mergeCell ref="AC146:AG146"/>
    <mergeCell ref="AJ146:AN146"/>
    <mergeCell ref="I143:X143"/>
    <mergeCell ref="Y143:Z143"/>
    <mergeCell ref="AA143:AB143"/>
    <mergeCell ref="AC143:AG143"/>
    <mergeCell ref="AJ143:AN143"/>
    <mergeCell ref="I144:X144"/>
    <mergeCell ref="Y144:Z144"/>
    <mergeCell ref="AA144:AB144"/>
    <mergeCell ref="AC144:AG144"/>
    <mergeCell ref="AJ144:AN144"/>
    <mergeCell ref="I141:X141"/>
    <mergeCell ref="Y141:Z141"/>
    <mergeCell ref="AA141:AB141"/>
    <mergeCell ref="AC141:AG141"/>
    <mergeCell ref="AJ141:AN141"/>
    <mergeCell ref="I142:X142"/>
    <mergeCell ref="Y142:Z142"/>
    <mergeCell ref="AA142:AB142"/>
    <mergeCell ref="AC142:AG142"/>
    <mergeCell ref="AJ142:AN142"/>
    <mergeCell ref="I139:X139"/>
    <mergeCell ref="Y139:Z139"/>
    <mergeCell ref="AA139:AB139"/>
    <mergeCell ref="AC139:AG139"/>
    <mergeCell ref="AJ139:AN139"/>
    <mergeCell ref="I140:X140"/>
    <mergeCell ref="Y140:Z140"/>
    <mergeCell ref="AA140:AB140"/>
    <mergeCell ref="AC140:AG140"/>
    <mergeCell ref="AJ140:AN140"/>
    <mergeCell ref="I137:X137"/>
    <mergeCell ref="Y137:Z137"/>
    <mergeCell ref="AA137:AB137"/>
    <mergeCell ref="AC137:AG137"/>
    <mergeCell ref="AJ137:AN137"/>
    <mergeCell ref="I138:X138"/>
    <mergeCell ref="Y138:Z138"/>
    <mergeCell ref="AA138:AB138"/>
    <mergeCell ref="AC138:AG138"/>
    <mergeCell ref="AJ138:AN138"/>
    <mergeCell ref="I135:X135"/>
    <mergeCell ref="Y135:Z135"/>
    <mergeCell ref="AA135:AB135"/>
    <mergeCell ref="AC135:AG135"/>
    <mergeCell ref="AJ135:AN135"/>
    <mergeCell ref="I136:X136"/>
    <mergeCell ref="Y136:Z136"/>
    <mergeCell ref="AA136:AB136"/>
    <mergeCell ref="AC136:AG136"/>
    <mergeCell ref="AJ136:AN136"/>
    <mergeCell ref="I134:K134"/>
    <mergeCell ref="L134:X134"/>
    <mergeCell ref="Y134:Z134"/>
    <mergeCell ref="AA134:AB134"/>
    <mergeCell ref="AC134:AG134"/>
    <mergeCell ref="AJ134:AN134"/>
    <mergeCell ref="I133:N133"/>
    <mergeCell ref="O133:X133"/>
    <mergeCell ref="Y133:Z133"/>
    <mergeCell ref="AA133:AB133"/>
    <mergeCell ref="AC133:AG133"/>
    <mergeCell ref="AJ133:AN133"/>
    <mergeCell ref="I132:N132"/>
    <mergeCell ref="O132:X132"/>
    <mergeCell ref="Y132:Z132"/>
    <mergeCell ref="AA132:AB132"/>
    <mergeCell ref="AC132:AG132"/>
    <mergeCell ref="AJ132:AN132"/>
    <mergeCell ref="AC130:AG130"/>
    <mergeCell ref="AJ130:AN130"/>
    <mergeCell ref="I131:N131"/>
    <mergeCell ref="O131:X131"/>
    <mergeCell ref="Y131:Z131"/>
    <mergeCell ref="AA131:AB131"/>
    <mergeCell ref="AC131:AG131"/>
    <mergeCell ref="AJ131:AN131"/>
    <mergeCell ref="I130:K130"/>
    <mergeCell ref="L130:O130"/>
    <mergeCell ref="P130:R130"/>
    <mergeCell ref="S130:X130"/>
    <mergeCell ref="Y130:Z130"/>
    <mergeCell ref="AA130:AB130"/>
    <mergeCell ref="AC128:AG128"/>
    <mergeCell ref="AJ128:AN128"/>
    <mergeCell ref="I129:K129"/>
    <mergeCell ref="L129:O129"/>
    <mergeCell ref="P129:R129"/>
    <mergeCell ref="S129:X129"/>
    <mergeCell ref="Y129:Z129"/>
    <mergeCell ref="AA129:AB129"/>
    <mergeCell ref="AC129:AG129"/>
    <mergeCell ref="AJ129:AN129"/>
    <mergeCell ref="I128:K128"/>
    <mergeCell ref="L128:O128"/>
    <mergeCell ref="P128:R128"/>
    <mergeCell ref="S128:X128"/>
    <mergeCell ref="Y128:Z128"/>
    <mergeCell ref="AA128:AB128"/>
    <mergeCell ref="I127:Q127"/>
    <mergeCell ref="R127:X127"/>
    <mergeCell ref="Y127:Z127"/>
    <mergeCell ref="AA127:AB127"/>
    <mergeCell ref="AC127:AG127"/>
    <mergeCell ref="AJ127:AN127"/>
    <mergeCell ref="AJ125:AN125"/>
    <mergeCell ref="I126:M126"/>
    <mergeCell ref="N126:O126"/>
    <mergeCell ref="P126:X126"/>
    <mergeCell ref="Y126:Z126"/>
    <mergeCell ref="AA126:AB126"/>
    <mergeCell ref="AC126:AG126"/>
    <mergeCell ref="AJ126:AN126"/>
    <mergeCell ref="I125:K125"/>
    <mergeCell ref="L125:N125"/>
    <mergeCell ref="O125:X125"/>
    <mergeCell ref="Y125:Z125"/>
    <mergeCell ref="AA125:AB125"/>
    <mergeCell ref="AC125:AG125"/>
    <mergeCell ref="AJ123:AN123"/>
    <mergeCell ref="I124:K124"/>
    <mergeCell ref="L124:N124"/>
    <mergeCell ref="O124:X124"/>
    <mergeCell ref="Y124:Z124"/>
    <mergeCell ref="AA124:AB124"/>
    <mergeCell ref="AC124:AG124"/>
    <mergeCell ref="AJ124:AN124"/>
    <mergeCell ref="I123:K123"/>
    <mergeCell ref="L123:N123"/>
    <mergeCell ref="O123:X123"/>
    <mergeCell ref="Y123:Z123"/>
    <mergeCell ref="AA123:AB123"/>
    <mergeCell ref="AC123:AG123"/>
    <mergeCell ref="AJ121:AN121"/>
    <mergeCell ref="I122:O122"/>
    <mergeCell ref="P122:Q122"/>
    <mergeCell ref="R122:X122"/>
    <mergeCell ref="Y122:Z122"/>
    <mergeCell ref="AA122:AB122"/>
    <mergeCell ref="AC122:AG122"/>
    <mergeCell ref="AJ122:AN122"/>
    <mergeCell ref="I121:O121"/>
    <mergeCell ref="P121:Q121"/>
    <mergeCell ref="R121:X121"/>
    <mergeCell ref="Y121:Z121"/>
    <mergeCell ref="AA121:AB121"/>
    <mergeCell ref="AC121:AG121"/>
    <mergeCell ref="AJ119:AN119"/>
    <mergeCell ref="I120:M120"/>
    <mergeCell ref="N120:O120"/>
    <mergeCell ref="P120:X120"/>
    <mergeCell ref="Y120:Z120"/>
    <mergeCell ref="AA120:AB120"/>
    <mergeCell ref="AC120:AG120"/>
    <mergeCell ref="AJ120:AN120"/>
    <mergeCell ref="I119:N119"/>
    <mergeCell ref="O119:Q119"/>
    <mergeCell ref="R119:X119"/>
    <mergeCell ref="Y119:Z119"/>
    <mergeCell ref="AA119:AB119"/>
    <mergeCell ref="AC119:AG119"/>
    <mergeCell ref="AJ117:AN117"/>
    <mergeCell ref="I118:N118"/>
    <mergeCell ref="O118:Q118"/>
    <mergeCell ref="R118:X118"/>
    <mergeCell ref="Y118:Z118"/>
    <mergeCell ref="AA118:AB118"/>
    <mergeCell ref="AC118:AG118"/>
    <mergeCell ref="AJ118:AN118"/>
    <mergeCell ref="I117:L117"/>
    <mergeCell ref="M117:P117"/>
    <mergeCell ref="Q117:X117"/>
    <mergeCell ref="Y117:Z117"/>
    <mergeCell ref="AA117:AB117"/>
    <mergeCell ref="AC117:AG117"/>
    <mergeCell ref="AJ115:AN115"/>
    <mergeCell ref="I116:L116"/>
    <mergeCell ref="M116:P116"/>
    <mergeCell ref="Q116:X116"/>
    <mergeCell ref="Y116:Z116"/>
    <mergeCell ref="AA116:AB116"/>
    <mergeCell ref="AC116:AG116"/>
    <mergeCell ref="AJ116:AN116"/>
    <mergeCell ref="I115:L115"/>
    <mergeCell ref="M115:P115"/>
    <mergeCell ref="Q115:X115"/>
    <mergeCell ref="Y115:Z115"/>
    <mergeCell ref="AA115:AB115"/>
    <mergeCell ref="AC115:AG115"/>
    <mergeCell ref="AJ113:AN113"/>
    <mergeCell ref="I114:L114"/>
    <mergeCell ref="M114:P114"/>
    <mergeCell ref="Q114:X114"/>
    <mergeCell ref="Y114:Z114"/>
    <mergeCell ref="AA114:AB114"/>
    <mergeCell ref="AC114:AG114"/>
    <mergeCell ref="AJ114:AN114"/>
    <mergeCell ref="I113:L113"/>
    <mergeCell ref="M113:P113"/>
    <mergeCell ref="Q113:X113"/>
    <mergeCell ref="Y113:Z113"/>
    <mergeCell ref="AA113:AB113"/>
    <mergeCell ref="AC113:AG113"/>
    <mergeCell ref="AJ111:AN111"/>
    <mergeCell ref="I112:L112"/>
    <mergeCell ref="M112:P112"/>
    <mergeCell ref="Q112:X112"/>
    <mergeCell ref="Y112:Z112"/>
    <mergeCell ref="AA112:AB112"/>
    <mergeCell ref="AC112:AG112"/>
    <mergeCell ref="AJ112:AN112"/>
    <mergeCell ref="I111:L111"/>
    <mergeCell ref="M111:P111"/>
    <mergeCell ref="Q111:X111"/>
    <mergeCell ref="Y111:Z111"/>
    <mergeCell ref="AA111:AB111"/>
    <mergeCell ref="AC111:AG111"/>
    <mergeCell ref="AJ109:AN109"/>
    <mergeCell ref="I110:L110"/>
    <mergeCell ref="M110:P110"/>
    <mergeCell ref="Q110:X110"/>
    <mergeCell ref="Y110:Z110"/>
    <mergeCell ref="AA110:AB110"/>
    <mergeCell ref="AC110:AG110"/>
    <mergeCell ref="AJ110:AN110"/>
    <mergeCell ref="I109:P109"/>
    <mergeCell ref="Q109:S109"/>
    <mergeCell ref="T109:X109"/>
    <mergeCell ref="Y109:Z109"/>
    <mergeCell ref="AA109:AB109"/>
    <mergeCell ref="AC109:AG109"/>
    <mergeCell ref="AJ107:AN107"/>
    <mergeCell ref="I108:P108"/>
    <mergeCell ref="Q108:S108"/>
    <mergeCell ref="T108:X108"/>
    <mergeCell ref="Y108:Z108"/>
    <mergeCell ref="AA108:AB108"/>
    <mergeCell ref="AC108:AG108"/>
    <mergeCell ref="AJ108:AN108"/>
    <mergeCell ref="I107:N107"/>
    <mergeCell ref="O107:Q107"/>
    <mergeCell ref="R107:X107"/>
    <mergeCell ref="Y107:Z107"/>
    <mergeCell ref="AA107:AB107"/>
    <mergeCell ref="AC107:AG107"/>
    <mergeCell ref="AJ105:AN105"/>
    <mergeCell ref="I106:N106"/>
    <mergeCell ref="O106:Q106"/>
    <mergeCell ref="R106:X106"/>
    <mergeCell ref="Y106:Z106"/>
    <mergeCell ref="AA106:AB106"/>
    <mergeCell ref="AC106:AG106"/>
    <mergeCell ref="AJ106:AN106"/>
    <mergeCell ref="I105:N105"/>
    <mergeCell ref="O105:Q105"/>
    <mergeCell ref="R105:X105"/>
    <mergeCell ref="Y105:Z105"/>
    <mergeCell ref="AA105:AB105"/>
    <mergeCell ref="AC105:AG105"/>
    <mergeCell ref="AJ103:AN103"/>
    <mergeCell ref="I104:N104"/>
    <mergeCell ref="O104:Q104"/>
    <mergeCell ref="R104:X104"/>
    <mergeCell ref="Y104:Z104"/>
    <mergeCell ref="AA104:AB104"/>
    <mergeCell ref="AC104:AG104"/>
    <mergeCell ref="AJ104:AN104"/>
    <mergeCell ref="I103:N103"/>
    <mergeCell ref="O103:S103"/>
    <mergeCell ref="T103:X103"/>
    <mergeCell ref="Y103:Z103"/>
    <mergeCell ref="AA103:AB103"/>
    <mergeCell ref="AC103:AG103"/>
    <mergeCell ref="AC101:AG101"/>
    <mergeCell ref="AJ101:AN101"/>
    <mergeCell ref="I102:N102"/>
    <mergeCell ref="O102:S102"/>
    <mergeCell ref="T102:X102"/>
    <mergeCell ref="Y102:Z102"/>
    <mergeCell ref="AA102:AB102"/>
    <mergeCell ref="AC102:AG102"/>
    <mergeCell ref="AJ102:AN102"/>
    <mergeCell ref="I100:X100"/>
    <mergeCell ref="Y100:Z100"/>
    <mergeCell ref="AA100:AB100"/>
    <mergeCell ref="AC100:AG100"/>
    <mergeCell ref="AJ100:AN100"/>
    <mergeCell ref="I101:N101"/>
    <mergeCell ref="O101:S101"/>
    <mergeCell ref="T101:X101"/>
    <mergeCell ref="Y101:Z101"/>
    <mergeCell ref="AA101:AB101"/>
    <mergeCell ref="I99:P99"/>
    <mergeCell ref="Q99:X99"/>
    <mergeCell ref="Y99:Z99"/>
    <mergeCell ref="AA99:AB99"/>
    <mergeCell ref="AC99:AG99"/>
    <mergeCell ref="AJ99:AN99"/>
    <mergeCell ref="I98:P98"/>
    <mergeCell ref="Q98:X98"/>
    <mergeCell ref="Y98:Z98"/>
    <mergeCell ref="AA98:AB98"/>
    <mergeCell ref="AC98:AG98"/>
    <mergeCell ref="AJ98:AN98"/>
    <mergeCell ref="I97:P97"/>
    <mergeCell ref="Q97:X97"/>
    <mergeCell ref="Y97:Z97"/>
    <mergeCell ref="AA97:AB97"/>
    <mergeCell ref="AC97:AG97"/>
    <mergeCell ref="AJ97:AN97"/>
    <mergeCell ref="AC95:AG95"/>
    <mergeCell ref="AJ95:AN95"/>
    <mergeCell ref="I96:J96"/>
    <mergeCell ref="K96:R96"/>
    <mergeCell ref="S96:X96"/>
    <mergeCell ref="Y96:Z96"/>
    <mergeCell ref="AA96:AB96"/>
    <mergeCell ref="AC96:AG96"/>
    <mergeCell ref="AJ96:AN96"/>
    <mergeCell ref="I94:X94"/>
    <mergeCell ref="Y94:Z94"/>
    <mergeCell ref="AA94:AB94"/>
    <mergeCell ref="AC94:AG94"/>
    <mergeCell ref="AJ94:AN94"/>
    <mergeCell ref="I95:J95"/>
    <mergeCell ref="K95:R95"/>
    <mergeCell ref="S95:X95"/>
    <mergeCell ref="Y95:Z95"/>
    <mergeCell ref="AA95:AB95"/>
    <mergeCell ref="AC92:AG92"/>
    <mergeCell ref="AJ92:AN92"/>
    <mergeCell ref="I93:X93"/>
    <mergeCell ref="Y93:Z93"/>
    <mergeCell ref="AA93:AB93"/>
    <mergeCell ref="AC93:AG93"/>
    <mergeCell ref="AJ93:AN93"/>
    <mergeCell ref="I92:M92"/>
    <mergeCell ref="N92:O92"/>
    <mergeCell ref="P92:R92"/>
    <mergeCell ref="S92:X92"/>
    <mergeCell ref="Y92:Z92"/>
    <mergeCell ref="AA92:AB92"/>
    <mergeCell ref="AJ90:AN90"/>
    <mergeCell ref="I91:M91"/>
    <mergeCell ref="N91:O91"/>
    <mergeCell ref="P91:R91"/>
    <mergeCell ref="S91:X91"/>
    <mergeCell ref="Y91:Z91"/>
    <mergeCell ref="AA91:AB91"/>
    <mergeCell ref="AC91:AG91"/>
    <mergeCell ref="AJ91:AN91"/>
    <mergeCell ref="AA89:AB89"/>
    <mergeCell ref="AC89:AG89"/>
    <mergeCell ref="AJ89:AN89"/>
    <mergeCell ref="I90:M90"/>
    <mergeCell ref="N90:O90"/>
    <mergeCell ref="P90:R90"/>
    <mergeCell ref="S90:X90"/>
    <mergeCell ref="Y90:Z90"/>
    <mergeCell ref="AA90:AB90"/>
    <mergeCell ref="AC90:AG90"/>
    <mergeCell ref="I88:X88"/>
    <mergeCell ref="Y88:Z88"/>
    <mergeCell ref="AA88:AB88"/>
    <mergeCell ref="AC88:AG88"/>
    <mergeCell ref="AJ88:AN88"/>
    <mergeCell ref="I89:M89"/>
    <mergeCell ref="N89:O89"/>
    <mergeCell ref="P89:R89"/>
    <mergeCell ref="S89:X89"/>
    <mergeCell ref="Y89:Z89"/>
    <mergeCell ref="AC86:AG86"/>
    <mergeCell ref="AJ86:AN86"/>
    <mergeCell ref="I87:N87"/>
    <mergeCell ref="O87:R87"/>
    <mergeCell ref="S87:U87"/>
    <mergeCell ref="V87:X87"/>
    <mergeCell ref="Y87:Z87"/>
    <mergeCell ref="AA87:AB87"/>
    <mergeCell ref="AC87:AG87"/>
    <mergeCell ref="AJ87:AN87"/>
    <mergeCell ref="I86:N86"/>
    <mergeCell ref="O86:R86"/>
    <mergeCell ref="S86:U86"/>
    <mergeCell ref="V86:X86"/>
    <mergeCell ref="Y86:Z86"/>
    <mergeCell ref="AA86:AB86"/>
    <mergeCell ref="AC84:AG84"/>
    <mergeCell ref="AJ84:AN84"/>
    <mergeCell ref="I85:N85"/>
    <mergeCell ref="O85:R85"/>
    <mergeCell ref="S85:U85"/>
    <mergeCell ref="V85:X85"/>
    <mergeCell ref="Y85:Z85"/>
    <mergeCell ref="AA85:AB85"/>
    <mergeCell ref="AC85:AG85"/>
    <mergeCell ref="AJ85:AN85"/>
    <mergeCell ref="I84:N84"/>
    <mergeCell ref="O84:R84"/>
    <mergeCell ref="S84:U84"/>
    <mergeCell ref="V84:X84"/>
    <mergeCell ref="Y84:Z84"/>
    <mergeCell ref="AA84:AB84"/>
    <mergeCell ref="AC82:AG82"/>
    <mergeCell ref="AJ82:AN82"/>
    <mergeCell ref="I83:N83"/>
    <mergeCell ref="O83:R83"/>
    <mergeCell ref="S83:U83"/>
    <mergeCell ref="V83:X83"/>
    <mergeCell ref="Y83:Z83"/>
    <mergeCell ref="AA83:AB83"/>
    <mergeCell ref="AC83:AG83"/>
    <mergeCell ref="AJ83:AN83"/>
    <mergeCell ref="I82:N82"/>
    <mergeCell ref="O82:R82"/>
    <mergeCell ref="S82:U82"/>
    <mergeCell ref="V82:X82"/>
    <mergeCell ref="Y82:Z82"/>
    <mergeCell ref="AA82:AB82"/>
    <mergeCell ref="AC80:AG80"/>
    <mergeCell ref="AJ80:AN80"/>
    <mergeCell ref="I81:N81"/>
    <mergeCell ref="O81:R81"/>
    <mergeCell ref="S81:U81"/>
    <mergeCell ref="V81:X81"/>
    <mergeCell ref="Y81:Z81"/>
    <mergeCell ref="AA81:AB81"/>
    <mergeCell ref="AC81:AG81"/>
    <mergeCell ref="AJ81:AN81"/>
    <mergeCell ref="I80:N80"/>
    <mergeCell ref="O80:R80"/>
    <mergeCell ref="S80:U80"/>
    <mergeCell ref="V80:X80"/>
    <mergeCell ref="Y80:Z80"/>
    <mergeCell ref="AA80:AB80"/>
    <mergeCell ref="I79:N79"/>
    <mergeCell ref="O79:X79"/>
    <mergeCell ref="Y79:Z79"/>
    <mergeCell ref="AA79:AB79"/>
    <mergeCell ref="AC79:AG79"/>
    <mergeCell ref="AJ79:AN79"/>
    <mergeCell ref="I77:X77"/>
    <mergeCell ref="Y77:Z77"/>
    <mergeCell ref="AA77:AB77"/>
    <mergeCell ref="AC77:AG77"/>
    <mergeCell ref="AJ77:AN77"/>
    <mergeCell ref="I78:X78"/>
    <mergeCell ref="Y78:Z78"/>
    <mergeCell ref="AA78:AB78"/>
    <mergeCell ref="AC78:AG78"/>
    <mergeCell ref="AJ78:AN78"/>
    <mergeCell ref="AJ75:AN75"/>
    <mergeCell ref="I76:M76"/>
    <mergeCell ref="N76:P76"/>
    <mergeCell ref="Q76:X76"/>
    <mergeCell ref="Y76:Z76"/>
    <mergeCell ref="AA76:AB76"/>
    <mergeCell ref="AC76:AG76"/>
    <mergeCell ref="AJ76:AN76"/>
    <mergeCell ref="I75:M75"/>
    <mergeCell ref="N75:P75"/>
    <mergeCell ref="Q75:X75"/>
    <mergeCell ref="Y75:Z75"/>
    <mergeCell ref="AA75:AB75"/>
    <mergeCell ref="AC75:AG75"/>
    <mergeCell ref="AJ73:AN73"/>
    <mergeCell ref="I74:M74"/>
    <mergeCell ref="N74:P74"/>
    <mergeCell ref="Q74:X74"/>
    <mergeCell ref="Y74:Z74"/>
    <mergeCell ref="AA74:AB74"/>
    <mergeCell ref="AC74:AG74"/>
    <mergeCell ref="AJ74:AN74"/>
    <mergeCell ref="I73:M73"/>
    <mergeCell ref="N73:P73"/>
    <mergeCell ref="Q73:X73"/>
    <mergeCell ref="Y73:Z73"/>
    <mergeCell ref="AA73:AB73"/>
    <mergeCell ref="AC73:AG73"/>
    <mergeCell ref="AJ71:AN71"/>
    <mergeCell ref="I72:Q72"/>
    <mergeCell ref="R72:T72"/>
    <mergeCell ref="U72:X72"/>
    <mergeCell ref="Y72:Z72"/>
    <mergeCell ref="AA72:AB72"/>
    <mergeCell ref="AC72:AG72"/>
    <mergeCell ref="AJ72:AN72"/>
    <mergeCell ref="I71:Q71"/>
    <mergeCell ref="R71:T71"/>
    <mergeCell ref="U71:X71"/>
    <mergeCell ref="Y71:Z71"/>
    <mergeCell ref="AA71:AB71"/>
    <mergeCell ref="AC71:AG71"/>
    <mergeCell ref="I69:X69"/>
    <mergeCell ref="Y69:Z69"/>
    <mergeCell ref="AA69:AB69"/>
    <mergeCell ref="AC69:AG69"/>
    <mergeCell ref="AJ69:AN69"/>
    <mergeCell ref="I70:X70"/>
    <mergeCell ref="Y70:Z70"/>
    <mergeCell ref="AA70:AB70"/>
    <mergeCell ref="AC70:AG70"/>
    <mergeCell ref="AJ70:AN70"/>
    <mergeCell ref="AJ67:AN67"/>
    <mergeCell ref="I68:M68"/>
    <mergeCell ref="N68:O68"/>
    <mergeCell ref="P68:X68"/>
    <mergeCell ref="Y68:Z68"/>
    <mergeCell ref="AA68:AB68"/>
    <mergeCell ref="AC68:AG68"/>
    <mergeCell ref="AJ68:AN68"/>
    <mergeCell ref="I67:M67"/>
    <mergeCell ref="N67:O67"/>
    <mergeCell ref="P67:X67"/>
    <mergeCell ref="Y67:Z67"/>
    <mergeCell ref="AA67:AB67"/>
    <mergeCell ref="AC67:AG67"/>
    <mergeCell ref="AJ65:AN65"/>
    <mergeCell ref="I66:M66"/>
    <mergeCell ref="N66:O66"/>
    <mergeCell ref="P66:X66"/>
    <mergeCell ref="Y66:Z66"/>
    <mergeCell ref="AA66:AB66"/>
    <mergeCell ref="AC66:AG66"/>
    <mergeCell ref="AJ66:AN66"/>
    <mergeCell ref="I65:M65"/>
    <mergeCell ref="N65:O65"/>
    <mergeCell ref="P65:X65"/>
    <mergeCell ref="Y65:Z65"/>
    <mergeCell ref="AA65:AB65"/>
    <mergeCell ref="AC65:AG65"/>
    <mergeCell ref="AJ63:AN63"/>
    <mergeCell ref="I64:M64"/>
    <mergeCell ref="N64:O64"/>
    <mergeCell ref="P64:X64"/>
    <mergeCell ref="Y64:Z64"/>
    <mergeCell ref="AA64:AB64"/>
    <mergeCell ref="AC64:AG64"/>
    <mergeCell ref="AJ64:AN64"/>
    <mergeCell ref="I63:M63"/>
    <mergeCell ref="N63:O63"/>
    <mergeCell ref="P63:X63"/>
    <mergeCell ref="Y63:Z63"/>
    <mergeCell ref="AA63:AB63"/>
    <mergeCell ref="AC63:AG63"/>
    <mergeCell ref="AC61:AG61"/>
    <mergeCell ref="AJ61:AN61"/>
    <mergeCell ref="I62:M62"/>
    <mergeCell ref="N62:O62"/>
    <mergeCell ref="P62:X62"/>
    <mergeCell ref="Y62:Z62"/>
    <mergeCell ref="AA62:AB62"/>
    <mergeCell ref="AC62:AG62"/>
    <mergeCell ref="AJ62:AN62"/>
    <mergeCell ref="I60:X60"/>
    <mergeCell ref="Y60:Z60"/>
    <mergeCell ref="AA60:AB60"/>
    <mergeCell ref="AC60:AG60"/>
    <mergeCell ref="AJ60:AN60"/>
    <mergeCell ref="I61:M61"/>
    <mergeCell ref="N61:O61"/>
    <mergeCell ref="P61:X61"/>
    <mergeCell ref="Y61:Z61"/>
    <mergeCell ref="AA61:AB61"/>
    <mergeCell ref="I59:L59"/>
    <mergeCell ref="M59:X59"/>
    <mergeCell ref="Y59:Z59"/>
    <mergeCell ref="AA59:AB59"/>
    <mergeCell ref="AC59:AG59"/>
    <mergeCell ref="AJ59:AN59"/>
    <mergeCell ref="AJ57:AN57"/>
    <mergeCell ref="I58:N58"/>
    <mergeCell ref="O58:Q58"/>
    <mergeCell ref="R58:X58"/>
    <mergeCell ref="Y58:Z58"/>
    <mergeCell ref="AA58:AB58"/>
    <mergeCell ref="AC58:AG58"/>
    <mergeCell ref="AJ58:AN58"/>
    <mergeCell ref="I57:N57"/>
    <mergeCell ref="O57:Q57"/>
    <mergeCell ref="R57:X57"/>
    <mergeCell ref="Y57:Z57"/>
    <mergeCell ref="AA57:AB57"/>
    <mergeCell ref="AC57:AG57"/>
    <mergeCell ref="AJ55:AN55"/>
    <mergeCell ref="I56:L56"/>
    <mergeCell ref="M56:P56"/>
    <mergeCell ref="Q56:X56"/>
    <mergeCell ref="Y56:Z56"/>
    <mergeCell ref="AA56:AB56"/>
    <mergeCell ref="AC56:AG56"/>
    <mergeCell ref="AJ56:AN56"/>
    <mergeCell ref="I55:M55"/>
    <mergeCell ref="N55:P55"/>
    <mergeCell ref="Q55:X55"/>
    <mergeCell ref="Y55:Z55"/>
    <mergeCell ref="AA55:AB55"/>
    <mergeCell ref="AC55:AG55"/>
    <mergeCell ref="AJ53:AN53"/>
    <mergeCell ref="I54:M54"/>
    <mergeCell ref="N54:P54"/>
    <mergeCell ref="Q54:X54"/>
    <mergeCell ref="Y54:Z54"/>
    <mergeCell ref="AA54:AB54"/>
    <mergeCell ref="AC54:AG54"/>
    <mergeCell ref="AJ54:AN54"/>
    <mergeCell ref="I53:M53"/>
    <mergeCell ref="N53:P53"/>
    <mergeCell ref="Q53:X53"/>
    <mergeCell ref="Y53:Z53"/>
    <mergeCell ref="AA53:AB53"/>
    <mergeCell ref="AC53:AG53"/>
    <mergeCell ref="I52:O52"/>
    <mergeCell ref="P52:X52"/>
    <mergeCell ref="Y52:Z52"/>
    <mergeCell ref="AA52:AB52"/>
    <mergeCell ref="AC52:AG52"/>
    <mergeCell ref="AJ52:AN52"/>
    <mergeCell ref="AJ50:AN50"/>
    <mergeCell ref="I51:O51"/>
    <mergeCell ref="P51:X51"/>
    <mergeCell ref="Y51:Z51"/>
    <mergeCell ref="AA51:AB51"/>
    <mergeCell ref="AC51:AG51"/>
    <mergeCell ref="AJ51:AN51"/>
    <mergeCell ref="I49:X49"/>
    <mergeCell ref="Y49:Z49"/>
    <mergeCell ref="AA49:AB49"/>
    <mergeCell ref="AC49:AG49"/>
    <mergeCell ref="AJ49:AN49"/>
    <mergeCell ref="I50:O50"/>
    <mergeCell ref="P50:X50"/>
    <mergeCell ref="Y50:Z50"/>
    <mergeCell ref="AA50:AB50"/>
    <mergeCell ref="AC50:AG50"/>
    <mergeCell ref="AJ47:AN47"/>
    <mergeCell ref="I48:O48"/>
    <mergeCell ref="P48:Q48"/>
    <mergeCell ref="R48:X48"/>
    <mergeCell ref="Y48:Z48"/>
    <mergeCell ref="AA48:AB48"/>
    <mergeCell ref="AC48:AG48"/>
    <mergeCell ref="AJ48:AN48"/>
    <mergeCell ref="I47:O47"/>
    <mergeCell ref="P47:Q47"/>
    <mergeCell ref="R47:X47"/>
    <mergeCell ref="Y47:Z47"/>
    <mergeCell ref="AA47:AB47"/>
    <mergeCell ref="AC47:AG47"/>
    <mergeCell ref="AJ45:AN45"/>
    <mergeCell ref="I46:L46"/>
    <mergeCell ref="M46:X46"/>
    <mergeCell ref="Y46:Z46"/>
    <mergeCell ref="AA46:AB46"/>
    <mergeCell ref="AC46:AG46"/>
    <mergeCell ref="AJ46:AN46"/>
    <mergeCell ref="I44:X44"/>
    <mergeCell ref="Y44:Z44"/>
    <mergeCell ref="AA44:AB44"/>
    <mergeCell ref="AC44:AG44"/>
    <mergeCell ref="AJ44:AN44"/>
    <mergeCell ref="I45:K45"/>
    <mergeCell ref="L45:X45"/>
    <mergeCell ref="Y45:Z45"/>
    <mergeCell ref="AA45:AB45"/>
    <mergeCell ref="AC45:AG45"/>
    <mergeCell ref="AJ42:AN42"/>
    <mergeCell ref="I43:K43"/>
    <mergeCell ref="L43:X43"/>
    <mergeCell ref="Y43:Z43"/>
    <mergeCell ref="AA43:AB43"/>
    <mergeCell ref="AC43:AG43"/>
    <mergeCell ref="AJ43:AN43"/>
    <mergeCell ref="I42:L42"/>
    <mergeCell ref="M42:O42"/>
    <mergeCell ref="P42:X42"/>
    <mergeCell ref="Y42:Z42"/>
    <mergeCell ref="AA42:AB42"/>
    <mergeCell ref="AC42:AG42"/>
    <mergeCell ref="AJ40:AN40"/>
    <mergeCell ref="I41:L41"/>
    <mergeCell ref="M41:O41"/>
    <mergeCell ref="P41:X41"/>
    <mergeCell ref="Y41:Z41"/>
    <mergeCell ref="AA41:AB41"/>
    <mergeCell ref="AC41:AG41"/>
    <mergeCell ref="AJ41:AN41"/>
    <mergeCell ref="I40:L40"/>
    <mergeCell ref="M40:O40"/>
    <mergeCell ref="P40:X40"/>
    <mergeCell ref="Y40:Z40"/>
    <mergeCell ref="AA40:AB40"/>
    <mergeCell ref="AC40:AG40"/>
    <mergeCell ref="AJ38:AN38"/>
    <mergeCell ref="I39:L39"/>
    <mergeCell ref="M39:O39"/>
    <mergeCell ref="P39:X39"/>
    <mergeCell ref="Y39:Z39"/>
    <mergeCell ref="AA39:AB39"/>
    <mergeCell ref="AC39:AG39"/>
    <mergeCell ref="AJ39:AN39"/>
    <mergeCell ref="I38:L38"/>
    <mergeCell ref="M38:O38"/>
    <mergeCell ref="P38:X38"/>
    <mergeCell ref="Y38:Z38"/>
    <mergeCell ref="AA38:AB38"/>
    <mergeCell ref="AC38:AG38"/>
    <mergeCell ref="AC36:AG36"/>
    <mergeCell ref="AJ36:AN36"/>
    <mergeCell ref="I37:L37"/>
    <mergeCell ref="M37:O37"/>
    <mergeCell ref="P37:X37"/>
    <mergeCell ref="Y37:Z37"/>
    <mergeCell ref="AA37:AB37"/>
    <mergeCell ref="AC37:AG37"/>
    <mergeCell ref="AJ37:AN37"/>
    <mergeCell ref="I35:X35"/>
    <mergeCell ref="Y35:Z35"/>
    <mergeCell ref="AA35:AB35"/>
    <mergeCell ref="AC35:AG35"/>
    <mergeCell ref="AJ35:AN35"/>
    <mergeCell ref="I36:L36"/>
    <mergeCell ref="M36:O36"/>
    <mergeCell ref="P36:X36"/>
    <mergeCell ref="Y36:Z36"/>
    <mergeCell ref="AA36:AB36"/>
    <mergeCell ref="AC33:AG33"/>
    <mergeCell ref="AJ33:AN33"/>
    <mergeCell ref="I34:X34"/>
    <mergeCell ref="Y34:Z34"/>
    <mergeCell ref="AA34:AB34"/>
    <mergeCell ref="AC34:AG34"/>
    <mergeCell ref="AJ34:AN34"/>
    <mergeCell ref="I33:M33"/>
    <mergeCell ref="N33:P33"/>
    <mergeCell ref="Q33:S33"/>
    <mergeCell ref="T33:X33"/>
    <mergeCell ref="Y33:Z33"/>
    <mergeCell ref="AA33:AB33"/>
    <mergeCell ref="AC31:AG31"/>
    <mergeCell ref="AJ31:AN31"/>
    <mergeCell ref="I32:M32"/>
    <mergeCell ref="N32:P32"/>
    <mergeCell ref="Q32:S32"/>
    <mergeCell ref="T32:X32"/>
    <mergeCell ref="Y32:Z32"/>
    <mergeCell ref="AA32:AB32"/>
    <mergeCell ref="AC32:AG32"/>
    <mergeCell ref="AJ32:AN32"/>
    <mergeCell ref="I31:M31"/>
    <mergeCell ref="N31:P31"/>
    <mergeCell ref="Q31:S31"/>
    <mergeCell ref="T31:X31"/>
    <mergeCell ref="Y31:Z31"/>
    <mergeCell ref="AA31:AB31"/>
    <mergeCell ref="AC29:AG29"/>
    <mergeCell ref="AJ29:AN29"/>
    <mergeCell ref="I30:M30"/>
    <mergeCell ref="N30:P30"/>
    <mergeCell ref="Q30:S30"/>
    <mergeCell ref="T30:X30"/>
    <mergeCell ref="Y30:Z30"/>
    <mergeCell ref="AA30:AB30"/>
    <mergeCell ref="AC30:AG30"/>
    <mergeCell ref="AJ30:AN30"/>
    <mergeCell ref="I29:M29"/>
    <mergeCell ref="N29:P29"/>
    <mergeCell ref="Q29:S29"/>
    <mergeCell ref="T29:X29"/>
    <mergeCell ref="Y29:Z29"/>
    <mergeCell ref="AA29:AB29"/>
    <mergeCell ref="AJ27:AN27"/>
    <mergeCell ref="I28:M28"/>
    <mergeCell ref="N28:P28"/>
    <mergeCell ref="Q28:S28"/>
    <mergeCell ref="T28:X28"/>
    <mergeCell ref="Y28:Z28"/>
    <mergeCell ref="AA28:AB28"/>
    <mergeCell ref="AC28:AG28"/>
    <mergeCell ref="AJ28:AN28"/>
    <mergeCell ref="AA26:AB26"/>
    <mergeCell ref="AC26:AG26"/>
    <mergeCell ref="AJ26:AN26"/>
    <mergeCell ref="I27:M27"/>
    <mergeCell ref="N27:P27"/>
    <mergeCell ref="Q27:S27"/>
    <mergeCell ref="T27:X27"/>
    <mergeCell ref="Y27:Z27"/>
    <mergeCell ref="AA27:AB27"/>
    <mergeCell ref="AC27:AG27"/>
    <mergeCell ref="I25:X25"/>
    <mergeCell ref="Y25:Z25"/>
    <mergeCell ref="AA25:AB25"/>
    <mergeCell ref="AC25:AG25"/>
    <mergeCell ref="AJ25:AN25"/>
    <mergeCell ref="I26:M26"/>
    <mergeCell ref="N26:P26"/>
    <mergeCell ref="Q26:S26"/>
    <mergeCell ref="T26:X26"/>
    <mergeCell ref="Y26:Z26"/>
    <mergeCell ref="AC23:AG23"/>
    <mergeCell ref="AJ23:AN23"/>
    <mergeCell ref="I24:N24"/>
    <mergeCell ref="O24:R24"/>
    <mergeCell ref="S24:U24"/>
    <mergeCell ref="V24:X24"/>
    <mergeCell ref="Y24:Z24"/>
    <mergeCell ref="AA24:AB24"/>
    <mergeCell ref="AC24:AG24"/>
    <mergeCell ref="AJ24:AN24"/>
    <mergeCell ref="I23:N23"/>
    <mergeCell ref="O23:R23"/>
    <mergeCell ref="S23:U23"/>
    <mergeCell ref="V23:X23"/>
    <mergeCell ref="Y23:Z23"/>
    <mergeCell ref="AA23:AB23"/>
    <mergeCell ref="AC21:AG21"/>
    <mergeCell ref="AJ21:AN21"/>
    <mergeCell ref="I22:N22"/>
    <mergeCell ref="O22:R22"/>
    <mergeCell ref="S22:U22"/>
    <mergeCell ref="V22:X22"/>
    <mergeCell ref="Y22:Z22"/>
    <mergeCell ref="AA22:AB22"/>
    <mergeCell ref="AC22:AG22"/>
    <mergeCell ref="AJ22:AN22"/>
    <mergeCell ref="I21:N21"/>
    <mergeCell ref="O21:R21"/>
    <mergeCell ref="S21:U21"/>
    <mergeCell ref="V21:X21"/>
    <mergeCell ref="Y21:Z21"/>
    <mergeCell ref="AA21:AB21"/>
    <mergeCell ref="AC19:AG19"/>
    <mergeCell ref="AJ19:AN19"/>
    <mergeCell ref="I20:N20"/>
    <mergeCell ref="O20:R20"/>
    <mergeCell ref="S20:U20"/>
    <mergeCell ref="V20:X20"/>
    <mergeCell ref="Y20:Z20"/>
    <mergeCell ref="AA20:AB20"/>
    <mergeCell ref="AC20:AG20"/>
    <mergeCell ref="AJ20:AN20"/>
    <mergeCell ref="I19:N19"/>
    <mergeCell ref="O19:R19"/>
    <mergeCell ref="S19:U19"/>
    <mergeCell ref="V19:X19"/>
    <mergeCell ref="Y19:Z19"/>
    <mergeCell ref="AA19:AB19"/>
    <mergeCell ref="AJ17:AN17"/>
    <mergeCell ref="I18:R18"/>
    <mergeCell ref="S18:U18"/>
    <mergeCell ref="V18:X18"/>
    <mergeCell ref="Y18:Z18"/>
    <mergeCell ref="AA18:AB18"/>
    <mergeCell ref="AC18:AG18"/>
    <mergeCell ref="AJ18:AN18"/>
    <mergeCell ref="I17:R17"/>
    <mergeCell ref="S17:U17"/>
    <mergeCell ref="V17:X17"/>
    <mergeCell ref="Y17:Z17"/>
    <mergeCell ref="AA17:AB17"/>
    <mergeCell ref="AC17:AG17"/>
    <mergeCell ref="I16:P16"/>
    <mergeCell ref="Q16:X16"/>
    <mergeCell ref="Y16:Z16"/>
    <mergeCell ref="AA16:AB16"/>
    <mergeCell ref="AC16:AG16"/>
    <mergeCell ref="AJ16:AN16"/>
    <mergeCell ref="I15:K15"/>
    <mergeCell ref="L15:X15"/>
    <mergeCell ref="Y15:Z15"/>
    <mergeCell ref="AA15:AB15"/>
    <mergeCell ref="AC15:AG15"/>
    <mergeCell ref="AJ15:AN15"/>
    <mergeCell ref="I14:J14"/>
    <mergeCell ref="K14:X14"/>
    <mergeCell ref="Y14:Z14"/>
    <mergeCell ref="AA14:AB14"/>
    <mergeCell ref="AC14:AG14"/>
    <mergeCell ref="AJ14:AN14"/>
    <mergeCell ref="I13:L13"/>
    <mergeCell ref="M13:X13"/>
    <mergeCell ref="Y13:Z13"/>
    <mergeCell ref="AA13:AB13"/>
    <mergeCell ref="AC13:AG13"/>
    <mergeCell ref="AJ13:AN13"/>
    <mergeCell ref="I12:J12"/>
    <mergeCell ref="K12:X12"/>
    <mergeCell ref="Y12:Z12"/>
    <mergeCell ref="AA12:AB12"/>
    <mergeCell ref="AC12:AG12"/>
    <mergeCell ref="AJ12:AN12"/>
    <mergeCell ref="I11:K11"/>
    <mergeCell ref="L11:X11"/>
    <mergeCell ref="Y11:Z11"/>
    <mergeCell ref="AA11:AB11"/>
    <mergeCell ref="AC11:AG11"/>
    <mergeCell ref="AJ11:AN11"/>
    <mergeCell ref="AJ9:AN9"/>
    <mergeCell ref="I10:L10"/>
    <mergeCell ref="M10:X10"/>
    <mergeCell ref="Y10:Z10"/>
    <mergeCell ref="AA10:AB10"/>
    <mergeCell ref="AC10:AG10"/>
    <mergeCell ref="AJ10:AN10"/>
    <mergeCell ref="I7:K7"/>
    <mergeCell ref="L7:Q7"/>
    <mergeCell ref="I9:X9"/>
    <mergeCell ref="Y9:Z9"/>
    <mergeCell ref="AA9:AB9"/>
    <mergeCell ref="AC9:AG9"/>
    <mergeCell ref="I5:K5"/>
    <mergeCell ref="L5:Y5"/>
    <mergeCell ref="Z5:AA5"/>
    <mergeCell ref="AB5:AF5"/>
    <mergeCell ref="I6:K6"/>
    <mergeCell ref="L6:AF6"/>
    <mergeCell ref="F2:H2"/>
    <mergeCell ref="Q2:AE2"/>
    <mergeCell ref="H3:L3"/>
    <mergeCell ref="M3:O3"/>
    <mergeCell ref="P4:V4"/>
    <mergeCell ref="W4:Y4"/>
  </mergeCells>
  <dataValidations count="13">
    <dataValidation type="list" allowBlank="1" sqref="M115:P115">
      <formula1>"6х60, 6х70, 6х80"</formula1>
    </dataValidation>
    <dataValidation type="list" allowBlank="1" showInputMessage="1" showErrorMessage="1" sqref="F2:H2">
      <formula1>"мес01,мес02,мес03,мес04,мес05,мес06,мес07,мес08,мес09,мес10,мес11,мес12"</formula1>
    </dataValidation>
    <dataValidation type="list" allowBlank="1" sqref="I25:X25">
      <formula1>"Накладки на петли (согласно бланку заказа)"</formula1>
    </dataValidation>
    <dataValidation type="list" allowBlank="1" sqref="I34:X34">
      <formula1>"Ручка оконная (согласно бланку заказа)"</formula1>
    </dataValidation>
    <dataValidation type="list" allowBlank="1" sqref="I49:X49">
      <formula1>"Накладки к подоконнику (согласно бланку заказа)"</formula1>
    </dataValidation>
    <dataValidation type="list" allowBlank="1" sqref="I60:X60">
      <formula1>"Москитная сетка (согласно бланку заказа)"</formula1>
    </dataValidation>
    <dataValidation type="list" allowBlank="1" sqref="P52:X52">
      <formula1>"(согласно бланку заказа)"</formula1>
    </dataValidation>
    <dataValidation type="list" allowBlank="1" sqref="L45:X45">
      <formula1>"""Стелла"""</formula1>
    </dataValidation>
    <dataValidation type="list" allowBlank="1" sqref="I44:X44">
      <formula1>"Нащельники (согласно бланку заказа)"</formula1>
    </dataValidation>
    <dataValidation type="list" allowBlank="1" sqref="I69:X69">
      <formula1>"Профиль (согласно бланку заказа)"</formula1>
    </dataValidation>
    <dataValidation type="list" allowBlank="1" sqref="I77:X77">
      <formula1>"Дополнительно (согласно бланку заказа)"</formula1>
    </dataValidation>
    <dataValidation type="list" allowBlank="1" sqref="I93:X93">
      <formula1>"Доводчик (согласно бланку заказа)"</formula1>
    </dataValidation>
    <dataValidation type="list" allowBlank="1" sqref="I88:X88">
      <formula1>"Ручка вх. двери (согласно бланку заказа)"</formula1>
    </dataValidation>
  </dataValidations>
  <pageMargins left="0.15748031496062992" right="0" top="0" bottom="0.19685039370078741" header="0" footer="0"/>
  <pageSetup paperSize="9" scale="97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Накладная</vt:lpstr>
      <vt:lpstr>Накладная!Область_печати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VeX</dc:creator>
  <cp:lastModifiedBy>VeX</cp:lastModifiedBy>
  <dcterms:created xsi:type="dcterms:W3CDTF">2011-12-19T18:56:26Z</dcterms:created>
  <dcterms:modified xsi:type="dcterms:W3CDTF">2011-12-19T18:58:03Z</dcterms:modified>
</cp:coreProperties>
</file>