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05" windowWidth="15120" windowHeight="8010"/>
  </bookViews>
  <sheets>
    <sheet name="план" sheetId="4" r:id="rId1"/>
    <sheet name="база" sheetId="1" r:id="rId2"/>
    <sheet name="праздники" sheetId="2" r:id="rId3"/>
    <sheet name="планування" sheetId="7" r:id="rId4"/>
    <sheet name="расписание" sheetId="8" r:id="rId5"/>
  </sheets>
  <definedNames>
    <definedName name="_xlnm._FilterDatabase" localSheetId="0" hidden="1">план!$B$2:$B$268</definedName>
  </definedNames>
  <calcPr calcId="144525"/>
</workbook>
</file>

<file path=xl/calcChain.xml><?xml version="1.0" encoding="utf-8"?>
<calcChain xmlns="http://schemas.openxmlformats.org/spreadsheetml/2006/main">
  <c r="B37" i="4" l="1"/>
  <c r="C37" i="4" s="1"/>
  <c r="A37" i="4" s="1"/>
  <c r="C269" i="4"/>
  <c r="B4" i="4"/>
  <c r="C4" i="4" s="1"/>
  <c r="B5" i="4"/>
  <c r="B6" i="4"/>
  <c r="B7" i="4"/>
  <c r="B8" i="4"/>
  <c r="C8" i="4" s="1"/>
  <c r="A8" i="4" s="1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C22" i="4" s="1"/>
  <c r="A22" i="4" s="1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8" i="4"/>
  <c r="C38" i="4" s="1"/>
  <c r="A38" i="4" s="1"/>
  <c r="B39" i="4"/>
  <c r="C39" i="4" s="1"/>
  <c r="A39" i="4" s="1"/>
  <c r="B40" i="4"/>
  <c r="C40" i="4" s="1"/>
  <c r="A40" i="4" s="1"/>
  <c r="B41" i="4"/>
  <c r="C41" i="4" s="1"/>
  <c r="A41" i="4" s="1"/>
  <c r="B42" i="4"/>
  <c r="C42" i="4" s="1"/>
  <c r="A42" i="4" s="1"/>
  <c r="B43" i="4"/>
  <c r="C43" i="4" s="1"/>
  <c r="A43" i="4" s="1"/>
  <c r="B44" i="4"/>
  <c r="C44" i="4" s="1"/>
  <c r="A44" i="4" s="1"/>
  <c r="B45" i="4"/>
  <c r="C45" i="4" s="1"/>
  <c r="A45" i="4" s="1"/>
  <c r="B46" i="4"/>
  <c r="C46" i="4" s="1"/>
  <c r="A46" i="4" s="1"/>
  <c r="B47" i="4"/>
  <c r="C47" i="4" s="1"/>
  <c r="A47" i="4" s="1"/>
  <c r="B48" i="4"/>
  <c r="C48" i="4" s="1"/>
  <c r="A48" i="4" s="1"/>
  <c r="B49" i="4"/>
  <c r="C49" i="4" s="1"/>
  <c r="A49" i="4" s="1"/>
  <c r="B50" i="4"/>
  <c r="C50" i="4" s="1"/>
  <c r="A50" i="4" s="1"/>
  <c r="B51" i="4"/>
  <c r="C51" i="4" s="1"/>
  <c r="A51" i="4" s="1"/>
  <c r="B52" i="4"/>
  <c r="C52" i="4" s="1"/>
  <c r="A52" i="4" s="1"/>
  <c r="B53" i="4"/>
  <c r="C53" i="4" s="1"/>
  <c r="A53" i="4" s="1"/>
  <c r="B54" i="4"/>
  <c r="C54" i="4" s="1"/>
  <c r="A54" i="4" s="1"/>
  <c r="B55" i="4"/>
  <c r="C55" i="4" s="1"/>
  <c r="A55" i="4" s="1"/>
  <c r="B56" i="4"/>
  <c r="C56" i="4" s="1"/>
  <c r="A56" i="4" s="1"/>
  <c r="B57" i="4"/>
  <c r="C57" i="4" s="1"/>
  <c r="A57" i="4" s="1"/>
  <c r="B58" i="4"/>
  <c r="C58" i="4" s="1"/>
  <c r="A58" i="4" s="1"/>
  <c r="B59" i="4"/>
  <c r="C59" i="4" s="1"/>
  <c r="A59" i="4" s="1"/>
  <c r="B60" i="4"/>
  <c r="C60" i="4" s="1"/>
  <c r="A60" i="4" s="1"/>
  <c r="B61" i="4"/>
  <c r="C61" i="4" s="1"/>
  <c r="A61" i="4" s="1"/>
  <c r="B62" i="4"/>
  <c r="C62" i="4" s="1"/>
  <c r="A62" i="4" s="1"/>
  <c r="B63" i="4"/>
  <c r="C63" i="4" s="1"/>
  <c r="A63" i="4" s="1"/>
  <c r="B64" i="4"/>
  <c r="C64" i="4" s="1"/>
  <c r="A64" i="4" s="1"/>
  <c r="B65" i="4"/>
  <c r="C65" i="4" s="1"/>
  <c r="A65" i="4" s="1"/>
  <c r="B66" i="4"/>
  <c r="C66" i="4" s="1"/>
  <c r="A66" i="4" s="1"/>
  <c r="B67" i="4"/>
  <c r="C67" i="4" s="1"/>
  <c r="A67" i="4" s="1"/>
  <c r="B68" i="4"/>
  <c r="C68" i="4" s="1"/>
  <c r="A68" i="4" s="1"/>
  <c r="B69" i="4"/>
  <c r="C69" i="4" s="1"/>
  <c r="A69" i="4" s="1"/>
  <c r="B70" i="4"/>
  <c r="C70" i="4" s="1"/>
  <c r="A70" i="4" s="1"/>
  <c r="B71" i="4"/>
  <c r="C71" i="4" s="1"/>
  <c r="A71" i="4" s="1"/>
  <c r="B72" i="4"/>
  <c r="C72" i="4" s="1"/>
  <c r="A72" i="4" s="1"/>
  <c r="B73" i="4"/>
  <c r="C73" i="4" s="1"/>
  <c r="A73" i="4" s="1"/>
  <c r="B74" i="4"/>
  <c r="C74" i="4" s="1"/>
  <c r="A74" i="4" s="1"/>
  <c r="B75" i="4"/>
  <c r="C75" i="4" s="1"/>
  <c r="A75" i="4" s="1"/>
  <c r="B76" i="4"/>
  <c r="C76" i="4" s="1"/>
  <c r="A76" i="4" s="1"/>
  <c r="B77" i="4"/>
  <c r="C77" i="4" s="1"/>
  <c r="A77" i="4" s="1"/>
  <c r="B78" i="4"/>
  <c r="C78" i="4" s="1"/>
  <c r="A78" i="4" s="1"/>
  <c r="B79" i="4"/>
  <c r="C79" i="4" s="1"/>
  <c r="A79" i="4" s="1"/>
  <c r="B80" i="4"/>
  <c r="C80" i="4" s="1"/>
  <c r="A80" i="4" s="1"/>
  <c r="B81" i="4"/>
  <c r="C81" i="4" s="1"/>
  <c r="A81" i="4" s="1"/>
  <c r="B82" i="4"/>
  <c r="C82" i="4" s="1"/>
  <c r="A82" i="4" s="1"/>
  <c r="B83" i="4"/>
  <c r="C83" i="4" s="1"/>
  <c r="A83" i="4" s="1"/>
  <c r="B84" i="4"/>
  <c r="C84" i="4" s="1"/>
  <c r="A84" i="4" s="1"/>
  <c r="B85" i="4"/>
  <c r="C85" i="4" s="1"/>
  <c r="A85" i="4" s="1"/>
  <c r="B86" i="4"/>
  <c r="C86" i="4" s="1"/>
  <c r="A86" i="4" s="1"/>
  <c r="B87" i="4"/>
  <c r="C87" i="4" s="1"/>
  <c r="A87" i="4" s="1"/>
  <c r="B88" i="4"/>
  <c r="C88" i="4" s="1"/>
  <c r="A88" i="4" s="1"/>
  <c r="B89" i="4"/>
  <c r="C89" i="4" s="1"/>
  <c r="A89" i="4" s="1"/>
  <c r="B90" i="4"/>
  <c r="C90" i="4" s="1"/>
  <c r="A90" i="4" s="1"/>
  <c r="B91" i="4"/>
  <c r="C91" i="4" s="1"/>
  <c r="A91" i="4" s="1"/>
  <c r="B92" i="4"/>
  <c r="C92" i="4" s="1"/>
  <c r="A92" i="4" s="1"/>
  <c r="B93" i="4"/>
  <c r="C93" i="4" s="1"/>
  <c r="A93" i="4" s="1"/>
  <c r="B94" i="4"/>
  <c r="C94" i="4" s="1"/>
  <c r="A94" i="4" s="1"/>
  <c r="B95" i="4"/>
  <c r="C95" i="4" s="1"/>
  <c r="A95" i="4" s="1"/>
  <c r="B96" i="4"/>
  <c r="C96" i="4" s="1"/>
  <c r="A96" i="4" s="1"/>
  <c r="B97" i="4"/>
  <c r="C97" i="4" s="1"/>
  <c r="A97" i="4" s="1"/>
  <c r="B98" i="4"/>
  <c r="C98" i="4" s="1"/>
  <c r="A98" i="4" s="1"/>
  <c r="B99" i="4"/>
  <c r="C99" i="4" s="1"/>
  <c r="A99" i="4" s="1"/>
  <c r="B100" i="4"/>
  <c r="C100" i="4" s="1"/>
  <c r="A100" i="4" s="1"/>
  <c r="B101" i="4"/>
  <c r="C101" i="4" s="1"/>
  <c r="A101" i="4" s="1"/>
  <c r="B102" i="4"/>
  <c r="C102" i="4" s="1"/>
  <c r="A102" i="4" s="1"/>
  <c r="B103" i="4"/>
  <c r="C103" i="4" s="1"/>
  <c r="A103" i="4" s="1"/>
  <c r="B104" i="4"/>
  <c r="C104" i="4" s="1"/>
  <c r="A104" i="4" s="1"/>
  <c r="B105" i="4"/>
  <c r="C105" i="4" s="1"/>
  <c r="A105" i="4" s="1"/>
  <c r="B106" i="4"/>
  <c r="C106" i="4" s="1"/>
  <c r="A106" i="4" s="1"/>
  <c r="B107" i="4"/>
  <c r="C107" i="4" s="1"/>
  <c r="A107" i="4" s="1"/>
  <c r="B108" i="4"/>
  <c r="C108" i="4" s="1"/>
  <c r="A108" i="4" s="1"/>
  <c r="B109" i="4"/>
  <c r="C109" i="4" s="1"/>
  <c r="A109" i="4" s="1"/>
  <c r="B110" i="4"/>
  <c r="C110" i="4" s="1"/>
  <c r="A110" i="4" s="1"/>
  <c r="B111" i="4"/>
  <c r="C111" i="4" s="1"/>
  <c r="A111" i="4" s="1"/>
  <c r="B112" i="4"/>
  <c r="C112" i="4" s="1"/>
  <c r="A112" i="4" s="1"/>
  <c r="B113" i="4"/>
  <c r="C113" i="4" s="1"/>
  <c r="A113" i="4" s="1"/>
  <c r="B114" i="4"/>
  <c r="C114" i="4" s="1"/>
  <c r="A114" i="4" s="1"/>
  <c r="B115" i="4"/>
  <c r="C115" i="4" s="1"/>
  <c r="A115" i="4" s="1"/>
  <c r="B116" i="4"/>
  <c r="C116" i="4" s="1"/>
  <c r="A116" i="4" s="1"/>
  <c r="B117" i="4"/>
  <c r="C117" i="4" s="1"/>
  <c r="A117" i="4" s="1"/>
  <c r="B118" i="4"/>
  <c r="C118" i="4" s="1"/>
  <c r="A118" i="4" s="1"/>
  <c r="B119" i="4"/>
  <c r="C119" i="4" s="1"/>
  <c r="A119" i="4" s="1"/>
  <c r="B120" i="4"/>
  <c r="C120" i="4" s="1"/>
  <c r="A120" i="4" s="1"/>
  <c r="B121" i="4"/>
  <c r="C121" i="4" s="1"/>
  <c r="A121" i="4" s="1"/>
  <c r="B122" i="4"/>
  <c r="C122" i="4" s="1"/>
  <c r="A122" i="4" s="1"/>
  <c r="B123" i="4"/>
  <c r="C123" i="4" s="1"/>
  <c r="A123" i="4" s="1"/>
  <c r="B124" i="4"/>
  <c r="C124" i="4" s="1"/>
  <c r="A124" i="4" s="1"/>
  <c r="B125" i="4"/>
  <c r="C125" i="4" s="1"/>
  <c r="A125" i="4" s="1"/>
  <c r="B126" i="4"/>
  <c r="C126" i="4" s="1"/>
  <c r="A126" i="4" s="1"/>
  <c r="B127" i="4"/>
  <c r="C127" i="4" s="1"/>
  <c r="A127" i="4" s="1"/>
  <c r="B128" i="4"/>
  <c r="C128" i="4" s="1"/>
  <c r="A128" i="4" s="1"/>
  <c r="B129" i="4"/>
  <c r="C129" i="4" s="1"/>
  <c r="A129" i="4" s="1"/>
  <c r="B130" i="4"/>
  <c r="C130" i="4" s="1"/>
  <c r="A130" i="4" s="1"/>
  <c r="B131" i="4"/>
  <c r="C131" i="4" s="1"/>
  <c r="A131" i="4" s="1"/>
  <c r="B132" i="4"/>
  <c r="C132" i="4" s="1"/>
  <c r="A132" i="4" s="1"/>
  <c r="B133" i="4"/>
  <c r="C133" i="4" s="1"/>
  <c r="A133" i="4" s="1"/>
  <c r="B134" i="4"/>
  <c r="C134" i="4" s="1"/>
  <c r="A134" i="4" s="1"/>
  <c r="B135" i="4"/>
  <c r="C135" i="4" s="1"/>
  <c r="A135" i="4" s="1"/>
  <c r="B136" i="4"/>
  <c r="C136" i="4" s="1"/>
  <c r="A136" i="4" s="1"/>
  <c r="B137" i="4"/>
  <c r="C137" i="4" s="1"/>
  <c r="A137" i="4" s="1"/>
  <c r="B138" i="4"/>
  <c r="C138" i="4" s="1"/>
  <c r="A138" i="4" s="1"/>
  <c r="B139" i="4"/>
  <c r="C139" i="4" s="1"/>
  <c r="A139" i="4" s="1"/>
  <c r="B140" i="4"/>
  <c r="C140" i="4" s="1"/>
  <c r="A140" i="4" s="1"/>
  <c r="B141" i="4"/>
  <c r="C141" i="4" s="1"/>
  <c r="A141" i="4" s="1"/>
  <c r="B142" i="4"/>
  <c r="C142" i="4" s="1"/>
  <c r="A142" i="4" s="1"/>
  <c r="B143" i="4"/>
  <c r="C143" i="4" s="1"/>
  <c r="A143" i="4" s="1"/>
  <c r="B144" i="4"/>
  <c r="C144" i="4" s="1"/>
  <c r="A144" i="4" s="1"/>
  <c r="B145" i="4"/>
  <c r="C145" i="4" s="1"/>
  <c r="A145" i="4" s="1"/>
  <c r="B146" i="4"/>
  <c r="C146" i="4" s="1"/>
  <c r="A146" i="4" s="1"/>
  <c r="B147" i="4"/>
  <c r="C147" i="4" s="1"/>
  <c r="A147" i="4" s="1"/>
  <c r="B148" i="4"/>
  <c r="C148" i="4" s="1"/>
  <c r="A148" i="4" s="1"/>
  <c r="B149" i="4"/>
  <c r="C149" i="4" s="1"/>
  <c r="A149" i="4" s="1"/>
  <c r="B150" i="4"/>
  <c r="C150" i="4" s="1"/>
  <c r="A150" i="4" s="1"/>
  <c r="B151" i="4"/>
  <c r="C151" i="4" s="1"/>
  <c r="A151" i="4" s="1"/>
  <c r="B152" i="4"/>
  <c r="C152" i="4" s="1"/>
  <c r="A152" i="4" s="1"/>
  <c r="B153" i="4"/>
  <c r="C153" i="4" s="1"/>
  <c r="A153" i="4" s="1"/>
  <c r="B154" i="4"/>
  <c r="C154" i="4" s="1"/>
  <c r="A154" i="4" s="1"/>
  <c r="B155" i="4"/>
  <c r="C155" i="4" s="1"/>
  <c r="A155" i="4" s="1"/>
  <c r="B156" i="4"/>
  <c r="C156" i="4" s="1"/>
  <c r="A156" i="4" s="1"/>
  <c r="B157" i="4"/>
  <c r="C157" i="4" s="1"/>
  <c r="A157" i="4" s="1"/>
  <c r="B158" i="4"/>
  <c r="C158" i="4" s="1"/>
  <c r="A158" i="4" s="1"/>
  <c r="B159" i="4"/>
  <c r="C159" i="4" s="1"/>
  <c r="A159" i="4" s="1"/>
  <c r="B160" i="4"/>
  <c r="C160" i="4" s="1"/>
  <c r="A160" i="4" s="1"/>
  <c r="B161" i="4"/>
  <c r="C161" i="4" s="1"/>
  <c r="A161" i="4" s="1"/>
  <c r="B162" i="4"/>
  <c r="C162" i="4" s="1"/>
  <c r="A162" i="4" s="1"/>
  <c r="B163" i="4"/>
  <c r="C163" i="4" s="1"/>
  <c r="A163" i="4" s="1"/>
  <c r="B164" i="4"/>
  <c r="C164" i="4" s="1"/>
  <c r="A164" i="4" s="1"/>
  <c r="B165" i="4"/>
  <c r="C165" i="4" s="1"/>
  <c r="A165" i="4" s="1"/>
  <c r="B166" i="4"/>
  <c r="C166" i="4" s="1"/>
  <c r="A166" i="4" s="1"/>
  <c r="B167" i="4"/>
  <c r="C167" i="4" s="1"/>
  <c r="A167" i="4" s="1"/>
  <c r="B168" i="4"/>
  <c r="C168" i="4" s="1"/>
  <c r="A168" i="4" s="1"/>
  <c r="B169" i="4"/>
  <c r="C169" i="4" s="1"/>
  <c r="A169" i="4" s="1"/>
  <c r="B170" i="4"/>
  <c r="C170" i="4" s="1"/>
  <c r="A170" i="4" s="1"/>
  <c r="B171" i="4"/>
  <c r="C171" i="4" s="1"/>
  <c r="A171" i="4" s="1"/>
  <c r="B172" i="4"/>
  <c r="C172" i="4" s="1"/>
  <c r="A172" i="4" s="1"/>
  <c r="B173" i="4"/>
  <c r="C173" i="4" s="1"/>
  <c r="A173" i="4" s="1"/>
  <c r="B174" i="4"/>
  <c r="C174" i="4" s="1"/>
  <c r="A174" i="4" s="1"/>
  <c r="B175" i="4"/>
  <c r="C175" i="4" s="1"/>
  <c r="A175" i="4" s="1"/>
  <c r="B176" i="4"/>
  <c r="C176" i="4" s="1"/>
  <c r="A176" i="4" s="1"/>
  <c r="B177" i="4"/>
  <c r="C177" i="4" s="1"/>
  <c r="A177" i="4" s="1"/>
  <c r="B178" i="4"/>
  <c r="C178" i="4" s="1"/>
  <c r="A178" i="4" s="1"/>
  <c r="B179" i="4"/>
  <c r="C179" i="4" s="1"/>
  <c r="A179" i="4" s="1"/>
  <c r="B180" i="4"/>
  <c r="C180" i="4" s="1"/>
  <c r="A180" i="4" s="1"/>
  <c r="B181" i="4"/>
  <c r="C181" i="4" s="1"/>
  <c r="A181" i="4" s="1"/>
  <c r="B182" i="4"/>
  <c r="C182" i="4" s="1"/>
  <c r="A182" i="4" s="1"/>
  <c r="B183" i="4"/>
  <c r="C183" i="4" s="1"/>
  <c r="A183" i="4" s="1"/>
  <c r="B184" i="4"/>
  <c r="C184" i="4" s="1"/>
  <c r="A184" i="4" s="1"/>
  <c r="B185" i="4"/>
  <c r="C185" i="4" s="1"/>
  <c r="A185" i="4" s="1"/>
  <c r="B186" i="4"/>
  <c r="C186" i="4" s="1"/>
  <c r="A186" i="4" s="1"/>
  <c r="B187" i="4"/>
  <c r="C187" i="4" s="1"/>
  <c r="A187" i="4" s="1"/>
  <c r="B188" i="4"/>
  <c r="C188" i="4" s="1"/>
  <c r="A188" i="4" s="1"/>
  <c r="B189" i="4"/>
  <c r="C189" i="4" s="1"/>
  <c r="A189" i="4" s="1"/>
  <c r="B190" i="4"/>
  <c r="C190" i="4" s="1"/>
  <c r="A190" i="4" s="1"/>
  <c r="B191" i="4"/>
  <c r="C191" i="4" s="1"/>
  <c r="A191" i="4" s="1"/>
  <c r="B192" i="4"/>
  <c r="C192" i="4" s="1"/>
  <c r="A192" i="4" s="1"/>
  <c r="B193" i="4"/>
  <c r="C193" i="4" s="1"/>
  <c r="A193" i="4" s="1"/>
  <c r="B194" i="4"/>
  <c r="C194" i="4" s="1"/>
  <c r="A194" i="4" s="1"/>
  <c r="B195" i="4"/>
  <c r="C195" i="4" s="1"/>
  <c r="A195" i="4" s="1"/>
  <c r="B196" i="4"/>
  <c r="C196" i="4" s="1"/>
  <c r="A196" i="4" s="1"/>
  <c r="B197" i="4"/>
  <c r="C197" i="4" s="1"/>
  <c r="A197" i="4" s="1"/>
  <c r="B198" i="4"/>
  <c r="C198" i="4" s="1"/>
  <c r="A198" i="4" s="1"/>
  <c r="B199" i="4"/>
  <c r="C199" i="4" s="1"/>
  <c r="A199" i="4" s="1"/>
  <c r="B200" i="4"/>
  <c r="C200" i="4" s="1"/>
  <c r="A200" i="4" s="1"/>
  <c r="B201" i="4"/>
  <c r="C201" i="4" s="1"/>
  <c r="A201" i="4" s="1"/>
  <c r="B202" i="4"/>
  <c r="C202" i="4" s="1"/>
  <c r="A202" i="4" s="1"/>
  <c r="B203" i="4"/>
  <c r="C203" i="4" s="1"/>
  <c r="A203" i="4" s="1"/>
  <c r="B204" i="4"/>
  <c r="C204" i="4" s="1"/>
  <c r="A204" i="4" s="1"/>
  <c r="B205" i="4"/>
  <c r="C205" i="4" s="1"/>
  <c r="A205" i="4" s="1"/>
  <c r="B206" i="4"/>
  <c r="C206" i="4" s="1"/>
  <c r="A206" i="4" s="1"/>
  <c r="B207" i="4"/>
  <c r="C207" i="4" s="1"/>
  <c r="A207" i="4" s="1"/>
  <c r="B208" i="4"/>
  <c r="C208" i="4" s="1"/>
  <c r="A208" i="4" s="1"/>
  <c r="B209" i="4"/>
  <c r="C209" i="4" s="1"/>
  <c r="A209" i="4" s="1"/>
  <c r="B210" i="4"/>
  <c r="C210" i="4" s="1"/>
  <c r="A210" i="4" s="1"/>
  <c r="B211" i="4"/>
  <c r="C211" i="4" s="1"/>
  <c r="A211" i="4" s="1"/>
  <c r="B212" i="4"/>
  <c r="C212" i="4" s="1"/>
  <c r="A212" i="4" s="1"/>
  <c r="B213" i="4"/>
  <c r="C213" i="4" s="1"/>
  <c r="A213" i="4" s="1"/>
  <c r="B214" i="4"/>
  <c r="C214" i="4" s="1"/>
  <c r="A214" i="4" s="1"/>
  <c r="B215" i="4"/>
  <c r="C215" i="4" s="1"/>
  <c r="A215" i="4" s="1"/>
  <c r="B216" i="4"/>
  <c r="C216" i="4" s="1"/>
  <c r="A216" i="4" s="1"/>
  <c r="B217" i="4"/>
  <c r="C217" i="4" s="1"/>
  <c r="A217" i="4" s="1"/>
  <c r="B218" i="4"/>
  <c r="C218" i="4" s="1"/>
  <c r="A218" i="4" s="1"/>
  <c r="B219" i="4"/>
  <c r="C219" i="4" s="1"/>
  <c r="A219" i="4" s="1"/>
  <c r="B220" i="4"/>
  <c r="C220" i="4" s="1"/>
  <c r="A220" i="4" s="1"/>
  <c r="B221" i="4"/>
  <c r="C221" i="4" s="1"/>
  <c r="A221" i="4" s="1"/>
  <c r="B222" i="4"/>
  <c r="C222" i="4" s="1"/>
  <c r="A222" i="4" s="1"/>
  <c r="B223" i="4"/>
  <c r="C223" i="4" s="1"/>
  <c r="A223" i="4" s="1"/>
  <c r="B224" i="4"/>
  <c r="C224" i="4" s="1"/>
  <c r="A224" i="4" s="1"/>
  <c r="B225" i="4"/>
  <c r="C225" i="4" s="1"/>
  <c r="A225" i="4" s="1"/>
  <c r="B226" i="4"/>
  <c r="C226" i="4" s="1"/>
  <c r="A226" i="4" s="1"/>
  <c r="B227" i="4"/>
  <c r="C227" i="4" s="1"/>
  <c r="A227" i="4" s="1"/>
  <c r="B228" i="4"/>
  <c r="C228" i="4" s="1"/>
  <c r="A228" i="4" s="1"/>
  <c r="B229" i="4"/>
  <c r="C229" i="4" s="1"/>
  <c r="A229" i="4" s="1"/>
  <c r="B230" i="4"/>
  <c r="C230" i="4" s="1"/>
  <c r="A230" i="4" s="1"/>
  <c r="B231" i="4"/>
  <c r="C231" i="4" s="1"/>
  <c r="A231" i="4" s="1"/>
  <c r="B232" i="4"/>
  <c r="C232" i="4" s="1"/>
  <c r="A232" i="4" s="1"/>
  <c r="B233" i="4"/>
  <c r="C233" i="4" s="1"/>
  <c r="A233" i="4" s="1"/>
  <c r="B234" i="4"/>
  <c r="C234" i="4" s="1"/>
  <c r="A234" i="4" s="1"/>
  <c r="B235" i="4"/>
  <c r="C235" i="4" s="1"/>
  <c r="A235" i="4" s="1"/>
  <c r="B236" i="4"/>
  <c r="C236" i="4" s="1"/>
  <c r="A236" i="4" s="1"/>
  <c r="B237" i="4"/>
  <c r="C237" i="4" s="1"/>
  <c r="A237" i="4" s="1"/>
  <c r="B238" i="4"/>
  <c r="C238" i="4" s="1"/>
  <c r="A238" i="4" s="1"/>
  <c r="B239" i="4"/>
  <c r="C239" i="4" s="1"/>
  <c r="A239" i="4" s="1"/>
  <c r="B240" i="4"/>
  <c r="C240" i="4" s="1"/>
  <c r="A240" i="4" s="1"/>
  <c r="B241" i="4"/>
  <c r="C241" i="4" s="1"/>
  <c r="A241" i="4" s="1"/>
  <c r="B242" i="4"/>
  <c r="C242" i="4" s="1"/>
  <c r="A242" i="4" s="1"/>
  <c r="B243" i="4"/>
  <c r="C243" i="4" s="1"/>
  <c r="A243" i="4" s="1"/>
  <c r="B244" i="4"/>
  <c r="C244" i="4" s="1"/>
  <c r="A244" i="4" s="1"/>
  <c r="B245" i="4"/>
  <c r="C245" i="4" s="1"/>
  <c r="A245" i="4" s="1"/>
  <c r="B246" i="4"/>
  <c r="C246" i="4" s="1"/>
  <c r="A246" i="4" s="1"/>
  <c r="B247" i="4"/>
  <c r="C247" i="4" s="1"/>
  <c r="A247" i="4" s="1"/>
  <c r="B248" i="4"/>
  <c r="C248" i="4" s="1"/>
  <c r="A248" i="4" s="1"/>
  <c r="B249" i="4"/>
  <c r="C249" i="4" s="1"/>
  <c r="A249" i="4" s="1"/>
  <c r="B250" i="4"/>
  <c r="C250" i="4" s="1"/>
  <c r="A250" i="4" s="1"/>
  <c r="B251" i="4"/>
  <c r="C251" i="4" s="1"/>
  <c r="A251" i="4" s="1"/>
  <c r="B252" i="4"/>
  <c r="C252" i="4" s="1"/>
  <c r="A252" i="4" s="1"/>
  <c r="B253" i="4"/>
  <c r="C253" i="4" s="1"/>
  <c r="A253" i="4" s="1"/>
  <c r="B254" i="4"/>
  <c r="C254" i="4" s="1"/>
  <c r="A254" i="4" s="1"/>
  <c r="B255" i="4"/>
  <c r="C255" i="4" s="1"/>
  <c r="A255" i="4" s="1"/>
  <c r="B256" i="4"/>
  <c r="C256" i="4" s="1"/>
  <c r="A256" i="4" s="1"/>
  <c r="B257" i="4"/>
  <c r="C257" i="4" s="1"/>
  <c r="A257" i="4" s="1"/>
  <c r="B258" i="4"/>
  <c r="C258" i="4" s="1"/>
  <c r="A258" i="4" s="1"/>
  <c r="B259" i="4"/>
  <c r="C259" i="4" s="1"/>
  <c r="A259" i="4" s="1"/>
  <c r="B260" i="4"/>
  <c r="C260" i="4" s="1"/>
  <c r="A260" i="4" s="1"/>
  <c r="B261" i="4"/>
  <c r="C261" i="4" s="1"/>
  <c r="A261" i="4" s="1"/>
  <c r="B262" i="4"/>
  <c r="C262" i="4" s="1"/>
  <c r="A262" i="4" s="1"/>
  <c r="B263" i="4"/>
  <c r="C263" i="4" s="1"/>
  <c r="A263" i="4" s="1"/>
  <c r="B264" i="4"/>
  <c r="C264" i="4" s="1"/>
  <c r="A264" i="4" s="1"/>
  <c r="B265" i="4"/>
  <c r="C265" i="4" s="1"/>
  <c r="A265" i="4" s="1"/>
  <c r="B266" i="4"/>
  <c r="C266" i="4" s="1"/>
  <c r="A266" i="4" s="1"/>
  <c r="B267" i="4"/>
  <c r="C267" i="4" s="1"/>
  <c r="A267" i="4" s="1"/>
  <c r="B268" i="4"/>
  <c r="C268" i="4" s="1"/>
  <c r="A268" i="4" s="1"/>
  <c r="B3" i="4"/>
  <c r="A4" i="4" l="1"/>
  <c r="E3" i="4"/>
  <c r="E4" i="4"/>
  <c r="C18" i="1" l="1"/>
  <c r="C19" i="4" s="1"/>
  <c r="A19" i="4" s="1"/>
  <c r="C21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3" i="1"/>
  <c r="B2" i="2" l="1"/>
  <c r="C7" i="1"/>
  <c r="C4" i="1"/>
  <c r="C5" i="4" l="1"/>
  <c r="A1" i="4"/>
  <c r="A5" i="4"/>
  <c r="B4" i="2" l="1"/>
  <c r="B6" i="2"/>
  <c r="B5" i="2"/>
  <c r="A7" i="2"/>
  <c r="B7" i="2" s="1"/>
  <c r="A8" i="2"/>
  <c r="B8" i="2" s="1"/>
  <c r="A9" i="2"/>
  <c r="B9" i="2" s="1"/>
  <c r="A10" i="2"/>
  <c r="B10" i="2" s="1"/>
  <c r="A11" i="2" l="1"/>
  <c r="B11" i="2" l="1"/>
  <c r="A12" i="2"/>
  <c r="B12" i="2" l="1"/>
  <c r="A13" i="2"/>
  <c r="B3" i="2"/>
  <c r="B13" i="2" l="1"/>
  <c r="A14" i="2"/>
  <c r="B14" i="2" l="1"/>
  <c r="A15" i="2"/>
  <c r="B15" i="2" l="1"/>
  <c r="A16" i="2"/>
  <c r="B16" i="2" l="1"/>
  <c r="A17" i="2"/>
  <c r="B17" i="2" l="1"/>
  <c r="A18" i="2"/>
  <c r="B18" i="2" l="1"/>
  <c r="A19" i="2"/>
  <c r="B19" i="2" l="1"/>
  <c r="A20" i="2"/>
  <c r="B20" i="2" l="1"/>
  <c r="A21" i="2"/>
  <c r="B21" i="2" l="1"/>
  <c r="A22" i="2"/>
  <c r="B22" i="2" l="1"/>
  <c r="A23" i="2"/>
  <c r="B23" i="2" l="1"/>
  <c r="A24" i="2"/>
  <c r="B24" i="2" l="1"/>
  <c r="A25" i="2"/>
  <c r="B25" i="2" l="1"/>
  <c r="A26" i="2"/>
  <c r="B26" i="2" l="1"/>
  <c r="A27" i="2"/>
  <c r="B27" i="2" l="1"/>
  <c r="A28" i="2"/>
  <c r="B28" i="2" l="1"/>
  <c r="A29" i="2"/>
  <c r="B29" i="2" l="1"/>
  <c r="A30" i="2"/>
  <c r="B30" i="2" l="1"/>
  <c r="A31" i="2"/>
  <c r="B31" i="2" l="1"/>
  <c r="A32" i="2"/>
  <c r="B32" i="2" l="1"/>
  <c r="A33" i="2"/>
  <c r="B33" i="2" l="1"/>
  <c r="A34" i="2"/>
  <c r="B34" i="2" l="1"/>
  <c r="A35" i="2"/>
  <c r="B35" i="2" l="1"/>
  <c r="A36" i="2"/>
  <c r="B36" i="2" l="1"/>
  <c r="A37" i="2"/>
  <c r="B37" i="2" l="1"/>
  <c r="A38" i="2"/>
  <c r="B38" i="2" l="1"/>
  <c r="A39" i="2"/>
  <c r="B39" i="2" l="1"/>
  <c r="A40" i="2"/>
  <c r="B40" i="2" l="1"/>
  <c r="A41" i="2"/>
  <c r="B41" i="2" l="1"/>
  <c r="A42" i="2"/>
  <c r="B42" i="2" l="1"/>
  <c r="A43" i="2"/>
  <c r="B43" i="2" l="1"/>
  <c r="A44" i="2"/>
  <c r="B44" i="2" l="1"/>
  <c r="A45" i="2"/>
  <c r="B45" i="2" l="1"/>
  <c r="A46" i="2"/>
  <c r="B46" i="2" l="1"/>
  <c r="A47" i="2"/>
  <c r="B47" i="2" l="1"/>
  <c r="A48" i="2"/>
  <c r="B48" i="2" l="1"/>
  <c r="A49" i="2"/>
  <c r="B49" i="2" l="1"/>
  <c r="A50" i="2"/>
  <c r="B50" i="2" l="1"/>
  <c r="A51" i="2"/>
  <c r="B51" i="2" l="1"/>
  <c r="A52" i="2"/>
  <c r="B52" i="2" l="1"/>
  <c r="A53" i="2"/>
  <c r="B53" i="2" l="1"/>
  <c r="A54" i="2"/>
  <c r="B54" i="2" l="1"/>
  <c r="A55" i="2"/>
  <c r="B55" i="2" l="1"/>
  <c r="A56" i="2"/>
  <c r="B56" i="2" l="1"/>
  <c r="A57" i="2"/>
  <c r="B57" i="2" l="1"/>
  <c r="A58" i="2"/>
  <c r="B58" i="2" l="1"/>
  <c r="A59" i="2"/>
  <c r="B59" i="2" l="1"/>
  <c r="A60" i="2"/>
  <c r="B60" i="2" l="1"/>
  <c r="A61" i="2"/>
  <c r="B61" i="2" l="1"/>
  <c r="A62" i="2"/>
  <c r="B62" i="2" l="1"/>
  <c r="A63" i="2"/>
  <c r="B63" i="2" l="1"/>
  <c r="A64" i="2"/>
  <c r="B64" i="2" l="1"/>
  <c r="A65" i="2"/>
  <c r="B65" i="2" l="1"/>
  <c r="A66" i="2"/>
  <c r="B66" i="2" l="1"/>
  <c r="A67" i="2"/>
  <c r="B67" i="2" l="1"/>
  <c r="A68" i="2"/>
  <c r="B68" i="2" l="1"/>
  <c r="A69" i="2"/>
  <c r="B69" i="2" l="1"/>
  <c r="A70" i="2"/>
  <c r="B70" i="2" l="1"/>
  <c r="A71" i="2"/>
  <c r="B71" i="2" l="1"/>
  <c r="A72" i="2"/>
  <c r="B72" i="2" l="1"/>
  <c r="A73" i="2"/>
  <c r="B73" i="2" l="1"/>
  <c r="A74" i="2"/>
  <c r="B74" i="2" l="1"/>
  <c r="A75" i="2"/>
  <c r="B75" i="2" l="1"/>
  <c r="A76" i="2"/>
  <c r="B76" i="2" l="1"/>
  <c r="A77" i="2"/>
  <c r="B77" i="2" l="1"/>
  <c r="A78" i="2"/>
  <c r="B78" i="2" l="1"/>
  <c r="A79" i="2"/>
  <c r="B79" i="2" l="1"/>
  <c r="A80" i="2"/>
  <c r="B80" i="2" l="1"/>
  <c r="A81" i="2"/>
  <c r="B81" i="2" l="1"/>
  <c r="A82" i="2"/>
  <c r="B82" i="2" l="1"/>
  <c r="A83" i="2"/>
  <c r="B83" i="2" l="1"/>
  <c r="A84" i="2"/>
  <c r="B84" i="2" l="1"/>
  <c r="A85" i="2"/>
  <c r="B85" i="2" l="1"/>
  <c r="A86" i="2"/>
  <c r="B86" i="2" l="1"/>
  <c r="A87" i="2"/>
  <c r="B87" i="2" l="1"/>
  <c r="A88" i="2"/>
  <c r="B88" i="2" l="1"/>
  <c r="A89" i="2"/>
  <c r="B89" i="2" l="1"/>
  <c r="A90" i="2"/>
  <c r="B90" i="2" l="1"/>
  <c r="A91" i="2"/>
  <c r="B91" i="2" l="1"/>
  <c r="A92" i="2"/>
  <c r="B92" i="2" l="1"/>
  <c r="A93" i="2"/>
  <c r="B93" i="2" l="1"/>
  <c r="A94" i="2"/>
  <c r="B94" i="2" l="1"/>
  <c r="A95" i="2"/>
  <c r="B95" i="2" l="1"/>
  <c r="A96" i="2"/>
  <c r="B96" i="2" l="1"/>
  <c r="A97" i="2"/>
  <c r="B97" i="2" l="1"/>
  <c r="A98" i="2"/>
  <c r="B98" i="2" l="1"/>
  <c r="A99" i="2"/>
  <c r="B99" i="2" l="1"/>
  <c r="A100" i="2"/>
  <c r="B100" i="2" l="1"/>
  <c r="A101" i="2"/>
  <c r="B101" i="2" l="1"/>
  <c r="A102" i="2"/>
  <c r="B102" i="2" l="1"/>
  <c r="A103" i="2"/>
  <c r="B103" i="2" l="1"/>
  <c r="A104" i="2"/>
  <c r="B104" i="2" l="1"/>
  <c r="A105" i="2"/>
  <c r="B105" i="2" l="1"/>
  <c r="A106" i="2"/>
  <c r="B106" i="2" l="1"/>
  <c r="A107" i="2"/>
  <c r="B107" i="2" l="1"/>
  <c r="A108" i="2"/>
  <c r="B108" i="2" l="1"/>
  <c r="A109" i="2"/>
  <c r="B109" i="2" l="1"/>
  <c r="A110" i="2"/>
  <c r="B110" i="2" l="1"/>
  <c r="A111" i="2"/>
  <c r="B111" i="2" l="1"/>
  <c r="A112" i="2"/>
  <c r="B112" i="2" l="1"/>
  <c r="A113" i="2"/>
  <c r="B113" i="2" l="1"/>
  <c r="A114" i="2"/>
  <c r="B114" i="2" l="1"/>
  <c r="A115" i="2"/>
  <c r="B115" i="2" l="1"/>
  <c r="A116" i="2"/>
  <c r="B116" i="2" l="1"/>
  <c r="A117" i="2"/>
  <c r="B117" i="2" l="1"/>
  <c r="A118" i="2"/>
  <c r="B118" i="2" l="1"/>
  <c r="A119" i="2"/>
  <c r="B119" i="2" l="1"/>
  <c r="A120" i="2"/>
  <c r="B120" i="2" l="1"/>
  <c r="A121" i="2"/>
  <c r="B121" i="2" l="1"/>
  <c r="A122" i="2"/>
  <c r="B122" i="2" l="1"/>
  <c r="A123" i="2"/>
  <c r="B123" i="2" l="1"/>
  <c r="A124" i="2"/>
  <c r="B124" i="2" l="1"/>
  <c r="A125" i="2"/>
  <c r="B125" i="2" l="1"/>
  <c r="A126" i="2"/>
  <c r="B126" i="2" l="1"/>
  <c r="A127" i="2"/>
  <c r="B127" i="2" l="1"/>
  <c r="A128" i="2"/>
  <c r="B128" i="2" l="1"/>
  <c r="A129" i="2"/>
  <c r="B129" i="2" l="1"/>
  <c r="A130" i="2"/>
  <c r="B130" i="2" l="1"/>
  <c r="A131" i="2"/>
  <c r="B131" i="2" l="1"/>
  <c r="A132" i="2"/>
  <c r="B132" i="2" l="1"/>
  <c r="A133" i="2"/>
  <c r="B133" i="2" l="1"/>
  <c r="A134" i="2"/>
  <c r="B134" i="2" l="1"/>
  <c r="A135" i="2"/>
  <c r="B135" i="2" l="1"/>
  <c r="A136" i="2"/>
  <c r="B136" i="2" l="1"/>
  <c r="A137" i="2"/>
  <c r="B137" i="2" l="1"/>
  <c r="A138" i="2"/>
  <c r="B138" i="2" l="1"/>
  <c r="A139" i="2"/>
  <c r="B139" i="2" l="1"/>
  <c r="A140" i="2"/>
  <c r="B140" i="2" l="1"/>
  <c r="A141" i="2"/>
  <c r="B141" i="2" l="1"/>
  <c r="A142" i="2"/>
  <c r="B142" i="2" l="1"/>
  <c r="A143" i="2"/>
  <c r="B143" i="2" l="1"/>
  <c r="A144" i="2"/>
  <c r="B144" i="2" l="1"/>
  <c r="A145" i="2"/>
  <c r="B145" i="2" l="1"/>
  <c r="A146" i="2"/>
  <c r="B146" i="2" l="1"/>
  <c r="A147" i="2"/>
  <c r="B147" i="2" l="1"/>
  <c r="A148" i="2"/>
  <c r="B148" i="2" l="1"/>
  <c r="A149" i="2"/>
  <c r="B149" i="2" l="1"/>
  <c r="A150" i="2"/>
  <c r="B150" i="2" l="1"/>
  <c r="A151" i="2"/>
  <c r="B151" i="2" l="1"/>
  <c r="A152" i="2"/>
  <c r="B152" i="2" l="1"/>
  <c r="A153" i="2"/>
  <c r="B153" i="2" l="1"/>
  <c r="A154" i="2"/>
  <c r="B154" i="2" l="1"/>
  <c r="A155" i="2"/>
  <c r="B155" i="2" l="1"/>
  <c r="A156" i="2"/>
  <c r="B156" i="2" l="1"/>
  <c r="A157" i="2"/>
  <c r="B157" i="2" l="1"/>
  <c r="A158" i="2"/>
  <c r="B158" i="2" l="1"/>
  <c r="A159" i="2"/>
  <c r="B159" i="2" l="1"/>
  <c r="A160" i="2"/>
  <c r="B160" i="2" l="1"/>
  <c r="A161" i="2"/>
  <c r="B161" i="2" l="1"/>
  <c r="A162" i="2"/>
  <c r="B162" i="2" l="1"/>
  <c r="A163" i="2"/>
  <c r="B163" i="2" l="1"/>
  <c r="A164" i="2"/>
  <c r="B164" i="2" l="1"/>
  <c r="A165" i="2"/>
  <c r="B165" i="2" l="1"/>
  <c r="A166" i="2"/>
  <c r="B166" i="2" l="1"/>
  <c r="A167" i="2"/>
  <c r="B167" i="2" l="1"/>
  <c r="A168" i="2"/>
  <c r="B168" i="2" l="1"/>
  <c r="A169" i="2"/>
  <c r="B169" i="2" l="1"/>
  <c r="A170" i="2"/>
  <c r="B170" i="2" l="1"/>
  <c r="A171" i="2"/>
  <c r="B171" i="2" l="1"/>
  <c r="A172" i="2"/>
  <c r="B172" i="2" l="1"/>
  <c r="A173" i="2"/>
  <c r="B173" i="2" l="1"/>
  <c r="A174" i="2"/>
  <c r="B174" i="2" l="1"/>
  <c r="A175" i="2"/>
  <c r="B175" i="2" l="1"/>
  <c r="A176" i="2"/>
  <c r="B176" i="2" l="1"/>
  <c r="A177" i="2"/>
  <c r="B177" i="2" l="1"/>
  <c r="A178" i="2"/>
  <c r="B178" i="2" l="1"/>
  <c r="A179" i="2"/>
  <c r="B179" i="2" l="1"/>
  <c r="A180" i="2"/>
  <c r="B180" i="2" l="1"/>
  <c r="A181" i="2"/>
  <c r="B181" i="2" l="1"/>
  <c r="A182" i="2"/>
  <c r="B182" i="2" l="1"/>
  <c r="A183" i="2"/>
  <c r="B183" i="2" l="1"/>
  <c r="A184" i="2"/>
  <c r="B184" i="2" l="1"/>
  <c r="A185" i="2"/>
  <c r="B185" i="2" l="1"/>
  <c r="A186" i="2"/>
  <c r="B186" i="2" l="1"/>
  <c r="A187" i="2"/>
  <c r="B187" i="2" l="1"/>
  <c r="A188" i="2"/>
  <c r="B188" i="2" l="1"/>
  <c r="A189" i="2"/>
  <c r="B189" i="2" l="1"/>
  <c r="A190" i="2"/>
  <c r="B190" i="2" l="1"/>
  <c r="A191" i="2"/>
  <c r="B191" i="2" l="1"/>
  <c r="A192" i="2"/>
  <c r="B192" i="2" l="1"/>
  <c r="A193" i="2"/>
  <c r="B193" i="2" l="1"/>
  <c r="A194" i="2"/>
  <c r="B194" i="2" l="1"/>
  <c r="A195" i="2"/>
  <c r="B195" i="2" l="1"/>
  <c r="A196" i="2"/>
  <c r="B196" i="2" l="1"/>
  <c r="A197" i="2"/>
  <c r="B197" i="2" l="1"/>
  <c r="A198" i="2"/>
  <c r="B198" i="2" l="1"/>
  <c r="A199" i="2"/>
  <c r="B199" i="2" l="1"/>
  <c r="A200" i="2"/>
  <c r="B200" i="2" l="1"/>
  <c r="A201" i="2"/>
  <c r="B201" i="2" l="1"/>
  <c r="A202" i="2"/>
  <c r="B202" i="2" l="1"/>
  <c r="A203" i="2"/>
  <c r="B203" i="2" l="1"/>
  <c r="A204" i="2"/>
  <c r="B204" i="2" l="1"/>
  <c r="A205" i="2"/>
  <c r="B205" i="2" l="1"/>
  <c r="A206" i="2"/>
  <c r="B206" i="2" l="1"/>
  <c r="A207" i="2"/>
  <c r="B207" i="2" l="1"/>
  <c r="A208" i="2"/>
  <c r="B208" i="2" l="1"/>
  <c r="A209" i="2"/>
  <c r="B209" i="2" l="1"/>
  <c r="A210" i="2"/>
  <c r="B210" i="2" l="1"/>
  <c r="A211" i="2"/>
  <c r="B211" i="2" l="1"/>
  <c r="A212" i="2"/>
  <c r="B212" i="2" l="1"/>
  <c r="A213" i="2"/>
  <c r="B213" i="2" l="1"/>
  <c r="A214" i="2"/>
  <c r="B214" i="2" l="1"/>
  <c r="A215" i="2"/>
  <c r="B215" i="2" l="1"/>
  <c r="A216" i="2"/>
  <c r="B216" i="2" l="1"/>
  <c r="A217" i="2"/>
  <c r="B217" i="2" l="1"/>
  <c r="A218" i="2"/>
  <c r="B218" i="2" l="1"/>
  <c r="A219" i="2"/>
  <c r="B219" i="2" l="1"/>
  <c r="A220" i="2"/>
  <c r="B220" i="2" l="1"/>
  <c r="A221" i="2"/>
  <c r="B221" i="2" l="1"/>
  <c r="A222" i="2"/>
  <c r="B222" i="2" l="1"/>
  <c r="A223" i="2"/>
  <c r="B223" i="2" l="1"/>
  <c r="A224" i="2"/>
  <c r="B224" i="2" l="1"/>
  <c r="A225" i="2"/>
  <c r="B225" i="2" l="1"/>
  <c r="A226" i="2"/>
  <c r="B226" i="2" l="1"/>
  <c r="A227" i="2"/>
  <c r="B227" i="2" l="1"/>
  <c r="A228" i="2"/>
  <c r="B228" i="2" l="1"/>
  <c r="A229" i="2"/>
  <c r="B229" i="2" l="1"/>
  <c r="A230" i="2"/>
  <c r="B230" i="2" l="1"/>
  <c r="A231" i="2"/>
  <c r="B231" i="2" l="1"/>
  <c r="A232" i="2"/>
  <c r="B232" i="2" l="1"/>
  <c r="A233" i="2"/>
  <c r="B233" i="2" l="1"/>
  <c r="A234" i="2"/>
  <c r="B234" i="2" l="1"/>
  <c r="A235" i="2"/>
  <c r="B235" i="2" l="1"/>
  <c r="A236" i="2"/>
  <c r="B236" i="2" l="1"/>
  <c r="A237" i="2"/>
  <c r="B237" i="2" l="1"/>
  <c r="A238" i="2"/>
  <c r="B238" i="2" l="1"/>
  <c r="A239" i="2"/>
  <c r="B239" i="2" l="1"/>
  <c r="A240" i="2"/>
  <c r="B240" i="2" l="1"/>
  <c r="A241" i="2"/>
  <c r="B241" i="2" l="1"/>
  <c r="A242" i="2"/>
  <c r="B242" i="2" l="1"/>
  <c r="A243" i="2"/>
  <c r="B243" i="2" l="1"/>
  <c r="A244" i="2"/>
  <c r="B244" i="2" l="1"/>
  <c r="A245" i="2"/>
  <c r="B245" i="2" l="1"/>
  <c r="A246" i="2"/>
  <c r="B246" i="2" l="1"/>
  <c r="A247" i="2"/>
  <c r="B247" i="2" l="1"/>
  <c r="A248" i="2"/>
  <c r="B248" i="2" l="1"/>
  <c r="A249" i="2"/>
  <c r="B249" i="2" l="1"/>
  <c r="A250" i="2"/>
  <c r="B250" i="2" l="1"/>
  <c r="A251" i="2"/>
  <c r="B251" i="2" l="1"/>
  <c r="A252" i="2"/>
  <c r="B252" i="2" l="1"/>
  <c r="A253" i="2"/>
  <c r="B253" i="2" l="1"/>
  <c r="A254" i="2"/>
  <c r="B254" i="2" l="1"/>
  <c r="A255" i="2"/>
  <c r="B255" i="2" l="1"/>
  <c r="A256" i="2"/>
  <c r="B256" i="2" l="1"/>
  <c r="A257" i="2"/>
  <c r="B257" i="2" l="1"/>
  <c r="A258" i="2"/>
  <c r="B258" i="2" l="1"/>
  <c r="A259" i="2"/>
  <c r="B259" i="2" l="1"/>
  <c r="A260" i="2"/>
  <c r="B260" i="2" l="1"/>
  <c r="A261" i="2"/>
  <c r="B261" i="2" l="1"/>
  <c r="A262" i="2"/>
  <c r="B262" i="2" l="1"/>
  <c r="A263" i="2"/>
  <c r="B263" i="2" l="1"/>
  <c r="A264" i="2"/>
  <c r="B264" i="2" l="1"/>
  <c r="A265" i="2"/>
  <c r="B265" i="2" l="1"/>
  <c r="A266" i="2"/>
  <c r="B266" i="2" l="1"/>
  <c r="A267" i="2"/>
  <c r="B267" i="2" l="1"/>
  <c r="A268" i="2"/>
  <c r="B268" i="2" l="1"/>
  <c r="A269" i="2"/>
  <c r="B269" i="2" l="1"/>
  <c r="A270" i="2"/>
  <c r="B270" i="2" l="1"/>
  <c r="A271" i="2"/>
  <c r="B271" i="2" l="1"/>
  <c r="A272" i="2"/>
  <c r="B272" i="2" l="1"/>
  <c r="A273" i="2"/>
  <c r="B273" i="2" l="1"/>
  <c r="A274" i="2"/>
  <c r="B274" i="2" l="1"/>
  <c r="A275" i="2"/>
  <c r="B275" i="2" l="1"/>
  <c r="A276" i="2"/>
  <c r="B276" i="2" l="1"/>
  <c r="A277" i="2"/>
  <c r="B277" i="2" l="1"/>
  <c r="A278" i="2"/>
  <c r="B278" i="2" l="1"/>
  <c r="A279" i="2"/>
  <c r="B279" i="2" l="1"/>
  <c r="A280" i="2"/>
  <c r="B280" i="2" l="1"/>
  <c r="A281" i="2"/>
  <c r="B281" i="2" l="1"/>
  <c r="A282" i="2"/>
  <c r="B282" i="2" l="1"/>
  <c r="A283" i="2"/>
  <c r="B283" i="2" l="1"/>
  <c r="A284" i="2"/>
  <c r="B284" i="2" l="1"/>
  <c r="A285" i="2"/>
  <c r="B285" i="2" l="1"/>
  <c r="A286" i="2"/>
  <c r="B286" i="2" l="1"/>
  <c r="A287" i="2"/>
  <c r="B287" i="2" l="1"/>
  <c r="A288" i="2"/>
  <c r="B288" i="2" l="1"/>
  <c r="A289" i="2"/>
  <c r="B289" i="2" l="1"/>
  <c r="A290" i="2"/>
  <c r="B290" i="2" l="1"/>
  <c r="A291" i="2"/>
  <c r="B291" i="2" l="1"/>
  <c r="A292" i="2"/>
  <c r="B292" i="2" l="1"/>
  <c r="A293" i="2"/>
  <c r="B293" i="2" l="1"/>
  <c r="A294" i="2"/>
  <c r="B294" i="2" l="1"/>
  <c r="A295" i="2"/>
  <c r="B295" i="2" l="1"/>
  <c r="A296" i="2"/>
  <c r="B296" i="2" l="1"/>
  <c r="A297" i="2"/>
  <c r="B297" i="2" l="1"/>
  <c r="A298" i="2"/>
  <c r="B298" i="2" l="1"/>
  <c r="A299" i="2"/>
  <c r="B299" i="2" l="1"/>
  <c r="A300" i="2"/>
  <c r="B300" i="2" l="1"/>
  <c r="A301" i="2"/>
  <c r="B301" i="2" l="1"/>
  <c r="A302" i="2"/>
  <c r="B302" i="2" l="1"/>
  <c r="A303" i="2"/>
  <c r="B303" i="2" l="1"/>
  <c r="A304" i="2"/>
  <c r="B304" i="2" l="1"/>
  <c r="A305" i="2"/>
  <c r="B305" i="2" l="1"/>
  <c r="A306" i="2"/>
  <c r="B306" i="2" l="1"/>
  <c r="A307" i="2"/>
  <c r="B307" i="2" l="1"/>
  <c r="A308" i="2"/>
  <c r="B308" i="2" l="1"/>
  <c r="A309" i="2"/>
  <c r="B309" i="2" l="1"/>
  <c r="A310" i="2"/>
  <c r="B310" i="2" l="1"/>
  <c r="A311" i="2"/>
  <c r="B311" i="2" l="1"/>
  <c r="A312" i="2"/>
  <c r="B312" i="2" l="1"/>
  <c r="A313" i="2"/>
  <c r="B313" i="2" l="1"/>
  <c r="A314" i="2"/>
  <c r="B314" i="2" l="1"/>
  <c r="A315" i="2"/>
  <c r="B315" i="2" l="1"/>
  <c r="A316" i="2"/>
  <c r="B316" i="2" l="1"/>
  <c r="A317" i="2"/>
  <c r="B317" i="2" l="1"/>
  <c r="A318" i="2"/>
  <c r="B318" i="2" l="1"/>
  <c r="A319" i="2"/>
  <c r="B319" i="2" l="1"/>
  <c r="A320" i="2"/>
  <c r="B320" i="2" l="1"/>
  <c r="A321" i="2"/>
  <c r="B321" i="2" l="1"/>
  <c r="A322" i="2"/>
  <c r="B322" i="2" l="1"/>
  <c r="A323" i="2"/>
  <c r="B323" i="2" l="1"/>
  <c r="A324" i="2"/>
  <c r="B324" i="2" l="1"/>
  <c r="A325" i="2"/>
  <c r="B325" i="2" l="1"/>
  <c r="A326" i="2"/>
  <c r="B326" i="2" l="1"/>
  <c r="A327" i="2"/>
  <c r="B327" i="2" l="1"/>
  <c r="A328" i="2"/>
  <c r="B328" i="2" l="1"/>
  <c r="A329" i="2"/>
  <c r="B329" i="2" l="1"/>
  <c r="A330" i="2"/>
  <c r="B330" i="2" l="1"/>
  <c r="A331" i="2"/>
  <c r="B331" i="2" l="1"/>
  <c r="A332" i="2"/>
  <c r="B332" i="2" l="1"/>
  <c r="A333" i="2"/>
  <c r="B333" i="2" l="1"/>
  <c r="A334" i="2"/>
  <c r="B334" i="2" l="1"/>
  <c r="A335" i="2"/>
  <c r="B335" i="2" l="1"/>
  <c r="A336" i="2"/>
  <c r="B336" i="2" l="1"/>
  <c r="A337" i="2"/>
  <c r="B337" i="2" l="1"/>
  <c r="A338" i="2"/>
  <c r="B338" i="2" l="1"/>
  <c r="A339" i="2"/>
  <c r="B339" i="2" l="1"/>
  <c r="A340" i="2"/>
  <c r="B340" i="2" l="1"/>
  <c r="A341" i="2"/>
  <c r="B341" i="2" l="1"/>
  <c r="A342" i="2"/>
  <c r="B342" i="2" l="1"/>
  <c r="A343" i="2"/>
  <c r="B343" i="2" l="1"/>
  <c r="A344" i="2"/>
  <c r="B344" i="2" l="1"/>
  <c r="A345" i="2"/>
  <c r="B345" i="2" l="1"/>
  <c r="A346" i="2"/>
  <c r="B346" i="2" l="1"/>
  <c r="A347" i="2"/>
  <c r="B347" i="2" l="1"/>
  <c r="A348" i="2"/>
  <c r="B348" i="2" l="1"/>
  <c r="A349" i="2"/>
  <c r="B349" i="2" l="1"/>
  <c r="A350" i="2"/>
  <c r="B350" i="2" l="1"/>
  <c r="A351" i="2"/>
  <c r="B351" i="2" l="1"/>
  <c r="A352" i="2"/>
  <c r="B352" i="2" l="1"/>
  <c r="A353" i="2"/>
  <c r="B353" i="2" l="1"/>
  <c r="A354" i="2"/>
  <c r="B354" i="2" l="1"/>
  <c r="A355" i="2"/>
  <c r="B355" i="2" l="1"/>
  <c r="A356" i="2"/>
  <c r="B356" i="2" l="1"/>
  <c r="A357" i="2"/>
  <c r="B357" i="2" l="1"/>
  <c r="A358" i="2"/>
  <c r="B358" i="2" l="1"/>
  <c r="A359" i="2"/>
  <c r="B359" i="2" l="1"/>
  <c r="A360" i="2"/>
  <c r="B360" i="2" l="1"/>
  <c r="A361" i="2"/>
  <c r="B361" i="2" l="1"/>
  <c r="A362" i="2"/>
  <c r="B362" i="2" l="1"/>
  <c r="A363" i="2"/>
  <c r="B363" i="2" l="1"/>
  <c r="A364" i="2"/>
  <c r="B364" i="2" l="1"/>
  <c r="A365" i="2"/>
  <c r="B365" i="2" l="1"/>
  <c r="A366" i="2"/>
  <c r="B366" i="2" l="1"/>
  <c r="A367" i="2"/>
  <c r="B367" i="2" s="1"/>
  <c r="C11" i="1"/>
  <c r="C14" i="1"/>
  <c r="C5" i="1"/>
  <c r="C15" i="4" l="1"/>
  <c r="C12" i="4"/>
  <c r="C6" i="4"/>
  <c r="A12" i="4"/>
  <c r="A15" i="4"/>
  <c r="A6" i="4"/>
  <c r="C6" i="1"/>
  <c r="C7" i="4" l="1"/>
  <c r="C8" i="1"/>
  <c r="A7" i="4"/>
  <c r="C9" i="4" l="1"/>
  <c r="C9" i="1"/>
  <c r="A9" i="4"/>
  <c r="C10" i="4" l="1"/>
  <c r="C10" i="1"/>
  <c r="A10" i="4"/>
  <c r="C11" i="4" l="1"/>
  <c r="C12" i="1"/>
  <c r="A11" i="4"/>
  <c r="C13" i="4" l="1"/>
  <c r="C13" i="1"/>
  <c r="A13" i="4"/>
  <c r="C14" i="4" l="1"/>
  <c r="C15" i="1"/>
  <c r="A14" i="4"/>
  <c r="C16" i="4" l="1"/>
  <c r="C16" i="1"/>
  <c r="A16" i="4"/>
  <c r="C17" i="4" l="1"/>
  <c r="C17" i="1"/>
  <c r="A17" i="4"/>
  <c r="C18" i="4" l="1"/>
  <c r="C19" i="1"/>
  <c r="A18" i="4"/>
  <c r="C20" i="4" l="1"/>
  <c r="C20" i="1"/>
  <c r="A20" i="4"/>
  <c r="C21" i="4" l="1"/>
  <c r="C22" i="1"/>
  <c r="A21" i="4"/>
  <c r="C23" i="4" l="1"/>
  <c r="C23" i="1"/>
  <c r="A23" i="4"/>
  <c r="C24" i="4" l="1"/>
  <c r="C24" i="1"/>
  <c r="A24" i="4"/>
  <c r="C25" i="4" l="1"/>
  <c r="C25" i="1"/>
  <c r="A25" i="4"/>
  <c r="C26" i="4" l="1"/>
  <c r="C26" i="1"/>
  <c r="A26" i="4"/>
  <c r="C27" i="4" l="1"/>
  <c r="C27" i="1"/>
  <c r="A27" i="4"/>
  <c r="C28" i="4" l="1"/>
  <c r="C28" i="1"/>
  <c r="A28" i="4"/>
  <c r="C29" i="4" l="1"/>
  <c r="C29" i="1"/>
  <c r="A29" i="4"/>
  <c r="C30" i="4" l="1"/>
  <c r="C30" i="1"/>
  <c r="A30" i="4"/>
  <c r="C31" i="4" l="1"/>
  <c r="C31" i="1"/>
  <c r="A31" i="4"/>
  <c r="C32" i="4" l="1"/>
  <c r="C32" i="1"/>
  <c r="A32" i="4"/>
  <c r="C33" i="4" l="1"/>
  <c r="C33" i="1"/>
  <c r="A33" i="4"/>
  <c r="C34" i="4" l="1"/>
  <c r="C34" i="1"/>
  <c r="A34" i="4"/>
  <c r="C35" i="4" l="1"/>
  <c r="C35" i="1"/>
  <c r="A35" i="4"/>
  <c r="C36" i="4" l="1"/>
  <c r="A36" i="4"/>
</calcChain>
</file>

<file path=xl/sharedStrings.xml><?xml version="1.0" encoding="utf-8"?>
<sst xmlns="http://schemas.openxmlformats.org/spreadsheetml/2006/main" count="688" uniqueCount="374">
  <si>
    <t>праздник+выходной</t>
  </si>
  <si>
    <t>каникулы</t>
  </si>
  <si>
    <r>
      <rPr>
        <i/>
        <sz val="14"/>
        <rFont val="Times New Roman"/>
      </rPr>
      <t>№</t>
    </r>
  </si>
  <si>
    <r>
      <rPr>
        <i/>
        <sz val="14"/>
        <rFont val="Times New Roman"/>
      </rPr>
      <t>ТЕМА</t>
    </r>
  </si>
  <si>
    <r>
      <rPr>
        <i/>
        <sz val="14"/>
        <rFont val="Times New Roman"/>
      </rPr>
      <t>ДАТА</t>
    </r>
  </si>
  <si>
    <r>
      <rPr>
        <i/>
        <sz val="14"/>
        <rFont val="Times New Roman"/>
      </rPr>
      <t>ПРИМІТКИ</t>
    </r>
  </si>
  <si>
    <r>
      <rPr>
        <b/>
        <sz val="14"/>
        <rFont val="Times New Roman"/>
      </rPr>
      <t xml:space="preserve">1 </t>
    </r>
    <r>
      <rPr>
        <b/>
        <sz val="14"/>
        <rFont val="Times New Roman"/>
      </rPr>
      <t>КЛАС «МУЗИКА НАВКОЛО НАС» (32 години)</t>
    </r>
  </si>
  <si>
    <r>
      <rPr>
        <b/>
        <sz val="14"/>
        <rFont val="Times New Roman"/>
      </rPr>
      <t>І семестр</t>
    </r>
  </si>
  <si>
    <r>
      <rPr>
        <i/>
        <sz val="14"/>
        <rFont val="Times New Roman"/>
      </rPr>
      <t>Тема 1. «Світ почуттів у музиці»</t>
    </r>
  </si>
  <si>
    <r>
      <rPr>
        <i/>
        <sz val="14"/>
        <rFont val="Times New Roman"/>
      </rPr>
      <t xml:space="preserve">(15 </t>
    </r>
    <r>
      <rPr>
        <i/>
        <sz val="14"/>
        <rFont val="Times New Roman"/>
      </rPr>
      <t>год)</t>
    </r>
  </si>
  <si>
    <r>
      <rPr>
        <sz val="11"/>
        <rFont val="Times New Roman"/>
      </rPr>
      <t>1</t>
    </r>
  </si>
  <si>
    <r>
      <rPr>
        <sz val="11"/>
        <rFont val="Times New Roman"/>
      </rPr>
      <t>Знайомство з музикою. Сприймання: В.Подвала «Музичні загадки». Виконання: Музичне привітання. Музичні ігри.</t>
    </r>
  </si>
  <si>
    <r>
      <rPr>
        <sz val="11"/>
        <rFont val="Times New Roman"/>
      </rPr>
      <t>2</t>
    </r>
  </si>
  <si>
    <r>
      <rPr>
        <sz val="11"/>
        <rFont val="Times New Roman"/>
      </rPr>
      <t>Особливості музичних звуків (високі і низькі, довгі та короткі, гучні та тихі). Сприймання: В.Подвала «Музичні загадки». Виконання: Б.Фільц «Дзвенять дзвінки». Музичні ігри.</t>
    </r>
  </si>
  <si>
    <r>
      <rPr>
        <sz val="11"/>
        <rFont val="Times New Roman"/>
      </rPr>
      <t>3</t>
    </r>
  </si>
  <si>
    <r>
      <rPr>
        <sz val="11"/>
        <rFont val="Times New Roman"/>
      </rPr>
      <t>Вивчення нот. Довгі та короткі тривалості. Поняття: «марш». Сприймання: Д.Кабалевський «Кавалерійська». Виконання: В.Верховинець «Печу, печу хлібчик». Музичні ігри.</t>
    </r>
  </si>
  <si>
    <r>
      <rPr>
        <sz val="11"/>
        <rFont val="Times New Roman"/>
      </rPr>
      <t>4</t>
    </r>
  </si>
  <si>
    <r>
      <rPr>
        <sz val="11"/>
        <rFont val="Times New Roman"/>
      </rPr>
      <t>Настрій музики. Поняття «танець». Сприймання: Д.Кабалевський «Клоуни». Виконання: УНП «Два півники». Музичні ігри.</t>
    </r>
  </si>
  <si>
    <r>
      <rPr>
        <sz val="11"/>
        <rFont val="Times New Roman"/>
      </rPr>
      <t>5</t>
    </r>
  </si>
  <si>
    <r>
      <rPr>
        <sz val="11"/>
        <rFont val="Times New Roman"/>
      </rPr>
      <t>Настрій музики. Сприймання: П.Чайковський «Хвороба ляльки». Виконання: УНП «Веселі гуси». Музичні ігри.</t>
    </r>
  </si>
  <si>
    <r>
      <rPr>
        <sz val="11"/>
        <rFont val="Times New Roman"/>
      </rPr>
      <t>6</t>
    </r>
  </si>
  <si>
    <r>
      <rPr>
        <sz val="11"/>
        <rFont val="Times New Roman"/>
      </rPr>
      <t>Характер музичних творів. Сприймання: П.Чайковський «Хвороба ляльки», «Нова лялька». Виконання: УНП «Ходить гарбуз по городу». Музичні ігри.</t>
    </r>
  </si>
  <si>
    <r>
      <rPr>
        <sz val="11"/>
        <rFont val="Times New Roman"/>
      </rPr>
      <t>7</t>
    </r>
  </si>
  <si>
    <r>
      <rPr>
        <sz val="11"/>
        <rFont val="Times New Roman"/>
      </rPr>
      <t>Музика виражає почуття. Сприймання: Б.Фільц «Забута лялька». Виконання: З.Левіна «Що нам осінь принесе?» Музичні ігри.</t>
    </r>
  </si>
  <si>
    <r>
      <rPr>
        <sz val="11"/>
        <rFont val="Times New Roman"/>
      </rPr>
      <t>8</t>
    </r>
  </si>
  <si>
    <r>
      <rPr>
        <sz val="11"/>
        <rFont val="Times New Roman"/>
      </rPr>
      <t>Зображальність в музичних творах. Сприймання: В.Косенко «Дощик». Виконання: УНП «Веселі гуси», «Ходить гарбуз по городу». Музичні ігри.</t>
    </r>
  </si>
  <si>
    <r>
      <rPr>
        <sz val="11"/>
        <rFont val="Times New Roman"/>
      </rPr>
      <t>9</t>
    </r>
  </si>
  <si>
    <r>
      <rPr>
        <sz val="11"/>
        <rFont val="Times New Roman"/>
      </rPr>
      <t>Зображальність в музичних творах. Сприймання: М.Парцхаладзе «Осінній дощик». Виконання: З.Левіна «Що нам осінь принесе?». Музичні ігри.</t>
    </r>
  </si>
  <si>
    <r>
      <rPr>
        <sz val="11"/>
        <rFont val="Times New Roman"/>
      </rPr>
      <t>10</t>
    </r>
  </si>
  <si>
    <r>
      <rPr>
        <sz val="11"/>
        <rFont val="Times New Roman"/>
      </rPr>
      <t>Музика до зимових свят. Сприймання: І.Беркович «Українська мелодія». Виконання: А.Філіпенко «То сніжинки, мов пушинки». Музичні ігри.</t>
    </r>
  </si>
  <si>
    <r>
      <rPr>
        <sz val="11"/>
        <rFont val="Times New Roman"/>
      </rPr>
      <t>11</t>
    </r>
  </si>
  <si>
    <r>
      <rPr>
        <sz val="11"/>
        <rFont val="Times New Roman"/>
      </rPr>
      <t>Вокальна та інструментальна музика. Поняття: «композитор», «мелодія». Сприймання: Р.Шуман «Сміливий вершник». Виконання: Т.Димань «Пісня скрипаля». Музичні ігри.</t>
    </r>
  </si>
  <si>
    <r>
      <rPr>
        <sz val="11"/>
        <rFont val="Times New Roman"/>
      </rPr>
      <t>12</t>
    </r>
  </si>
  <si>
    <r>
      <rPr>
        <sz val="11"/>
        <rFont val="Times New Roman"/>
      </rPr>
      <t>Українські народні пісні-колискові. Поняття: «пісня», «колискова». Сприймання: УНП «Повішу колиску». Виконання: А.Мігай «Мультики». Музичні ігри.</t>
    </r>
  </si>
  <si>
    <r>
      <rPr>
        <sz val="11"/>
        <rFont val="Times New Roman"/>
      </rPr>
      <t>13</t>
    </r>
  </si>
  <si>
    <r>
      <rPr>
        <sz val="11"/>
        <rFont val="Times New Roman"/>
      </rPr>
      <t>Музичні інструменти (фортепіано, бандура, сопілка, бубон, трикутник). Поняття: «щедрівка». Сприймання: УНП «Ходить зайчик». Виконання: укр.щедрівка «Я маленький хлопчик». Музичні ігри.</t>
    </r>
  </si>
  <si>
    <r>
      <rPr>
        <sz val="11"/>
        <rFont val="Times New Roman"/>
      </rPr>
      <t>14</t>
    </r>
  </si>
  <si>
    <r>
      <rPr>
        <sz val="11"/>
        <rFont val="Times New Roman"/>
      </rPr>
      <t>Музичні інструменти (фортепіано, бандура, сопілка, бубон, трикутник). Сприймання: І.Беркович «Українська мелодія». Виконання: укр.щедрівка «Щедрівочка щедрувала». Музичні ігри.</t>
    </r>
  </si>
  <si>
    <r>
      <rPr>
        <sz val="11"/>
        <rFont val="Times New Roman"/>
      </rPr>
      <t>15</t>
    </r>
  </si>
  <si>
    <r>
      <rPr>
        <sz val="11"/>
        <rFont val="Times New Roman"/>
      </rPr>
      <t>Підсумковий урок. Повторення вивчених пісень.</t>
    </r>
  </si>
  <si>
    <r>
      <rPr>
        <b/>
        <sz val="14"/>
        <rFont val="Times New Roman"/>
      </rPr>
      <t>ІІ семестр</t>
    </r>
  </si>
  <si>
    <r>
      <rPr>
        <i/>
        <sz val="14"/>
        <rFont val="Times New Roman"/>
      </rPr>
      <t xml:space="preserve">(17 </t>
    </r>
    <r>
      <rPr>
        <i/>
        <sz val="14"/>
        <rFont val="Times New Roman"/>
      </rPr>
      <t>год)</t>
    </r>
  </si>
  <si>
    <r>
      <rPr>
        <sz val="11"/>
        <rFont val="Times New Roman"/>
      </rPr>
      <t>16</t>
    </r>
  </si>
  <si>
    <r>
      <rPr>
        <sz val="11"/>
        <rFont val="Times New Roman"/>
      </rPr>
      <t>Життєвий зміст музики. Сприймання: УНП «Повішу колиску». Виконання: Б.Фільц «Морозець». Музичні ігри.</t>
    </r>
  </si>
  <si>
    <r>
      <rPr>
        <sz val="11"/>
        <rFont val="Times New Roman"/>
      </rPr>
      <t>17</t>
    </r>
  </si>
  <si>
    <r>
      <rPr>
        <sz val="11"/>
        <rFont val="Times New Roman"/>
      </rPr>
      <t>Природа (пори року) в музиці. Сприймання: Е.Гріг «Весною». Виконання: Б.Фільц «Морозець». Музичні ігри.</t>
    </r>
  </si>
  <si>
    <r>
      <rPr>
        <sz val="11"/>
        <rFont val="Times New Roman"/>
      </rPr>
      <t>18</t>
    </r>
  </si>
  <si>
    <r>
      <rPr>
        <sz val="11"/>
        <rFont val="Times New Roman"/>
      </rPr>
      <t>Світ казкових образів. Сприймання: П.Чайковський «Танець феї Драже». Виконання: Я.Степовий «Сніжинки». Музичні ігри.</t>
    </r>
  </si>
  <si>
    <r>
      <rPr>
        <sz val="11"/>
        <rFont val="Times New Roman"/>
      </rPr>
      <t>19</t>
    </r>
  </si>
  <si>
    <r>
      <rPr>
        <sz val="11"/>
        <rFont val="Times New Roman"/>
      </rPr>
      <t>Світ казкових образів. Сприймання: П.Чайковський «Баба Яга». Виконання: Я.Степовий «Сніжинки». Музичні ігри.</t>
    </r>
  </si>
  <si>
    <r>
      <rPr>
        <sz val="11"/>
        <rFont val="Times New Roman"/>
      </rPr>
      <t>20</t>
    </r>
  </si>
  <si>
    <r>
      <rPr>
        <sz val="11"/>
        <rFont val="Times New Roman"/>
      </rPr>
      <t>Засоби музичної виразності. Сприймання: В.Косенко «Не хочуть купити ведмедика». Виконання: О.Швець «Непосида». Музичні ігри.</t>
    </r>
  </si>
  <si>
    <r>
      <rPr>
        <sz val="11"/>
        <rFont val="Times New Roman"/>
      </rPr>
      <t>21</t>
    </r>
  </si>
  <si>
    <r>
      <rPr>
        <sz val="11"/>
        <rFont val="Times New Roman"/>
      </rPr>
      <t>Життєвий зміст музики. Сприймання: В.Косенко «Купили ведмедика». Виконання: Б.Фільц «Пастушок». Музичні ігри.</t>
    </r>
  </si>
  <si>
    <r>
      <rPr>
        <sz val="11"/>
        <rFont val="Times New Roman"/>
      </rPr>
      <t>22</t>
    </r>
  </si>
  <si>
    <r>
      <rPr>
        <sz val="11"/>
        <rFont val="Times New Roman"/>
      </rPr>
      <t>Темп. Ритм. Динаміка. Сприймання: С.Прокоф’єв «Ходить місяць над лугами». Виконання: О.Білаш «Калачі». Музичні ігри.</t>
    </r>
  </si>
  <si>
    <r>
      <rPr>
        <sz val="11"/>
        <rFont val="Times New Roman"/>
      </rPr>
      <t>23</t>
    </r>
  </si>
  <si>
    <r>
      <rPr>
        <sz val="11"/>
        <rFont val="Times New Roman"/>
      </rPr>
      <t>Темп. Ритм. Динаміка. Сприймання: В.Сокальський «Пташка». Виконання: О.Білаш «Калачі». Музичні ігри.</t>
    </r>
  </si>
  <si>
    <r>
      <rPr>
        <sz val="11"/>
        <rFont val="Times New Roman"/>
      </rPr>
      <t>24</t>
    </r>
  </si>
  <si>
    <r>
      <rPr>
        <sz val="11"/>
        <rFont val="Times New Roman"/>
      </rPr>
      <t>Пісня. Поняття «вступ до пісні», «заспів», «приспів». Сприймання: В.Сокальський «Пташка». Виконання: Б.Фільц «Вийшли дітоньки на луг». Музичні ігри.</t>
    </r>
  </si>
  <si>
    <r>
      <rPr>
        <sz val="11"/>
        <rFont val="Times New Roman"/>
      </rPr>
      <t>25</t>
    </r>
  </si>
  <si>
    <r>
      <rPr>
        <sz val="11"/>
        <rFont val="Times New Roman"/>
      </rPr>
      <t>Танець. Сприймання: обр. М.Леонтовича «Гра в зайчика», Г.Сасько «Метелики над квітами». Виконання: Т.Жупанин «Рання бджілка». Музичні ігри.</t>
    </r>
  </si>
  <si>
    <r>
      <rPr>
        <sz val="11"/>
        <rFont val="Times New Roman"/>
      </rPr>
      <t>26</t>
    </r>
  </si>
  <si>
    <r>
      <rPr>
        <sz val="11"/>
        <rFont val="Times New Roman"/>
      </rPr>
      <t>Марш. Сприймання: Р.Шуман «Веселий селянин». Виконання: Т.Жупанин «Рання бджілка». Музичні ігри.</t>
    </r>
  </si>
  <si>
    <r>
      <rPr>
        <sz val="11"/>
        <rFont val="Times New Roman"/>
      </rPr>
      <t>27</t>
    </r>
  </si>
  <si>
    <r>
      <rPr>
        <sz val="11"/>
        <rFont val="Times New Roman"/>
      </rPr>
      <t>Українські народні пісні-веснянки. Сприймання: В.Барвінський «Сонечко». Виконання: УНП «Вийди, вийди, сонечко». Музичні ігри.</t>
    </r>
  </si>
  <si>
    <r>
      <rPr>
        <sz val="11"/>
        <rFont val="Times New Roman"/>
      </rPr>
      <t>28</t>
    </r>
  </si>
  <si>
    <r>
      <rPr>
        <sz val="11"/>
        <rFont val="Times New Roman"/>
      </rPr>
      <t>Українські народні пісні-веснянки. Сприймання: П.Чайковський «Пісня жайворонка». Виконання: УНП «Ой єсть в лісі калина». Музичні ігри.</t>
    </r>
  </si>
  <si>
    <r>
      <rPr>
        <sz val="11"/>
        <rFont val="Times New Roman"/>
      </rPr>
      <t>29</t>
    </r>
  </si>
  <si>
    <r>
      <rPr>
        <sz val="11"/>
        <rFont val="Times New Roman"/>
      </rPr>
      <t>Українські народні танці. («Метелиця», «Гопак»). Сприймання: Б.Фільц «Бабусина казка». Виконання: А.Філіпенко «Зацвіла в долині». Музичні ігри.</t>
    </r>
  </si>
  <si>
    <r>
      <rPr>
        <sz val="11"/>
        <rFont val="Times New Roman"/>
      </rPr>
      <t>30</t>
    </r>
  </si>
  <si>
    <r>
      <rPr>
        <sz val="11"/>
        <rFont val="Times New Roman"/>
      </rPr>
      <t>Українські народні танці («Козачок», «Аркан»). Сприймання: обр. М.Леонтовича «Женчичок-бренчичок». Виконання: А.Філіпенко «Зацвіла в долині». Музичні ігри.</t>
    </r>
  </si>
  <si>
    <r>
      <rPr>
        <sz val="11"/>
        <rFont val="Times New Roman"/>
      </rPr>
      <t>31</t>
    </r>
  </si>
  <si>
    <r>
      <rPr>
        <sz val="11"/>
        <rFont val="Times New Roman"/>
      </rPr>
      <t>Троїсті музики. Поняття: «троїсті музики», «оркестр», «соло». Сприймання: українські троїсті музики. Виконання: УНП «Ой єсть в лісі калина», «Подоляночка». Музичні ігри.</t>
    </r>
  </si>
  <si>
    <r>
      <rPr>
        <sz val="11"/>
        <rFont val="Times New Roman"/>
      </rPr>
      <t>32</t>
    </r>
  </si>
  <si>
    <r>
      <rPr>
        <sz val="11"/>
        <rFont val="Times New Roman"/>
      </rPr>
      <t>Підсумковий урок. Гра-подорож «У країні Музики».</t>
    </r>
  </si>
  <si>
    <r>
      <rPr>
        <b/>
        <i/>
        <sz val="14"/>
        <rFont val="David"/>
      </rPr>
      <t>2</t>
    </r>
    <r>
      <rPr>
        <sz val="15"/>
        <rFont val="Times New Roman"/>
      </rPr>
      <t xml:space="preserve"> </t>
    </r>
    <r>
      <rPr>
        <b/>
        <sz val="14"/>
        <rFont val="Times New Roman"/>
      </rPr>
      <t>КЛАС «ДЖЕРЕЛА МУЗИЧНОГО МИСТЕЦТВА» (33 години)</t>
    </r>
  </si>
  <si>
    <r>
      <rPr>
        <i/>
        <sz val="14"/>
        <rFont val="Times New Roman"/>
      </rPr>
      <t>Тема 1. «Пісня, танець, марш»</t>
    </r>
  </si>
  <si>
    <r>
      <rPr>
        <i/>
        <sz val="14"/>
        <rFont val="Times New Roman"/>
      </rPr>
      <t xml:space="preserve">(7 </t>
    </r>
    <r>
      <rPr>
        <i/>
        <sz val="14"/>
        <rFont val="Times New Roman"/>
      </rPr>
      <t>год)</t>
    </r>
  </si>
  <si>
    <r>
      <rPr>
        <sz val="11"/>
        <rFont val="Times New Roman"/>
      </rPr>
      <t xml:space="preserve">Симфонічний оркестр. Поняття: «композитор», «виконавець», «слухач», «симфонічний </t>
    </r>
    <r>
      <rPr>
        <sz val="11"/>
        <rFont val="Times New Roman"/>
      </rPr>
      <t xml:space="preserve">оркестр». </t>
    </r>
    <r>
      <rPr>
        <sz val="11"/>
        <rFont val="Times New Roman"/>
      </rPr>
      <t>Сприймання: П.Чайковський «Танець з кубками». Виконання: Д.Кабалевський «Пісня про школу». Імпровізації.</t>
    </r>
  </si>
  <si>
    <r>
      <rPr>
        <sz val="11"/>
        <rFont val="Times New Roman"/>
      </rPr>
      <t>Пісня, танець, марш. Поняття «пісня», «танець», «марш». Сприймання: Д.Кабалевський «Три кити». Виконання: Д.Кабалевський «Пісня про школу». Імпровізації.</t>
    </r>
  </si>
  <si>
    <r>
      <rPr>
        <sz val="11"/>
        <rFont val="Times New Roman"/>
      </rPr>
      <t>Настрій музики. Сприймання: П.Чайковський «Вальс» з балету «Спляча красуня». Виконання: Ф.Колесса «Школяр». Імпровізації.</t>
    </r>
  </si>
  <si>
    <r>
      <rPr>
        <sz val="11"/>
        <rFont val="Times New Roman"/>
      </rPr>
      <t>Відмінності в характері музики маршу, пісні, танцю. Сприймання: П.Чайковський «Марш дерев’яних солдатиків». Виконання: В.Верховинець «Гей, військо йде». Імпровізації.</t>
    </r>
  </si>
  <si>
    <r>
      <rPr>
        <sz val="11"/>
        <rFont val="Times New Roman"/>
      </rPr>
      <t>Різновиди маршів, пісень, танців. Сприймання: Д.Кабалевський «Три варіанти маршу». Виконання: А.Філіпенко «Ой заграйте, дударики». Імпровізації.</t>
    </r>
  </si>
  <si>
    <r>
      <rPr>
        <sz val="11"/>
        <rFont val="Times New Roman"/>
      </rPr>
      <t>Поєднання елементів різних типів музики в одному творі. Сприймання: Я.Степовий «Колискова», Р.Шостакович «Вальс-жарт». Виконання: А.Філіпенко «Веселий музикант». Імпровізації.</t>
    </r>
  </si>
  <si>
    <r>
      <rPr>
        <sz val="11"/>
        <rFont val="Times New Roman"/>
      </rPr>
      <t xml:space="preserve">Народна пісня. Сприймання: обр. Я.Степового «Гей, не дивуйте», Б.Фільц «Коломийка». Виконання: Г.Китастий «Дитяча </t>
    </r>
    <r>
      <rPr>
        <sz val="11"/>
        <rFont val="Times New Roman"/>
      </rPr>
      <t xml:space="preserve">молитва». </t>
    </r>
    <r>
      <rPr>
        <sz val="11"/>
        <rFont val="Times New Roman"/>
      </rPr>
      <t>Імпровізації.</t>
    </r>
  </si>
  <si>
    <r>
      <rPr>
        <i/>
        <sz val="14"/>
        <rFont val="Times New Roman"/>
      </rPr>
      <t>Тема 2. «Музика виражає та зображує»</t>
    </r>
  </si>
  <si>
    <r>
      <rPr>
        <i/>
        <sz val="14"/>
        <rFont val="Times New Roman"/>
      </rPr>
      <t xml:space="preserve">(8 </t>
    </r>
    <r>
      <rPr>
        <i/>
        <sz val="14"/>
        <rFont val="Times New Roman"/>
      </rPr>
      <t>год)</t>
    </r>
  </si>
  <si>
    <r>
      <rPr>
        <sz val="11"/>
        <rFont val="Times New Roman"/>
      </rPr>
      <t>Життя - джерело музичного мистецтва. Сприймання: М.Леонтович «Дударик». Виконання: М.Чембержі «Де нема Вітчизни». Імпровізації.</t>
    </r>
  </si>
  <si>
    <r>
      <rPr>
        <sz val="11"/>
        <rFont val="Times New Roman"/>
      </rPr>
      <t>Зв’язок музики з життям. Сприймання: Д.Кабалевський «Три подружки», «Впертий братик». Виконання: УНП «Дударик». Імпровізації.</t>
    </r>
  </si>
  <si>
    <r>
      <rPr>
        <sz val="11"/>
        <rFont val="Times New Roman"/>
      </rPr>
      <t>Виражальні та зображальні можливості музики. Сприймання: Л.Бетховен «Весела. Сумна». Виконання: білоруська НП «Перепілонька». Імпровізації.</t>
    </r>
  </si>
  <si>
    <r>
      <rPr>
        <sz val="11"/>
        <rFont val="Times New Roman"/>
      </rPr>
      <t>Мова і музика. Сприймання: М.Глінка «Попутна пісня». Виконання: УНП «Я коза яркая». Імпровізації.</t>
    </r>
  </si>
  <si>
    <r>
      <rPr>
        <sz val="11"/>
        <rFont val="Times New Roman"/>
      </rPr>
      <t>Зображення музикою рухів тварин. Сприймання: М.Римський</t>
    </r>
    <r>
      <rPr>
        <sz val="11"/>
        <rFont val="Times New Roman"/>
      </rPr>
      <t xml:space="preserve">-Корсаков </t>
    </r>
    <r>
      <rPr>
        <sz val="11"/>
        <rFont val="Times New Roman"/>
      </rPr>
      <t>«Політ джмеля». Виконання: укр.щедрівка «Ой сивая тая зозуленька». Імпровізації.</t>
    </r>
  </si>
  <si>
    <r>
      <rPr>
        <sz val="11"/>
        <rFont val="Times New Roman"/>
      </rPr>
      <t>Зображення музикою картин природи. Сприймання: Е.Гріг «Ранок». Виконання: Є.Карпенко «Морозище». Імпровізації.</t>
    </r>
  </si>
  <si>
    <r>
      <rPr>
        <sz val="11"/>
        <rFont val="Times New Roman"/>
      </rPr>
      <t>Співпереживання почуттів і станів у музиці. Сприймання: А.Мігай «Зимонька-зима». Виконання: Т.Димань «Наколядуйте, діти, доброти». Імпровізації.</t>
    </r>
  </si>
  <si>
    <r>
      <rPr>
        <i/>
        <sz val="14"/>
        <rFont val="Times New Roman"/>
      </rPr>
      <t>Тема 3. «Подорожі з піснею, танцем, маршем»</t>
    </r>
  </si>
  <si>
    <r>
      <rPr>
        <i/>
        <sz val="14"/>
        <rFont val="Times New Roman"/>
      </rPr>
      <t xml:space="preserve">(9 </t>
    </r>
    <r>
      <rPr>
        <i/>
        <sz val="14"/>
        <rFont val="Times New Roman"/>
      </rPr>
      <t>год)</t>
    </r>
  </si>
  <si>
    <r>
      <rPr>
        <sz val="11"/>
        <rFont val="Times New Roman"/>
      </rPr>
      <t>«Три кити» музики - провідників у світ музичної образності. Сприймання: укр.щедрівки і колядки у виконанні народних хорів України. Виконання: К.М’ясков «Зимонька». Імпровізації.</t>
    </r>
  </si>
  <si>
    <r>
      <rPr>
        <sz val="11"/>
        <rFont val="Times New Roman"/>
      </rPr>
      <t>Музична мова як виразник образного змісту твору. Сприймання: П.Чайковський «Танець маленьких лебедів». Виконання: Я.Степовий «Зима і весна». Імпровізації.</t>
    </r>
  </si>
  <si>
    <r>
      <rPr>
        <sz val="11"/>
        <rFont val="Times New Roman"/>
      </rPr>
      <t xml:space="preserve">Засоби музичної виразності у їх взаємодії. Сприймання: Ж.Бізе «Марш Тореодора з опери </t>
    </r>
    <r>
      <rPr>
        <sz val="11"/>
        <rFont val="Times New Roman"/>
      </rPr>
      <t xml:space="preserve">«Кармен»». </t>
    </r>
    <r>
      <rPr>
        <sz val="11"/>
        <rFont val="Times New Roman"/>
      </rPr>
      <t>Виконання: О.Колодуб «Вишиванка». Імпровізації.</t>
    </r>
  </si>
  <si>
    <r>
      <rPr>
        <sz val="11"/>
        <rFont val="Times New Roman"/>
      </rPr>
      <t>«Музичні країни» - опера, балет, симфонія, концерт. Сприймання: П.Чайковський «Четверта симфонія» (фінал). Виконання: І.Кириліна «Про сіамського кота». Імпровізації.</t>
    </r>
  </si>
  <si>
    <r>
      <rPr>
        <sz val="11"/>
        <rFont val="Times New Roman"/>
      </rPr>
      <t>Поняття про симфонію, балет, оперу, інструментальний концерт. Сприймання: І.Беркович «Другий концерт для фортепіано з оркестром» (фінал). Виконання: УНП «Гарний танець гопачок». Імпровізації.</t>
    </r>
  </si>
  <si>
    <r>
      <rPr>
        <sz val="11"/>
        <rFont val="Times New Roman"/>
      </rPr>
      <t>Зв’язок музики з іншими видами. Сприймання: С.Прокоф’єв «Вальс з балету «Попелюшка»». Виконання: М.Лисенко «Пісня Лисички». Театралізація.</t>
    </r>
  </si>
  <si>
    <r>
      <rPr>
        <sz val="11"/>
        <rFont val="Times New Roman"/>
      </rPr>
      <t>Дитяча опера. Сприймання: М.Завалишина «Пісенька-друзів» з опери «Коли друзі є». Виконання: М.Лисенко «Пісня Лисички». Театралізація.</t>
    </r>
  </si>
  <si>
    <r>
      <rPr>
        <sz val="11"/>
        <rFont val="Times New Roman"/>
      </rPr>
      <t>Казкові персонажі у творах різних жанрів. Сприймання: М.Коваль «Сцена з другої дії опери «Вовк і семеро козенят»». Виконання: І.Кириліна «Про сіамського кота». Імпровізації.</t>
    </r>
  </si>
  <si>
    <r>
      <rPr>
        <sz val="11"/>
        <rFont val="Times New Roman"/>
      </rPr>
      <t>Народна пісня у творах композиторів-класиків. Сприймання: Невідомий автор першої половини ХІХ ст. «Симфонія» (Козачок). Виконання: укр.веснянки «Просо». Театралізація..</t>
    </r>
  </si>
  <si>
    <r>
      <rPr>
        <i/>
        <sz val="14"/>
        <rFont val="Times New Roman"/>
      </rPr>
      <t>Тема 4. «Мова музики»</t>
    </r>
  </si>
  <si>
    <r>
      <rPr>
        <sz val="11"/>
        <rFont val="Times New Roman"/>
      </rPr>
      <t>Роль, виражальне значення та особливості різних елементів музичної мови (мелодії, ритму, метру, ладу, темпу, тембру, динаміки, регістру) їх взаємозв’язку і взаємозалежності. Сприймання: Р.Шуман «Перша втрата». Виконання: УНП обр. М.Дремлюги «Як діждемо літа». Імпровізації.</t>
    </r>
  </si>
  <si>
    <r>
      <rPr>
        <sz val="11"/>
        <rFont val="Times New Roman"/>
      </rPr>
      <t xml:space="preserve">Елементи музичної мови. Поняття: «мелодія», «ритм», </t>
    </r>
    <r>
      <rPr>
        <sz val="11"/>
        <rFont val="Times New Roman"/>
      </rPr>
      <t xml:space="preserve">«метр», </t>
    </r>
    <r>
      <rPr>
        <sz val="11"/>
        <rFont val="Times New Roman"/>
      </rPr>
      <t>«лад», «темп», «тембр», «динаміка», «регістр». Сприймання: П.Чайковський «Кіт у чоботях і Біла Кицька». Виконання: укр.веснянка «Розлилися води». Імпровізації.</t>
    </r>
  </si>
  <si>
    <r>
      <rPr>
        <sz val="11"/>
        <rFont val="Times New Roman"/>
      </rPr>
      <t>Зв’язки між життєвим змістом музики і його втіленням засобами музичної виразності. Сприймання: Д.Кабалевський «Зайчик дратує ведмедика», «Три подружки». Виконання: укр.веснянка «Вербовая дощечка». Імпровізації.</t>
    </r>
  </si>
  <si>
    <r>
      <rPr>
        <i/>
        <sz val="10"/>
        <rFont val="Times New Roman"/>
      </rPr>
      <t>28</t>
    </r>
  </si>
  <si>
    <r>
      <rPr>
        <sz val="11"/>
        <rFont val="Times New Roman"/>
      </rPr>
      <t>Роль мелодії і супроводу у музичних творах. Поняття: «мелодія», «супровід». Сприймання: Л.Бетховен «Тема з варіаціями». Виконання: В.Верменич «Калинова пісня». Імпровізації.</t>
    </r>
  </si>
  <si>
    <r>
      <rPr>
        <sz val="11"/>
        <rFont val="Times New Roman"/>
      </rPr>
      <t>Відчуття пісенності, танцювальності й маршовості в інструментальних творах. Сприймання: К. Мясковський «Ніби вальс». Виконання: УНП «А продай, бабусю, бичка». Театралізація.</t>
    </r>
  </si>
  <si>
    <r>
      <rPr>
        <sz val="11"/>
        <rFont val="Times New Roman"/>
      </rPr>
      <t>Будова музичного твору. Сприймання: Л.Бетховен «Бабак», «Весела. Сумна», «Тема з варіаціями». Виконання: Г.Сорокопуд «Свято перемоги». Музичні ігри.</t>
    </r>
  </si>
  <si>
    <r>
      <rPr>
        <sz val="11"/>
        <rFont val="Times New Roman"/>
      </rPr>
      <t>Симфонічна казка. Сприймання: С.Прокоф’єв Симфонічна казка «Петя і Вовк» (основні теми). Виконання: А.Мігай «Зелений світ». Імпровізації.</t>
    </r>
  </si>
  <si>
    <r>
      <rPr>
        <sz val="11"/>
        <rFont val="Times New Roman"/>
      </rPr>
      <t>Зіставлення музичної мови народних і професійних творів різних жанрів. Сприймання: Б.Фільц «Закарпатська новелета №3» (фрагмент). Виконання: А. Кос-Анатольський «Чабанець». Імпровізації.</t>
    </r>
  </si>
  <si>
    <r>
      <rPr>
        <sz val="11"/>
        <rFont val="Times New Roman"/>
      </rPr>
      <t>33</t>
    </r>
  </si>
  <si>
    <r>
      <rPr>
        <sz val="11"/>
        <rFont val="Times New Roman"/>
      </rPr>
      <t>Підсумковий урок. Музична казка-імпровізація «Ріпка».</t>
    </r>
  </si>
  <si>
    <r>
      <rPr>
        <b/>
        <sz val="14"/>
        <rFont val="Times New Roman"/>
      </rPr>
      <t xml:space="preserve">3 </t>
    </r>
    <r>
      <rPr>
        <b/>
        <sz val="14"/>
        <rFont val="Times New Roman"/>
      </rPr>
      <t>КЛАС «ОСОБЛИВОСТІ МУЗИЧНОГО МИСТЕЦТВА» (33 години)</t>
    </r>
  </si>
  <si>
    <r>
      <rPr>
        <i/>
        <sz val="14"/>
        <rFont val="Times New Roman"/>
      </rPr>
      <t>Тема 1. «Пісенність, танцювальність, маршовість»</t>
    </r>
  </si>
  <si>
    <r>
      <rPr>
        <i/>
        <sz val="10"/>
        <rFont val="Times New Roman"/>
      </rPr>
      <t>1</t>
    </r>
  </si>
  <si>
    <r>
      <rPr>
        <sz val="11"/>
        <rFont val="Times New Roman"/>
      </rPr>
      <t>Пісенність у музиці. Сприймання: Р.Щедрін «Золоті рибки». Виконання: Поспівка «Ми - третьокласники», УНП обр. В.Косенка «Дівка Явдошка». Імпровізації.</t>
    </r>
  </si>
  <si>
    <r>
      <rPr>
        <i/>
        <sz val="10"/>
        <rFont val="Times New Roman"/>
      </rPr>
      <t>2</t>
    </r>
  </si>
  <si>
    <r>
      <rPr>
        <sz val="11"/>
        <rFont val="Times New Roman"/>
      </rPr>
      <t>Пісенність у музиці. Поняття: «пісенність». Сприймання: Е.Гріг «Ранок». Виконання: Поспівка «Ми -третьокласники», УНП обр. В.Косенко «Дівка Явдошка». Імпровізації.</t>
    </r>
  </si>
  <si>
    <r>
      <rPr>
        <i/>
        <sz val="10"/>
        <rFont val="Times New Roman"/>
      </rPr>
      <t>3</t>
    </r>
  </si>
  <si>
    <r>
      <rPr>
        <sz val="11"/>
        <rFont val="Times New Roman"/>
      </rPr>
      <t>Танцювальність у музиці. Поняття: «танцювальність». Сприймання: Р.Щедрін «Цар горох», «Золоті рибки». Виконання: Ф.Колесса «Се наша хата». Імпровізації.</t>
    </r>
  </si>
  <si>
    <r>
      <rPr>
        <sz val="11"/>
        <rFont val="Times New Roman"/>
      </rPr>
      <t>Маршовість у музиці. Поняття: «маршовість». Сприймання: М.Глінка «Арагонська хота». Виконання: Я.Степовий «Літо минулося». Імпровізації.</t>
    </r>
  </si>
  <si>
    <r>
      <rPr>
        <sz val="11"/>
        <rFont val="Times New Roman"/>
      </rPr>
      <t>Зустрічі пісенності, танцювальності, маршовості в музичних творах. Поняття: «танцювальна пісня». Сприймання: Л.Бетховен «Мелодія з 3 ч. симфонії №5». Виконання: К.Трильовський «Гей, там на горі січ іде». Імпровізації.</t>
    </r>
  </si>
  <si>
    <r>
      <rPr>
        <sz val="11"/>
        <rFont val="Times New Roman"/>
      </rPr>
      <t>Пісенно-маршова і пісенно-танцювальна музика. Поняття: «пісня-марш». Сприймання: Ф.Шопен «Полонез ля мажор». Виконання: К.Трильовський «Гей, там на горі січ іде». Театралізація.</t>
    </r>
  </si>
  <si>
    <r>
      <rPr>
        <sz val="11"/>
        <rFont val="Times New Roman"/>
      </rPr>
      <t xml:space="preserve">Поняття про увертюру. Поняття: «увертюра». Сприймання: Ж.Бізе «Увертюра з опери </t>
    </r>
    <r>
      <rPr>
        <sz val="11"/>
        <rFont val="Times New Roman"/>
      </rPr>
      <t xml:space="preserve">«Кармен»». </t>
    </r>
    <r>
      <rPr>
        <sz val="11"/>
        <rFont val="Times New Roman"/>
      </rPr>
      <t>Виконання: В.Загрудний «Будем козаками». Імпровізації.</t>
    </r>
  </si>
  <si>
    <r>
      <rPr>
        <i/>
        <sz val="14"/>
        <rFont val="Times New Roman"/>
      </rPr>
      <t>Тема 2. «Інтонація»</t>
    </r>
  </si>
  <si>
    <r>
      <rPr>
        <i/>
        <sz val="10"/>
        <rFont val="Times New Roman"/>
      </rPr>
      <t>8</t>
    </r>
  </si>
  <si>
    <r>
      <rPr>
        <sz val="11"/>
        <rFont val="Times New Roman"/>
      </rPr>
      <t>Спільність розмовної і музичної мов. (Посилення і послаблення звучання, чергування сильних і слабких часток, смислові наголоси, паузи). Сприймання: С.Прокоф’єв «Базіка». Виконання: Д.Кабалевський «Хто чергові?». Імпровізації.</t>
    </r>
  </si>
  <si>
    <r>
      <rPr>
        <i/>
        <sz val="10"/>
        <rFont val="Times New Roman"/>
      </rPr>
      <t>9</t>
    </r>
  </si>
  <si>
    <r>
      <rPr>
        <sz val="11"/>
        <rFont val="Times New Roman"/>
      </rPr>
      <t>Запитальні, стверджувальні, окличні інтонації в мові та музиці. Інтонація скоромовки. Сприймання: Д.Кабалевський «Три подружки». Виконання: укр.щедрівка «Павочка ходить». Імпровізації.</t>
    </r>
  </si>
  <si>
    <r>
      <rPr>
        <sz val="11"/>
        <rFont val="Times New Roman"/>
      </rPr>
      <t>Інтонація як основа музики. Поняття: «інтонація», «музична інтонація», ««зерно»-інтонація». Сприймання: обр. М.Леонтович «Гра в зайчика». Виконання: укр.колядка «Весело співайте». Імпровізація.</t>
    </r>
  </si>
  <si>
    <r>
      <rPr>
        <sz val="11"/>
        <rFont val="Times New Roman"/>
      </rPr>
      <t xml:space="preserve">Зображальні та виражальні інтонації. Поняття: «зображальна інтонація», «виражальна інтонація», «імпровізація». Сприймання: В.Кирейко «Награші </t>
    </r>
    <r>
      <rPr>
        <sz val="11"/>
        <rFont val="Times New Roman"/>
      </rPr>
      <t xml:space="preserve">Лукаша». </t>
    </r>
    <r>
      <rPr>
        <sz val="11"/>
        <rFont val="Times New Roman"/>
      </rPr>
      <t>Виконання: укр.колядка «Весело співайте». Імпровізації.</t>
    </r>
  </si>
  <si>
    <r>
      <rPr>
        <sz val="11"/>
        <rFont val="Times New Roman"/>
      </rPr>
      <t>Поєднання зображальних і виражальних інтонацій. Мелодія як інтонаційно-смислова побудова. Сприймання: Е.Гріг «Весільний день у Трольхаугені». Виконання: О.Янушкевич</t>
    </r>
  </si>
  <si>
    <r>
      <rPr>
        <sz val="11"/>
        <rFont val="Times New Roman"/>
      </rPr>
      <t>«Бабусина помічниця». Театралізація.</t>
    </r>
  </si>
  <si>
    <r>
      <rPr>
        <sz val="11"/>
        <rFont val="Times New Roman"/>
      </rPr>
      <t>Значення тембру у музиці. Сприймання: В.Косенко «Гумореска». Виконання: І.Кириліна «Засмутилось кошеня». Театралізація.</t>
    </r>
  </si>
  <si>
    <r>
      <rPr>
        <sz val="11"/>
        <rFont val="Times New Roman"/>
      </rPr>
      <t>Роль інтонації в пісні-грі. Сприймання: М.Рильський-Корсаков «Три чуда». Виконання: А.Мігай «Господар і діти». Імпровізації.</t>
    </r>
  </si>
  <si>
    <r>
      <rPr>
        <i/>
        <sz val="14"/>
        <rFont val="Times New Roman"/>
      </rPr>
      <t>Тема 3. «Розвиток музики»</t>
    </r>
  </si>
  <si>
    <r>
      <rPr>
        <sz val="11"/>
        <rFont val="Times New Roman"/>
      </rPr>
      <t>Музика як мистецтво, що не існує без розвитку. Сприймання: С.Прокоф’єв «Петя і Вовк» тема Петі, Пташки, Качки. Виконання: Л.Кніппер «Чому ведмідь взимку спить?». Імпровізації.</t>
    </r>
  </si>
  <si>
    <r>
      <rPr>
        <sz val="11"/>
        <rFont val="Times New Roman"/>
      </rPr>
      <t>Способи розвитку музики. (Виконавські, динамічні, жанрові, мелодичні, темпові, темброві). Поняття: «розвиток музики». Сприймання: М.Завадський «Шумка». Виконання: І.Арсеев «Гра в слова». Імпровізації.</t>
    </r>
  </si>
  <si>
    <r>
      <rPr>
        <sz val="11"/>
        <rFont val="Times New Roman"/>
      </rPr>
      <t>Виконавський розвиток. Сюжетний розвиток. Сприймання: Е.Гріг «У печері гірського короля». Виконання: В.Сокальський «Голочка». Імпровізації.</t>
    </r>
  </si>
  <si>
    <r>
      <rPr>
        <sz val="11"/>
        <rFont val="Times New Roman"/>
      </rPr>
      <t>Інтонаційно-мелодичний розвиток. Сприймання: Р.Щедрін «Купання в котлах». Виконання: УНП «Грицю, Грицю, до роботи». Театралізації.</t>
    </r>
  </si>
  <si>
    <r>
      <rPr>
        <sz val="11"/>
        <rFont val="Times New Roman"/>
      </rPr>
      <t>Варіаційний розвиток. Жанровий розвиток. Поняття: «Жанр». Сприймання: Ф.Шуберт «Алегрето». Виконання: Т.Димань «Писанка». Імпровізації.</t>
    </r>
  </si>
  <si>
    <r>
      <rPr>
        <sz val="11"/>
        <rFont val="Times New Roman"/>
      </rPr>
      <t>Ладовий розвиток. Поняття: «лад», «мажор», «мінор». Сприймання: Ф.Шуберт «Вальс». Виконання: пісні до Великодня. Імпровізації.</t>
    </r>
  </si>
  <si>
    <r>
      <rPr>
        <sz val="11"/>
        <rFont val="Times New Roman"/>
      </rPr>
      <t>Прийоми симфонічного розвитку. Сприймання: В.Сокальський «Симфонія соль мінор 3 ч.». Виконання: Я.Степовий «Ой на горі льон». Театралізація.</t>
    </r>
  </si>
  <si>
    <r>
      <rPr>
        <sz val="11"/>
        <rFont val="Times New Roman"/>
      </rPr>
      <t>Обряди зустрічі весни. Сприймання: Е.Гріг «Навесні». Виконання: Веснянка. Театралізація.</t>
    </r>
  </si>
  <si>
    <r>
      <rPr>
        <sz val="11"/>
        <rFont val="Times New Roman"/>
      </rPr>
      <t>Народні пісні-веснянки. Сприймання: М.Лисенко «А вже весна». Виконання: Веснянка. Театралізація..</t>
    </r>
  </si>
  <si>
    <r>
      <rPr>
        <i/>
        <sz val="14"/>
        <rFont val="Times New Roman"/>
      </rPr>
      <t>Тема 4. «Будова (форма) музики»</t>
    </r>
  </si>
  <si>
    <r>
      <rPr>
        <sz val="11"/>
        <rFont val="Times New Roman"/>
      </rPr>
      <t>Будова музики. Поняття: «музична форма». Сприймання: Ф.Шопен «Мазурка №5». Виконання: Французька НП «Пастух». Імпровізації.</t>
    </r>
  </si>
  <si>
    <r>
      <rPr>
        <sz val="11"/>
        <rFont val="Times New Roman"/>
      </rPr>
      <t>Одночастинна форма музики. Поняття: «одночастинна форма». Сприймання: Ф.Шопен «Мазурка №5». Виконання: УНП «Соловеєчку, сватку, сватку». Імпровізації.</t>
    </r>
  </si>
  <si>
    <r>
      <rPr>
        <sz val="11"/>
        <rFont val="Times New Roman"/>
      </rPr>
      <t>Зв’язок зміни частин зі зміною характеру музики. Сприймання: О.Бородін «Спляча княжна». Виконання: М.Катричко «Писанка». Імпровізації.</t>
    </r>
  </si>
  <si>
    <r>
      <rPr>
        <sz val="11"/>
        <rFont val="Times New Roman"/>
      </rPr>
      <t>Двочастинна і тричастинна форми. Поняття: «двочастинна форма», «тричастинна форма». Сприймання: М.Лисенко «Експромт ля мінор» (ІІІ ч.). Виконання: УНП «Вербовая дощечка». Імпровізації.</t>
    </r>
  </si>
  <si>
    <r>
      <rPr>
        <sz val="11"/>
        <rFont val="Times New Roman"/>
      </rPr>
      <t>Рондо. Поняття: «рондо». Сприймання: В.Моцарт «Рондо в турецькому стилі». Виконання: УНП «Кривий танець». Імпровізації.</t>
    </r>
  </si>
  <si>
    <r>
      <rPr>
        <sz val="11"/>
        <rFont val="Times New Roman"/>
      </rPr>
      <t>Варіації. Поняття: «варіації». Сприймання: М.Ризоль варіації «Ой на горі жито». Виконання: обр. К.Стеценка «Ой на горі жито». Імпровізації.</t>
    </r>
  </si>
  <si>
    <r>
      <rPr>
        <sz val="11"/>
        <rFont val="Times New Roman"/>
      </rPr>
      <t xml:space="preserve">Куплетна форма. Поняття: «куплетна форма», «приспів», «заспів». Сприймання: Е.Гріг «Пісня </t>
    </r>
    <r>
      <rPr>
        <sz val="11"/>
        <rFont val="Times New Roman"/>
      </rPr>
      <t xml:space="preserve">Сольвейг» </t>
    </r>
    <r>
      <rPr>
        <sz val="11"/>
        <rFont val="Times New Roman"/>
      </rPr>
      <t>(ІІ ч.) Виконання: М.Ведмедеря «Природа просить порятунку». Імпровізації.</t>
    </r>
  </si>
  <si>
    <r>
      <rPr>
        <sz val="11"/>
        <rFont val="Times New Roman"/>
      </rPr>
      <t xml:space="preserve">Найважливіші принципи будови музики. (Повторення: просте, змінене-варіативне і контраст). Сприймання: І.Дунаєвський «Увертюра» із к/ф «Діти капітана </t>
    </r>
    <r>
      <rPr>
        <sz val="11"/>
        <rFont val="Times New Roman"/>
      </rPr>
      <t xml:space="preserve">Гранта». </t>
    </r>
    <r>
      <rPr>
        <sz val="11"/>
        <rFont val="Times New Roman"/>
      </rPr>
      <t>Виконання: В.Кропивницький «Веснянка». Імпровізації.</t>
    </r>
  </si>
  <si>
    <r>
      <rPr>
        <sz val="11"/>
        <rFont val="Times New Roman"/>
      </rPr>
      <t>Підсумковий урок. Гра-подорож «Музичний механізм». Повторення особливостей будови музичних творів.</t>
    </r>
  </si>
  <si>
    <r>
      <rPr>
        <b/>
        <sz val="14"/>
        <rFont val="Times New Roman"/>
      </rPr>
      <t xml:space="preserve">4 </t>
    </r>
    <r>
      <rPr>
        <b/>
        <sz val="14"/>
        <rFont val="Times New Roman"/>
      </rPr>
      <t>КЛАС «МУЗИКА ЄДНАЄ СВІТ» (31 година 4-А 33 години 4-Б)</t>
    </r>
  </si>
  <si>
    <r>
      <rPr>
        <i/>
        <sz val="14"/>
        <rFont val="Times New Roman"/>
      </rPr>
      <t>Тема 1. «Музика мого народу»</t>
    </r>
  </si>
  <si>
    <r>
      <rPr>
        <sz val="11"/>
        <rFont val="Times New Roman"/>
      </rPr>
      <t>Роль музики в житті народу. Сприймання: М.Вербицький «Ще не вмерла України». Виконання: М.Катричко «Рідна мова». Імпровізації.</t>
    </r>
  </si>
  <si>
    <r>
      <rPr>
        <sz val="11"/>
        <rFont val="Times New Roman"/>
      </rPr>
      <t>Колискові пісні. Поняття: «колискова пісня». Сприймання: УНП «За світ встали козаченьки». Виконання: УНП «Повішу я колисочку». Імпровізації.</t>
    </r>
  </si>
  <si>
    <r>
      <rPr>
        <sz val="11"/>
        <rFont val="Times New Roman"/>
      </rPr>
      <t>Джерела і традиції української народної музичної творчості. Сприймання: Є.Адамцевич «Запорізький марш». Виконання: А.Попернацький «Україна-світ». Імпровізації.</t>
    </r>
  </si>
  <si>
    <r>
      <rPr>
        <sz val="11"/>
        <rFont val="Times New Roman"/>
      </rPr>
      <t>Інтонаційні особливості української музики. Сприймання: М.Лисенко «Елегія». Виконання: М.Іванников «Відлетіли журавлі». Імпровізації.</t>
    </r>
  </si>
  <si>
    <r>
      <rPr>
        <sz val="11"/>
        <rFont val="Times New Roman"/>
      </rPr>
      <t xml:space="preserve">Спільне і відмінне в народній та професійній творчості. Сприймання: М.Калачевський «Українська симфонія» (Іч.). Виконання: УНП «Ой, гиля, гиля, гусоньки, на </t>
    </r>
    <r>
      <rPr>
        <sz val="11"/>
        <rFont val="Times New Roman"/>
      </rPr>
      <t xml:space="preserve">став». </t>
    </r>
    <r>
      <rPr>
        <sz val="11"/>
        <rFont val="Times New Roman"/>
      </rPr>
      <t>Театралізація.</t>
    </r>
  </si>
  <si>
    <r>
      <rPr>
        <sz val="11"/>
        <rFont val="Times New Roman"/>
      </rPr>
      <t>Професійна музика в народному дусі. Сприймання: Г.Майборода «Гуцульська рапсодія». Виконання: Я.Ревуцький «Прилетіла перепілонька». Імпровізації.</t>
    </r>
  </si>
  <si>
    <r>
      <rPr>
        <sz val="11"/>
        <rFont val="Times New Roman"/>
      </rPr>
      <t>Дитячий фольклор. (Потішки, забавлянки). Поняття: «дитяча пісня». Сприймання: УНП «Колискова». Виконання: УНП «Ой ходить сон коло вікон». Театралізація.</t>
    </r>
  </si>
  <si>
    <r>
      <rPr>
        <sz val="11"/>
        <rFont val="Times New Roman"/>
      </rPr>
      <t>Календарно-обрядові пісні. (Жниварські (зажинкові, власне жниварські), обжинкові, колядки і щедрівки, їх особливості). Поняття: «щедрівка», «колядка», «календарно-обрядові пісні». Сприймання: М.Вербицький «Пісня косарів». Виконання: УНП «Сіяв мужик просо». Театралізація.</t>
    </r>
  </si>
  <si>
    <r>
      <rPr>
        <sz val="11"/>
        <rFont val="Times New Roman"/>
      </rPr>
      <t>Жартівливі пісні. Коломийки. Поняття: «коломийка», «жартівливо-танцювальна-пісня». Сприймання: В.Філіпенко «Поле моє, поле». Виконання: УНП «Ой на горі та й женці жнуть». Театралізація.</t>
    </r>
  </si>
  <si>
    <r>
      <rPr>
        <sz val="11"/>
        <rFont val="Times New Roman"/>
      </rPr>
      <t>Троїсті музики. Поняття: «кобза», «бандура», «цимбали», «скрипка», «бубон». Сприймання: Троїсті музики. Виконання: УНП «Забілів від снігу гай». Імпровізації.</t>
    </r>
  </si>
  <si>
    <r>
      <rPr>
        <sz val="11"/>
        <rFont val="Times New Roman"/>
      </rPr>
      <t>Українська народна дума. Поняття: «дума», «історична пісня». Сприймання: УН дума «Історична пісня», «Дума про козака Голоту». Виконання: українська щедрівка «Слава нашим господарям». Імпровізації.</t>
    </r>
  </si>
  <si>
    <r>
      <rPr>
        <sz val="11"/>
        <rFont val="Times New Roman"/>
      </rPr>
      <t>Ліричні пісні. Поняття: «лірична пісня». Сприймання: К.Стеценко «Вечірня пісня». Виконання: Я.Степовий «Зоре моя вечірняя». Імпровізації.</t>
    </r>
  </si>
  <si>
    <r>
      <rPr>
        <sz val="11"/>
        <rFont val="Times New Roman"/>
      </rPr>
      <t>Характерні риси української народної музики. (Наспівність, яскрава емоційність, ліричність). Сприймання: К.Стеценко «Вечірня пісня». Виконання: українська щедрівка «Чи дома, дома». Імпровізації.</t>
    </r>
  </si>
  <si>
    <r>
      <rPr>
        <sz val="11"/>
        <rFont val="Times New Roman"/>
      </rPr>
      <t>Українська народно-пісенна творчість як джерело професійної музики. Сприймання: М.Лисенко «Гей, не дивуйте». Виконання: С.Козак «Рідний край». Імпровізації.</t>
    </r>
  </si>
  <si>
    <r>
      <rPr>
        <sz val="11"/>
        <rFont val="Times New Roman"/>
      </rPr>
      <t>Підсумковий урок. Хіт-парад українських народних пісень.</t>
    </r>
  </si>
  <si>
    <r>
      <rPr>
        <i/>
        <sz val="14"/>
        <rFont val="Times New Roman"/>
      </rPr>
      <t>Тема 2. «Музика не знає кордонів»</t>
    </r>
  </si>
  <si>
    <r>
      <rPr>
        <i/>
        <sz val="14"/>
        <rFont val="Times New Roman"/>
      </rPr>
      <t xml:space="preserve">(16год 4-А 18 </t>
    </r>
    <r>
      <rPr>
        <i/>
        <sz val="14"/>
        <rFont val="Times New Roman"/>
      </rPr>
      <t xml:space="preserve">год </t>
    </r>
    <r>
      <rPr>
        <i/>
        <sz val="14"/>
        <rFont val="Times New Roman"/>
      </rPr>
      <t>4-Б)</t>
    </r>
  </si>
  <si>
    <r>
      <rPr>
        <sz val="11"/>
        <rFont val="Times New Roman"/>
      </rPr>
      <t>Спорідненість музики слов’янських народів. Сприймання: П.Чайковський «Фінал І-го концерту для фортепіано з оркестром». Виконання: укр.веснянка «Вийди, вийди, Іванку». Імпровізації.</t>
    </r>
  </si>
  <si>
    <r>
      <rPr>
        <sz val="11"/>
        <rFont val="Times New Roman"/>
      </rPr>
      <t xml:space="preserve">Спорідненість музики слов’янських народів. Сприймання: УНП «Реве та стогне Дніпр широкий». Виконання: рос.НП </t>
    </r>
    <r>
      <rPr>
        <sz val="11"/>
        <rFont val="Times New Roman"/>
      </rPr>
      <t xml:space="preserve">«Вниз </t>
    </r>
    <r>
      <rPr>
        <sz val="11"/>
        <rFont val="Times New Roman"/>
      </rPr>
      <t xml:space="preserve">по </t>
    </r>
    <r>
      <rPr>
        <sz val="11"/>
        <rFont val="Times New Roman"/>
      </rPr>
      <t xml:space="preserve">матушке </t>
    </r>
    <r>
      <rPr>
        <sz val="11"/>
        <rFont val="Times New Roman"/>
      </rPr>
      <t xml:space="preserve">по </t>
    </r>
    <r>
      <rPr>
        <sz val="11"/>
        <rFont val="Times New Roman"/>
      </rPr>
      <t xml:space="preserve">Волге». </t>
    </r>
    <r>
      <rPr>
        <sz val="11"/>
        <rFont val="Times New Roman"/>
      </rPr>
      <t>Імпровізації.</t>
    </r>
  </si>
  <si>
    <r>
      <rPr>
        <sz val="11"/>
        <rFont val="Times New Roman"/>
      </rPr>
      <t>Спільні властивості українських і російських протяжних ліричних пісень. (Наспівність, широке розгортання мелодії). Сприймання: А.Хачатурян гопак з балету «Гаяне». Виконання: М.Глинка «Гуде вітер вельми в полі». Імпровізації.</t>
    </r>
  </si>
  <si>
    <r>
      <rPr>
        <sz val="11"/>
        <rFont val="Times New Roman"/>
      </rPr>
      <t>Спільні властивості українських і російських протяжних ліричних пісень. (Розспівування складів, підголоскове багатоголосся, відносно вільний рух). Поняття: «баркарола», «розспів», «підголоскове багатоголосся». Сприймання: білоруська НП «Бульба». Виконання: Г.Гусейнлі «Курчатка». Театралізація.</t>
    </r>
  </si>
  <si>
    <r>
      <rPr>
        <sz val="11"/>
        <rFont val="Times New Roman"/>
      </rPr>
      <t>Спільні риси в танцювальній музиці слов’янських народів. Поняття: «мазурка», «полька». Сприймання: К.Мясков «Білоруський танець». Виконання: латинська НП «Півник». Театралізація.</t>
    </r>
  </si>
  <si>
    <r>
      <rPr>
        <sz val="11"/>
        <rFont val="Times New Roman"/>
      </rPr>
      <t>Відмінні риси в танцювальній музиці слов’янських народів. Сприймання: К.Мясков «Туркменський танець». Виконання: Е.Гріг «Захід сонця». Імпровізації.</t>
    </r>
  </si>
  <si>
    <r>
      <rPr>
        <sz val="11"/>
        <rFont val="Times New Roman"/>
      </rPr>
      <t>Жанр обробки народних пісень. Сприймання: Р.Щедрін «Пустотливі частівки» Виконання: Е.Гріг «Захід сонця». Імпровізації.</t>
    </r>
  </si>
  <si>
    <r>
      <rPr>
        <sz val="11"/>
        <rFont val="Times New Roman"/>
      </rPr>
      <t>Пісні весняного календарного циклу. Сприймання: болгарська НП «Посадив я полин». Виконання: польська НП «Жайворонок». Імпровізації.</t>
    </r>
  </si>
  <si>
    <r>
      <rPr>
        <sz val="11"/>
        <rFont val="Times New Roman"/>
      </rPr>
      <t>Пісні весняного календарного циклу. Сприймання: болгарська НП «Посадив я полин». Виконання: японська НП «Вишня». Театралізація.</t>
    </r>
  </si>
  <si>
    <r>
      <rPr>
        <sz val="11"/>
        <rFont val="Times New Roman"/>
      </rPr>
      <t>Календарно-обрядові пісні як основа музичного мистецтва слов’янських народів. Сприймання: Р.Щедрін «Пустотливі частівки». Виконання: Л.Бутурханова «Прощай, початковая рідная школа». Імпровізації.</t>
    </r>
  </si>
  <si>
    <r>
      <rPr>
        <sz val="11"/>
        <rFont val="Times New Roman"/>
      </rPr>
      <t>Календарно-обрядові пісні як основа музичного мистецтва слов’янських народів. Сприймання: М.Лисенко «Баркарола». Виконання: укр.веснянка «Женчичок-бренчичок». Театралізація.</t>
    </r>
  </si>
  <si>
    <r>
      <rPr>
        <sz val="11"/>
        <rFont val="Times New Roman"/>
      </rPr>
      <t>Музика Прибалтики, Кавказу, Середньої Азії, країн Європи та світу. Сприймання: М.Глинка «Венеціанська ніч». Виконання: Л.Бутурханова «Прощавай початковая рідная школа». Імпровізації.</t>
    </r>
  </si>
  <si>
    <r>
      <rPr>
        <sz val="11"/>
        <rFont val="Times New Roman"/>
      </rPr>
      <t xml:space="preserve">Музика країн Європи. Сприймання: З.Кодай </t>
    </r>
    <r>
      <rPr>
        <sz val="11"/>
        <rFont val="Times New Roman"/>
      </rPr>
      <t xml:space="preserve">«Чардаш». </t>
    </r>
    <r>
      <rPr>
        <sz val="11"/>
        <rFont val="Times New Roman"/>
      </rPr>
      <t>Виконання: естонська НП «Зозуля». Імпровізації.</t>
    </r>
  </si>
  <si>
    <r>
      <rPr>
        <sz val="11"/>
        <rFont val="Times New Roman"/>
      </rPr>
      <t>Взаємозбагачення музики різних народів. Сприймання: В.А.Моцарт «Варіації на тему французької пісні». Виконання: латинська НП «Півник». Театралізація.</t>
    </r>
  </si>
  <si>
    <r>
      <rPr>
        <sz val="11"/>
        <rFont val="Times New Roman"/>
      </rPr>
      <t>Взаємовплив музики різних народів. Сприймання: Й.Брамс «Угорський танець №2». Виконання: польська НП «Жайворонок». Імпровізації.</t>
    </r>
  </si>
  <si>
    <r>
      <rPr>
        <sz val="11"/>
        <rFont val="Times New Roman"/>
      </rPr>
      <t>Роль композиторів у встановленні зв’язків між музикою різних народів. Сприймання: Д.Кабалевський «Варіації на японську народну тему». Виконання: В.Таловиря «Рідній вчительці». Імпровізації.</t>
    </r>
  </si>
  <si>
    <r>
      <rPr>
        <sz val="11"/>
        <rFont val="Times New Roman"/>
      </rPr>
      <t>Урок-віночок вивчених пісень. Повторення пісень, що вивчалися напротязі навчального року. Слухання улюблених музичних творів.</t>
    </r>
  </si>
  <si>
    <r>
      <rPr>
        <sz val="11"/>
        <rFont val="Times New Roman"/>
      </rPr>
      <t>Підсумковий урок. Гра-подорож країнами світу. «Музична екскурсія». Вікторина.</t>
    </r>
  </si>
  <si>
    <r>
      <rPr>
        <b/>
        <sz val="14"/>
        <rFont val="Times New Roman"/>
      </rPr>
      <t xml:space="preserve">5 </t>
    </r>
    <r>
      <rPr>
        <b/>
        <sz val="14"/>
        <rFont val="Times New Roman"/>
      </rPr>
      <t>КЛАС «МУЗИКА ТА ІНШІ ВИДИ МИСТЕЦТВА» (33 години)</t>
    </r>
  </si>
  <si>
    <r>
      <rPr>
        <i/>
        <sz val="14"/>
        <rFont val="Times New Roman"/>
      </rPr>
      <t>Тема 1. «Музика і мистецтво слова»</t>
    </r>
  </si>
  <si>
    <r>
      <rPr>
        <sz val="11"/>
        <rFont val="Times New Roman"/>
      </rPr>
      <t>Зв’язок музики з літературою. Сприймання: Р.Савицький Варіації на тему пісні «Їхав козак за Дунай». Виконання: С.Климовський «Їхав козак за Дунай». Творчі завдання.</t>
    </r>
  </si>
  <si>
    <r>
      <rPr>
        <sz val="11"/>
        <rFont val="Times New Roman"/>
      </rPr>
      <t>Поєднання музики і літератури в казках. Сприймання: УН казка «Чарівна скрипка». Виконання: УНП «За світ встали козаченьки». Творчі завдання.</t>
    </r>
  </si>
  <si>
    <r>
      <rPr>
        <sz val="11"/>
        <rFont val="Times New Roman"/>
      </rPr>
      <t>Тривалості нот. Ділення нот. Ритмічні вправи. Поняття: «кантата». Сприймання: М.Лисенко Кантата «Радуйся, ниво неполитая» (5ч. «Оживуть степи, озера»). Виконання: «Їхав козак за Дунай». Творчі завдання.</t>
    </r>
  </si>
  <si>
    <r>
      <rPr>
        <sz val="11"/>
        <rFont val="Times New Roman"/>
      </rPr>
      <t>Засоби музичної виразності. Ритм. Темп. Поняття: «вокаліз». Сприймання: С.Рахманінов «Вокаліз», Л.Ревуцький «Пісня». Виконання: О.Антоняк «Ода пісні». Творчі завдання.</t>
    </r>
  </si>
  <si>
    <r>
      <rPr>
        <sz val="11"/>
        <rFont val="Times New Roman"/>
      </rPr>
      <t>Музично-сценічні жанри (опера, балет, мюзикл). Поняття: «мюзикл», «лібрето». Сприймання: С.Прокоф’єв Фрагменти з балету «Попелюшка» («Па-де-шаль, «Аморозо»). Виконання: О.Антоняк «Ода пісні». Творчі завдання.</t>
    </r>
  </si>
  <si>
    <r>
      <rPr>
        <sz val="11"/>
        <rFont val="Times New Roman"/>
      </rPr>
      <t>Такт. Тактова риска. Реприза. Сприймання: УНП «Журавель». Виконання: О.Янушкевич «Веселкова пісня». Творчі завдання.</t>
    </r>
  </si>
  <si>
    <r>
      <rPr>
        <sz val="11"/>
        <rFont val="Times New Roman"/>
      </rPr>
      <t>Виконання народних та композиторських пісень, які розкривають основні завдання теми. Сприймання: О.Янушкевич «Веселкова пісня». Виконання: норвезька НП «Чарівний смичок». Творчі завдання.</t>
    </r>
  </si>
  <si>
    <r>
      <rPr>
        <sz val="11"/>
        <rFont val="Times New Roman"/>
      </rPr>
      <t>Паузи, тривалості пауз. Сприймання: В.А.Моцарт Хор «Звідки приємний та ніжний той дзвін» з опери «Чарівна флейта». Виконання: Б.Фільц «Любимо землю свою». Творчі завдання.</t>
    </r>
  </si>
  <si>
    <r>
      <rPr>
        <sz val="11"/>
        <rFont val="Times New Roman"/>
      </rPr>
      <t>Динамічні відтінки. Сприймання: Інтродукція з опери «Тарас Бульба». Виконання: Б.Фільц «Любимо землю свою». Творчі завдання.</t>
    </r>
  </si>
  <si>
    <r>
      <rPr>
        <sz val="11"/>
        <rFont val="Times New Roman"/>
      </rPr>
      <t>Метр. Розмір. Сприймання: закарпатські або грузинські народні мелодії. Виконання: А.Житкевич «Все це потрібно мені». Творчі завдання.</t>
    </r>
  </si>
  <si>
    <r>
      <rPr>
        <sz val="11"/>
        <rFont val="Times New Roman"/>
      </rPr>
      <t>Усвідомлення явища синтезу музичного та літературного мистецтв у театрі та кінематографі. Поняття: «сценарій». Сприймання: Р.Роджерс Фрагмент з к/ф «Звуки музики». Виконання: Р.Роджерс «До-ре-мі» (з к/ф «Звуки музики»). Підготовка до уроку-звіту: створення сценарія лялькової вистави на тему «Один день із життя музичних звуків» (2 сторінки). Поділ класу на творчі групи.</t>
    </r>
  </si>
  <si>
    <r>
      <rPr>
        <sz val="11"/>
        <rFont val="Times New Roman"/>
      </rPr>
      <t>Дводольний розмір. Сильна і слабка долі. Сприймання: Фрагмент з балету «Лускунчик» («Вальс квітів»). Виконання: А.Житкевич «Все це потрібно мені». Добір музичного матеріалу до сценарію.</t>
    </r>
  </si>
  <si>
    <r>
      <rPr>
        <sz val="11"/>
        <rFont val="Times New Roman"/>
      </rPr>
      <t>Музична фраза. Речення. Сприймання: В.Короленко «Сліпий музикант». Виконання: В.Островський «Зимова</t>
    </r>
  </si>
  <si>
    <r>
      <rPr>
        <sz val="11"/>
        <rFont val="Times New Roman"/>
      </rPr>
      <t>пісенька». Створення ляльок, декорацій. Творчі завдання. Практична робота «Вивчення пісень-хороводів».</t>
    </r>
  </si>
  <si>
    <r>
      <rPr>
        <sz val="11"/>
        <rFont val="Times New Roman"/>
      </rPr>
      <t>Затакт. Сприймання: І.Крилов Байка «Квартет». Виконання: В.Островський «Зимова пісенька». Генеральна репетиція вистави.</t>
    </r>
  </si>
  <si>
    <r>
      <rPr>
        <sz val="11"/>
        <rFont val="Times New Roman"/>
      </rPr>
      <t>Урок - звіт. Вікторина на знання вивчених пісень. «Термінологічний бум» (експрес-опитування учнів на знання музичної термінології). Лялькова вистава «Один день із життя музичних звуків».</t>
    </r>
  </si>
  <si>
    <r>
      <rPr>
        <i/>
        <sz val="14"/>
        <rFont val="Times New Roman"/>
      </rPr>
      <t>Тема 2. «Музика та візуальні образи»</t>
    </r>
  </si>
  <si>
    <r>
      <rPr>
        <i/>
        <sz val="14"/>
        <rFont val="Times New Roman"/>
      </rPr>
      <t xml:space="preserve">(18 </t>
    </r>
    <r>
      <rPr>
        <i/>
        <sz val="14"/>
        <rFont val="Times New Roman"/>
      </rPr>
      <t>год)</t>
    </r>
  </si>
  <si>
    <r>
      <rPr>
        <sz val="11"/>
        <rFont val="Times New Roman"/>
      </rPr>
      <t>Засоби музичної виразності. Тембр. Сприймання:А.Вівальді «Зима». Виконання: О.Янушкевич «Біла казка». Творчі завдання.</t>
    </r>
  </si>
  <si>
    <r>
      <rPr>
        <sz val="11"/>
        <rFont val="Times New Roman"/>
      </rPr>
      <t>Чотиридольний розмір 4/4. Сприймання: Г.Свиридов Фрагмент «Співа зима» з кантати «Поема пам’яті Сергія Єсеніна». Виконання: О.Янушкевич «Біла казка». Творчі завдання.</t>
    </r>
  </si>
  <si>
    <r>
      <rPr>
        <sz val="11"/>
        <rFont val="Times New Roman"/>
      </rPr>
      <t>Тон. Півтон. Сприймання: духовна музика. Виконання: українські колядки. Творчі завдання. Практична робота «Вивчення і повторення елементів обрядових свят».</t>
    </r>
  </si>
  <si>
    <r>
      <rPr>
        <sz val="11"/>
        <rFont val="Times New Roman"/>
      </rPr>
      <t>Духовна музика. Лад (мажорний, мінорний). Сприймання: Ф.Шуберт «Аве Марія». Виконання: українські колядки. Творчі завдання.</t>
    </r>
  </si>
  <si>
    <r>
      <rPr>
        <sz val="11"/>
        <rFont val="Times New Roman"/>
      </rPr>
      <t>Знаки алітерації. Дієз. Сприймання: М.Лисенко Хор «Гей не дивуйте» з опери «Тарас Бульба». Виконання: В.Шаїнський «Голубий вагон». Творчі завдання.</t>
    </r>
  </si>
  <si>
    <r>
      <rPr>
        <sz val="11"/>
        <rFont val="Times New Roman"/>
      </rPr>
      <t>Знаки алітерації. Бемоль. Сприймання: «Думи мої» на слова Т.Шевченка. Виконання: «По діброві вітер віє» на слова Т.Шевченка. Творчі завдання.</t>
    </r>
  </si>
  <si>
    <r>
      <rPr>
        <sz val="11"/>
        <rFont val="Times New Roman"/>
      </rPr>
      <t>Мінорний лад. Сприймання: «Бандуристе, орле сизий» на слова Т.Шевченка. Виконання: «По діброві вітер віє» на слова Т.Шевченка. Творчі завдання.</t>
    </r>
  </si>
  <si>
    <r>
      <rPr>
        <sz val="11"/>
        <rFont val="Times New Roman"/>
      </rPr>
      <t>Штрихи: легато, стакато. Сприймання: «Херувимська». Виконання: УНП «Благослови мати».</t>
    </r>
  </si>
  <si>
    <r>
      <rPr>
        <sz val="11"/>
        <rFont val="Times New Roman"/>
      </rPr>
      <t>Крапка біля ноти. Сприймання: С.Рахманінов «Весняні води». Виконання:УНП «Благослови мати». Творчі завдання. Практична робота «Вивчення і повторення елементів обрядових свят».</t>
    </r>
  </si>
  <si>
    <r>
      <rPr>
        <sz val="11"/>
        <rFont val="Times New Roman"/>
      </rPr>
      <t>Знаки алітерації. Бекар. Сприймання: І.Айвазовський «Чорне море», М.Римський-Корсаков «Окиян - море синєє». Виконання: В.Таловирі «Писанки». Творчі завдання.</t>
    </r>
  </si>
  <si>
    <r>
      <rPr>
        <sz val="11"/>
        <rFont val="Times New Roman"/>
      </rPr>
      <t>Шістнадцяті ноти. Сприймання: А.Кос-Анатольський «Ой ти, дівчино, з горіха зерня...». Виконання: В.Таловирі «Писанки». Творчі завдання.</t>
    </r>
  </si>
  <si>
    <r>
      <rPr>
        <sz val="11"/>
        <rFont val="Times New Roman"/>
      </rPr>
      <t xml:space="preserve">Пейзаж у музиці і на картині. Сприймання: К.Моне «Враження. Схід сонця», Е.Гріг «Ранок». Виконання: Є.Карпенко «Світить сонечко </t>
    </r>
    <r>
      <rPr>
        <sz val="11"/>
        <rFont val="Times New Roman"/>
      </rPr>
      <t xml:space="preserve">для </t>
    </r>
    <r>
      <rPr>
        <sz val="11"/>
        <rFont val="Times New Roman"/>
      </rPr>
      <t>всіх». Створення пейзажних картин до твору Е.Гріга «Ранок».</t>
    </r>
  </si>
  <si>
    <r>
      <rPr>
        <sz val="11"/>
        <rFont val="Times New Roman"/>
      </rPr>
      <t>Зображення героїв у музиці та в образотворчому мистецтві. Сприймання: В.Васнєцов «Богатирі», Л.Бетховен Симфонія №2 «Богатирська» (Іч., експозиція). Виконання: Є.Карпенко «Світить сонечко для всіх». Створення героїчних картин до</t>
    </r>
  </si>
  <si>
    <r>
      <rPr>
        <sz val="11"/>
        <rFont val="Times New Roman"/>
      </rPr>
      <t>твору Л.Бетховена «Богатирська».</t>
    </r>
  </si>
  <si>
    <r>
      <rPr>
        <sz val="11"/>
        <rFont val="Times New Roman"/>
      </rPr>
      <t xml:space="preserve">Порівняння мови музики й образотворчого мистецтва (графіка). Засоби виразності - штрихи. Сприймання: В.Барвінський «Пісня лірника». Виконання: УНП «Ой, при лужку, при </t>
    </r>
    <r>
      <rPr>
        <sz val="11"/>
        <rFont val="Times New Roman"/>
      </rPr>
      <t xml:space="preserve">лужку». </t>
    </r>
    <r>
      <rPr>
        <sz val="11"/>
        <rFont val="Times New Roman"/>
      </rPr>
      <t xml:space="preserve">Створення графічних картин до пісні «Ой, </t>
    </r>
    <r>
      <rPr>
        <sz val="11"/>
        <rFont val="Times New Roman"/>
      </rPr>
      <t xml:space="preserve">при </t>
    </r>
    <r>
      <rPr>
        <sz val="11"/>
        <rFont val="Times New Roman"/>
      </rPr>
      <t xml:space="preserve">лужку, при </t>
    </r>
    <r>
      <rPr>
        <sz val="11"/>
        <rFont val="Times New Roman"/>
      </rPr>
      <t>лужку».</t>
    </r>
  </si>
  <si>
    <r>
      <rPr>
        <sz val="11"/>
        <rFont val="Times New Roman"/>
      </rPr>
      <t xml:space="preserve">Порівняння мови музики й образотворчого мистецтва (живопис). Засоби виразності - тембр муз.інст., підголоски та колір. Сприймання: Леся Дичко Варіації </t>
    </r>
    <r>
      <rPr>
        <sz val="11"/>
        <rFont val="Times New Roman"/>
      </rPr>
      <t xml:space="preserve">для </t>
    </r>
    <r>
      <rPr>
        <sz val="11"/>
        <rFont val="Times New Roman"/>
      </rPr>
      <t>фортепіано «Українські писанки». Виконання: УНП «Ой, при лужку, при лужку». Створення картин живопису до Варіацій для фортепіано «Українські писанки» Л.Дичко.</t>
    </r>
  </si>
  <si>
    <r>
      <rPr>
        <sz val="11"/>
        <rFont val="Times New Roman"/>
      </rPr>
      <t>Синтез мистецтв у храмі. Сприймання: Й.Пінзель «Святий Юрій на здибленому коні поражає дракона» на аттику собору св.Юра у Львові (фото), духовна музика. Виконання: О.Янушкевич «Літо золоте». Творчі завдання.</t>
    </r>
  </si>
  <si>
    <r>
      <rPr>
        <sz val="11"/>
        <rFont val="Times New Roman"/>
      </rPr>
      <t xml:space="preserve">Вплив </t>
    </r>
    <r>
      <rPr>
        <sz val="11"/>
        <rFont val="Times New Roman"/>
      </rPr>
      <t xml:space="preserve">синтеза </t>
    </r>
    <r>
      <rPr>
        <sz val="11"/>
        <rFont val="Times New Roman"/>
      </rPr>
      <t>мистецтв на духовний світ людини. Сприймання: Рафаель Санті «Сікстинська мадонна», Ф.Шуберт «Аве Марія». Виконання: О.Янушкевич «Літо золоте». Творчі завдання.</t>
    </r>
  </si>
  <si>
    <r>
      <rPr>
        <sz val="11"/>
        <rFont val="Times New Roman"/>
      </rPr>
      <t>Урок - звіт. Музейна експозиція «Музика на холсті». Презентація робіт дітей (візуальна, теоретична: історія створення картин, пояснення творчого задуму, опис художніх особливостей створених картин).</t>
    </r>
  </si>
  <si>
    <r>
      <rPr>
        <b/>
        <sz val="14"/>
        <rFont val="Times New Roman"/>
      </rPr>
      <t xml:space="preserve">6 </t>
    </r>
    <r>
      <rPr>
        <b/>
        <sz val="14"/>
        <rFont val="Times New Roman"/>
      </rPr>
      <t>КЛАС «МУЗИКА І ДУХОВНИЙ СВІТ ЛЮДИНИ» (33 години)</t>
    </r>
  </si>
  <si>
    <r>
      <rPr>
        <i/>
        <sz val="14"/>
        <rFont val="Times New Roman"/>
      </rPr>
      <t>Тема 1. «Музика як мова почуттів»</t>
    </r>
  </si>
  <si>
    <r>
      <rPr>
        <sz val="11"/>
        <rFont val="Times New Roman"/>
      </rPr>
      <t>Озветься в музиці душа. Сприймання: Ж.Брель «Вальс». Виконання: А.Островський «Хлоп’ятка і дівчатка». Творчі завдання.</t>
    </r>
  </si>
  <si>
    <r>
      <rPr>
        <sz val="11"/>
        <rFont val="Times New Roman"/>
      </rPr>
      <t>Вальс. Сприймання: Ф.Шопен «Вальс мі мінор». Виконання: Ю.Рожков «Музика». Творчі завдання.</t>
    </r>
  </si>
  <si>
    <r>
      <rPr>
        <sz val="11"/>
        <rFont val="Times New Roman"/>
      </rPr>
      <t>Колискові пісні. Сприймання: Дж.Гершвін «Колискова». Виконання: Дж.Гершвін «Колискова». Творчі завдання.</t>
    </r>
  </si>
  <si>
    <r>
      <rPr>
        <sz val="11"/>
        <rFont val="Times New Roman"/>
      </rPr>
      <t>Знаки альтерації. Сприймання: А.Кос-Анатольський «Незабутній вальс». Виконання: УНП «Вийшли в поле косарі». Творчі завдання.</t>
    </r>
  </si>
  <si>
    <r>
      <rPr>
        <sz val="11"/>
        <rFont val="Times New Roman"/>
      </rPr>
      <t>Порівняння поліфонічної та гамофонно-гармонічної музики. Поняття: «гомофонія», «поліфонія», «прелюдія», «фуга». Сприймання: В.Барвінський Прелюдія. Виконання: УНП «Вийшли в поле косарі». Творчі завдання.</t>
    </r>
  </si>
  <si>
    <r>
      <rPr>
        <sz val="11"/>
        <rFont val="Times New Roman"/>
      </rPr>
      <t>Пауза. Види музичних пауз. Сприймання: Й.Бах «Фуга соль-мінор». Виконання: В.Дроботенко «Колискова майбуття». Творчі завдання.</t>
    </r>
  </si>
  <si>
    <r>
      <rPr>
        <sz val="11"/>
        <rFont val="Times New Roman"/>
      </rPr>
      <t>Лади мажорний і мінорний. Сприймання: Л.Бетховен «Менует соль-мажор». Виконання: В.Мураделі «Шкільна стежина». Творчі завдання.</t>
    </r>
  </si>
  <si>
    <r>
      <rPr>
        <sz val="11"/>
        <rFont val="Times New Roman"/>
      </rPr>
      <t>Ритмічне рондо. Сприймання: Л.Бетховен «Симфонія №5». Виконання: В.Мураделі «Шкільна стежина». Творчі завдання.</t>
    </r>
  </si>
  <si>
    <r>
      <rPr>
        <sz val="11"/>
        <rFont val="Times New Roman"/>
      </rPr>
      <t>Бемоль. Сприймання: «Дума про трьох братів самарських». Виконання: Г.Труха «Ой у лузі червона калина». Творчі завдання.</t>
    </r>
  </si>
  <si>
    <r>
      <rPr>
        <sz val="11"/>
        <rFont val="Times New Roman"/>
      </rPr>
      <t xml:space="preserve">Чотиридольний розмір. Сприймання: Г.Сковорода «Всякому городу </t>
    </r>
    <r>
      <rPr>
        <sz val="11"/>
        <rFont val="Times New Roman"/>
      </rPr>
      <t xml:space="preserve">нрав </t>
    </r>
    <r>
      <rPr>
        <sz val="11"/>
        <rFont val="Times New Roman"/>
      </rPr>
      <t>і права». Виконання: Г.Труха «Ой у лузі червона калина». Творчі завдання.</t>
    </r>
  </si>
  <si>
    <r>
      <rPr>
        <sz val="11"/>
        <rFont val="Times New Roman"/>
      </rPr>
      <t>Ритмічний канон. Сприймання: С.Рахманінов «Концерт №2». Виконання: А.Житкевич «Музика землі». Творчі завдання.</t>
    </r>
  </si>
  <si>
    <r>
      <rPr>
        <sz val="11"/>
        <rFont val="Times New Roman"/>
      </rPr>
      <t>Сольфеджування вправи у розмірі 4/4. Сприймання: УНП обр. М.Леонтович «Пряля» та «Щедрик». Виконання: А.Житкевич «Музика землі». Творчі завдання.</t>
    </r>
  </si>
  <si>
    <r>
      <rPr>
        <sz val="11"/>
        <rFont val="Times New Roman"/>
      </rPr>
      <t>Тридольний розмір 3/4. Сприймання: Ф.Шопен «Скерцо». Виконання: укр.колядка «Нова радість стала». Творчі завдання.</t>
    </r>
  </si>
  <si>
    <r>
      <rPr>
        <sz val="11"/>
        <rFont val="Times New Roman"/>
      </rPr>
      <t>Динамічні відтінки. Сприймання: Ф.Шопен «Ноктюрн». Виконання: укр.колядка «Нова радість стала». Творчі завдання.</t>
    </r>
  </si>
  <si>
    <r>
      <rPr>
        <sz val="11"/>
        <rFont val="Times New Roman"/>
      </rPr>
      <t xml:space="preserve">Роль музики в </t>
    </r>
    <r>
      <rPr>
        <sz val="11"/>
        <rFont val="Times New Roman"/>
      </rPr>
      <t xml:space="preserve">духовному </t>
    </r>
    <r>
      <rPr>
        <sz val="11"/>
        <rFont val="Times New Roman"/>
      </rPr>
      <t xml:space="preserve">житті людини. Сприймання: М.Леонтович «Щедрик». Виконання: укр.колядка «Ой </t>
    </r>
    <r>
      <rPr>
        <sz val="11"/>
        <rFont val="Times New Roman"/>
      </rPr>
      <t xml:space="preserve">сивая </t>
    </r>
    <r>
      <rPr>
        <sz val="11"/>
        <rFont val="Times New Roman"/>
      </rPr>
      <t>та і зозуленька». Творчі завдання.</t>
    </r>
  </si>
  <si>
    <r>
      <rPr>
        <i/>
        <sz val="14"/>
        <rFont val="Times New Roman"/>
      </rPr>
      <t xml:space="preserve">Тема 2. «Я </t>
    </r>
    <r>
      <rPr>
        <i/>
        <sz val="14"/>
        <rFont val="Times New Roman"/>
      </rPr>
      <t>і музика»</t>
    </r>
  </si>
  <si>
    <r>
      <rPr>
        <sz val="11"/>
        <rFont val="Times New Roman"/>
      </rPr>
      <t>Тональність. Тоніка. Сприймання: УНП обр. М.Леонтовича «За городом качки пливуть». Виконання: О.Жилінський «Веселкова пісня». Творчі завдання.</t>
    </r>
  </si>
  <si>
    <r>
      <rPr>
        <sz val="11"/>
        <rFont val="Times New Roman"/>
      </rPr>
      <t>Тональність ре-мінор. Сприймання: Й.Бах «Скерцо». Виконання: О.Жилінський «Веселкова пісня». Творчі завдання.</t>
    </r>
  </si>
  <si>
    <r>
      <rPr>
        <sz val="11"/>
        <rFont val="Times New Roman"/>
      </rPr>
      <t>Тональність соль-мажор. Поняття: «сюїта», «романс». Сприймання: Й.С.Бах «Жарт» із сюїти №2. Виконання: УНП «Од Києва до Лубен». Творчі завдання.</t>
    </r>
  </si>
  <si>
    <r>
      <rPr>
        <sz val="11"/>
        <rFont val="Times New Roman"/>
      </rPr>
      <t>Діапазон. Регістр. Поняття: «рапсодія». Сприймання: М.Римський-Корсаков Арія Снігуроньки з опери «Снігуроньки». Виконання: УНП «Од Києва до Лубен». Творчі завдання.</t>
    </r>
  </si>
  <si>
    <r>
      <rPr>
        <sz val="11"/>
        <rFont val="Times New Roman"/>
      </rPr>
      <t>Відображення життєвих ритмів за допомогою різних музичних жанрів. Поняття: «хоровий концерт», «реквієм». Сприймання: В.А.Моцарт «Лакрімоза». Виконання: Д.Крижанівський «Реве та стогне Дніпр широкий». Творчі завдання.</t>
    </r>
  </si>
  <si>
    <r>
      <rPr>
        <sz val="11"/>
        <rFont val="Times New Roman"/>
      </rPr>
      <t>Крапка біля нот і пауз. Сприймання: В.Моцарт «Рондо» з «Маленької нічної серенади». Виконання: Д.Крижанівський «Реве та стогне Дніпр широкий». Творчі завдання.</t>
    </r>
  </si>
  <si>
    <r>
      <rPr>
        <sz val="11"/>
        <rFont val="Times New Roman"/>
      </rPr>
      <t>Перемінний лад. Сприймання: М.Вериківський Симфонічна сюїта «Веснянка». Виконання: В.Філіпенко «Веснянка». Творчі завдання.</t>
    </r>
  </si>
  <si>
    <r>
      <rPr>
        <sz val="11"/>
        <rFont val="Times New Roman"/>
      </rPr>
      <t>Змінний розмір. Сприймання: Г.Свиридов «Час уперед!». Виконання: В.Філіпенко «Веснянка». Творчі завдання.</t>
    </r>
  </si>
  <si>
    <r>
      <rPr>
        <sz val="11"/>
        <rFont val="Times New Roman"/>
      </rPr>
      <t>Сольфеджування вправ у змінному розмірі. Сприймання: І.Шамо «Веснянка». Виконання: І.Шамо «Україно, любов моя». Творчі завдання.</t>
    </r>
  </si>
  <si>
    <r>
      <rPr>
        <sz val="11"/>
        <rFont val="Times New Roman"/>
      </rPr>
      <t>Сольфеджування вправ у розмірі 6/8. Сприймання: К.Дебюссі «Дитячий куточок». Виконання: І.Шамо «Україно, любов моя». Творчі завдання.</t>
    </r>
  </si>
  <si>
    <r>
      <rPr>
        <sz val="11"/>
        <rFont val="Times New Roman"/>
      </rPr>
      <t>Спів вправ з музичним супроводом. Сприймання: В.Сільвестров Цикл «Тихі пісні». Виконання: М.Мозговий «Моя земля». Творчі завдання.</t>
    </r>
  </si>
  <si>
    <r>
      <rPr>
        <sz val="11"/>
        <rFont val="Times New Roman"/>
      </rPr>
      <t>Восьма нота з крапкою. Сприймання: К.Сен-Санс «Концерт №2». Виконання: М.Мозговий «Моя земля». Творчі завдання.</t>
    </r>
  </si>
  <si>
    <r>
      <rPr>
        <sz val="11"/>
        <rFont val="Times New Roman"/>
      </rPr>
      <t>Інструменти симфонічного оркестру. Синкопа. Сприймання: Й.Штраус «Вальс». Виконання: УНП «Коломийки». Творчі завдання.</t>
    </r>
  </si>
  <si>
    <r>
      <rPr>
        <sz val="11"/>
        <rFont val="Times New Roman"/>
      </rPr>
      <t>Штрихи: легато, стакато. Сприймання: М.Колесса «Українська сюїта». Виконання: УНП «Коломийки». Творчі завдання.</t>
    </r>
  </si>
  <si>
    <r>
      <rPr>
        <sz val="11"/>
        <rFont val="Times New Roman"/>
      </rPr>
      <t>Сольфеджування вправи у змінному розмірі. Сприймання: В.Сокальський «Сюїта для фортепіано». Виконання: Є.Пасічник «Гей, шуми, великий луже».</t>
    </r>
  </si>
  <si>
    <r>
      <rPr>
        <sz val="11"/>
        <rFont val="Times New Roman"/>
      </rPr>
      <t>Творчі завдання.</t>
    </r>
  </si>
  <si>
    <r>
      <rPr>
        <sz val="11"/>
        <rFont val="Times New Roman"/>
      </rPr>
      <t>Однойменні та паралельні тональності. Сприймання: Д.Бортнянський «Хоровий концерт №24». Виконання: Є.Пасічник «Гей, шуми, великий луже». Творчі завдання.</t>
    </r>
  </si>
  <si>
    <r>
      <rPr>
        <sz val="11"/>
        <rFont val="Times New Roman"/>
      </rPr>
      <t>Роль музичного мистецтва у збагаченні світогляду та духовності особистості. Сприймання: Є.Станкович Симфонія «Я стверджуюсь». Виконання: В.Полянська «Мрії збуваються». Творчі завдання.</t>
    </r>
  </si>
  <si>
    <r>
      <rPr>
        <sz val="11"/>
        <rFont val="Times New Roman"/>
      </rPr>
      <t>Урок - концерт. Виконання та художній захист пісень, що вивчалися в навчальному році.</t>
    </r>
  </si>
  <si>
    <r>
      <rPr>
        <b/>
        <sz val="14"/>
        <rFont val="Times New Roman"/>
      </rPr>
      <t xml:space="preserve">7 </t>
    </r>
    <r>
      <rPr>
        <b/>
        <sz val="14"/>
        <rFont val="Times New Roman"/>
      </rPr>
      <t>КЛАС «ПАЛІТРА МУЗИЧНИХ ОБРАЗІВ» (33 години)</t>
    </r>
  </si>
  <si>
    <r>
      <rPr>
        <i/>
        <sz val="14"/>
        <rFont val="Times New Roman"/>
      </rPr>
      <t>Тема 1. «Образний зміст музики»</t>
    </r>
  </si>
  <si>
    <r>
      <rPr>
        <sz val="11"/>
        <rFont val="Times New Roman"/>
      </rPr>
      <t>Образний зміст музики. Поняття: «музичний образ». Сприймання: М.Лисенко Пісня Наталки з опери «Наталка Полтавка». Виконання: Т.Петриненко «Україна». Творчі завдання.</t>
    </r>
  </si>
  <si>
    <r>
      <rPr>
        <sz val="11"/>
        <rFont val="Times New Roman"/>
      </rPr>
      <t>Палітра музичних образів. Сприймання: М.Лисенко Пісня Остапа з опери «Тарас Бульба». Виконання: Т.Петриненко «Україна». Творчі завдання.</t>
    </r>
  </si>
  <si>
    <r>
      <rPr>
        <sz val="11"/>
        <rFont val="Times New Roman"/>
      </rPr>
      <t>Музичний стиль. Поняття: «музичний стиль (романтичний, класичний)». Сприймання: К.Сен-Санс «Лебідь». Виконання: Р.Паулс «Листя жовтеє». Творчі завдання.</t>
    </r>
  </si>
  <si>
    <r>
      <rPr>
        <sz val="11"/>
        <rFont val="Times New Roman"/>
      </rPr>
      <t>Складові частини мелодії. Мотив. Фраза. Сприймання: Б.Фільц «Закарпатські новелети». Виконання: О.Осадчий «Посміхайтеся». Творчі завдання.</t>
    </r>
  </si>
  <si>
    <r>
      <rPr>
        <sz val="11"/>
        <rFont val="Times New Roman"/>
      </rPr>
      <t>Визначальні сторони мелодії. Сприймання: Ф.Ліст «Рапсодія». Виконання: О.Осадчий «Посміхайтеся». Творчі завдання.</t>
    </r>
  </si>
  <si>
    <r>
      <rPr>
        <sz val="11"/>
        <rFont val="Times New Roman"/>
      </rPr>
      <t xml:space="preserve">Темпи: </t>
    </r>
    <r>
      <rPr>
        <sz val="11"/>
        <rFont val="Times New Roman"/>
      </rPr>
      <t xml:space="preserve">allegro, moderato, adagio. </t>
    </r>
    <r>
      <rPr>
        <sz val="11"/>
        <rFont val="Times New Roman"/>
      </rPr>
      <t>Сприймання: Л.Бетховен Увертюра «Егмонт». Виконання: М.Дунаєвський «Кольорові сни». Творчі завдання.</t>
    </r>
  </si>
  <si>
    <r>
      <rPr>
        <sz val="11"/>
        <rFont val="Times New Roman"/>
      </rPr>
      <t>Ритм. Вокально-ритмічна вправа. Сприймання: М.Равель «Болеро». Виконання: М.Дунаєвський «Кольорові сни». Творчі завдання.</t>
    </r>
  </si>
  <si>
    <r>
      <rPr>
        <sz val="11"/>
        <rFont val="Times New Roman"/>
      </rPr>
      <t>Урок у стилі Романтизм. Історичний журнал.</t>
    </r>
  </si>
  <si>
    <r>
      <rPr>
        <sz val="11"/>
        <rFont val="Times New Roman"/>
      </rPr>
      <t>Мелодична лінія музичних творів. Сприймання: Д.Крижанівський «Реве та стогне Дніпр широкий». Виконання: М.Вербицький «Ще не вмерла Україна». Творчі завдання.</t>
    </r>
  </si>
  <si>
    <r>
      <rPr>
        <sz val="11"/>
        <rFont val="Times New Roman"/>
      </rPr>
      <t>Виражальні засоби мелодії. Сприймання: М.Лисенко «Молитва за Україну». Виконання: М.Вербицький «Ще не вмерла Україна». Творчі завдання.</t>
    </r>
  </si>
  <si>
    <r>
      <rPr>
        <sz val="11"/>
        <rFont val="Times New Roman"/>
      </rPr>
      <t>Динамічна палітра музичних образів. Сприймання: А.Хачатурян «Танець з шаблями» з балету «Гаяне». Виконання: А.Пашкевич «Степом, степом». Творчі завдання.</t>
    </r>
  </si>
  <si>
    <r>
      <rPr>
        <sz val="11"/>
        <rFont val="Times New Roman"/>
      </rPr>
      <t>Динамічний колорит музичних творів. Сприймання: Д.Шостакович «Симфонія №7». Виконання: А.Пашкевич «Степом, степом». Творчі завдання.</t>
    </r>
  </si>
  <si>
    <r>
      <rPr>
        <sz val="11"/>
        <rFont val="Times New Roman"/>
      </rPr>
      <t xml:space="preserve">Музична фактура. Поліфонія. Гомофонія. Сприймання: Й.Бах </t>
    </r>
    <r>
      <rPr>
        <sz val="11"/>
        <rFont val="Times New Roman"/>
      </rPr>
      <t xml:space="preserve">«Ave Maria». </t>
    </r>
    <r>
      <rPr>
        <sz val="11"/>
        <rFont val="Times New Roman"/>
      </rPr>
      <t>Виконання: колядка «Бог предвічний». Творчі завдання.</t>
    </r>
  </si>
  <si>
    <r>
      <rPr>
        <sz val="11"/>
        <rFont val="Times New Roman"/>
      </rPr>
      <t>Інтонаційно-виражальні засоби мелодії. Сприймання: Г.Перселл «Граунд». Виконання: колядка «Бог предвічний». Творчі завдання.</t>
    </r>
  </si>
  <si>
    <r>
      <rPr>
        <sz val="11"/>
        <rFont val="Times New Roman"/>
      </rPr>
      <t>Контрольна робота. Повторення вивчених пісень.</t>
    </r>
  </si>
  <si>
    <r>
      <rPr>
        <i/>
        <sz val="14"/>
        <rFont val="Times New Roman"/>
      </rPr>
      <t>Тема 2. «Композиція музичного твору»</t>
    </r>
  </si>
  <si>
    <r>
      <rPr>
        <sz val="11"/>
        <rFont val="Times New Roman"/>
      </rPr>
      <t>Аналіз драматургії та композиції музичних творів різних</t>
    </r>
  </si>
  <si>
    <r>
      <rPr>
        <sz val="11"/>
        <rFont val="Times New Roman"/>
      </rPr>
      <t xml:space="preserve">жанрів і форм. Поняття: «увертюра», «симфонія», «музична драматургія», «типи музичної драматургії». Сприймання: М.Глінка «Увертюра до опери </t>
    </r>
    <r>
      <rPr>
        <sz val="11"/>
        <rFont val="Times New Roman"/>
      </rPr>
      <t xml:space="preserve">«Руслан </t>
    </r>
    <r>
      <rPr>
        <sz val="11"/>
        <rFont val="Times New Roman"/>
      </rPr>
      <t>і Людмила». Виконання: Г.Струве «Шкільний корабель». Творчі завдання.</t>
    </r>
  </si>
  <si>
    <r>
      <rPr>
        <sz val="11"/>
        <rFont val="Times New Roman"/>
      </rPr>
      <t>Узгодження у музиці метру, ритму і темпу. Поняття: «концерт», «соната», «ораторія», «сонатна форма та її складові». Сприймання: О.Тактакішвілі Фрагмент з ораторії «Слідами Руставелі». Виконання: Г.Струве «Шкільний корабель». Творчі завдання.</t>
    </r>
  </si>
  <si>
    <r>
      <rPr>
        <sz val="11"/>
        <rFont val="Times New Roman"/>
      </rPr>
      <t>Різновиди ритмічного письма, синкопа. Сприймання: Дж.Россіні Увертюра до опери «Севільський цирульник». Виконання: Г.Татарченко «Гей, ви, козаченьки». Творчі завдання.</t>
    </r>
  </si>
  <si>
    <r>
      <rPr>
        <sz val="11"/>
        <rFont val="Times New Roman"/>
      </rPr>
      <t>Метрична будова мелодії. Сприймання: Л.Бетховен Увертюра «Егмонт». Виконання: Г.Татарченко «Гей, ви, козаченьки». Творчі завдання.</t>
    </r>
  </si>
  <si>
    <r>
      <rPr>
        <sz val="11"/>
        <rFont val="Times New Roman"/>
      </rPr>
      <t>Особливі метро-ритмічні характеристики музики. Сприймання: М.Скорик «Гуцульський триптих». Виконання: УНП «Думи мої». Творчі завдання.</t>
    </r>
  </si>
  <si>
    <r>
      <rPr>
        <sz val="11"/>
        <rFont val="Times New Roman"/>
      </rPr>
      <t>Зміст музики. Сприймання: Я.Степовий «Прелюдія пам’яті Тараса Шевченка». Виконання: УНП «Думи мої». Творчі завдання.</t>
    </r>
  </si>
  <si>
    <r>
      <rPr>
        <sz val="11"/>
        <rFont val="Times New Roman"/>
      </rPr>
      <t>Тональний план музичного твору. Сприймання: Е.Гріг Соната для віолончелі і фортепіано (1ч.). Виконання: О.Осадчий «Стоїть тополя». Творчі завдання.</t>
    </r>
  </si>
  <si>
    <r>
      <rPr>
        <sz val="11"/>
        <rFont val="Times New Roman"/>
      </rPr>
      <t>Взаємодія музично виражальних засобів. Сприймання: М.Огінський Полонез «Прощання з Батьківщиною». Виконання: О.Осадчий «Стоїть тополя». Творчі завдання.</t>
    </r>
  </si>
  <si>
    <r>
      <rPr>
        <sz val="11"/>
        <rFont val="Times New Roman"/>
      </rPr>
      <t>Виражальна роль тембру та регістрів в оркестровій музиці. Сприймання: В.А.Моцарт «Симфонія №40» (Іч., ІІч.). Виконання: УНП «Розпустили кучері дівчата». Творчі завдання.</t>
    </r>
  </si>
  <si>
    <r>
      <rPr>
        <sz val="11"/>
        <rFont val="Times New Roman"/>
      </rPr>
      <t>Гармонія як елемент музичної фактури. Сприймання: В.А.Моцарт «Симфонія №40» (ІІІч., ІУч.). Виконання: УНП «Розпустили кучері дівчата». Творчі завдання.</t>
    </r>
  </si>
  <si>
    <r>
      <rPr>
        <sz val="11"/>
        <rFont val="Times New Roman"/>
      </rPr>
      <t>Тріоль. Сприймання: Л.Ревуцький «Симфонія №2». Виконання: А.Верменич «Чорнобривці». Творчі завдання.</t>
    </r>
  </si>
  <si>
    <r>
      <rPr>
        <sz val="11"/>
        <rFont val="Times New Roman"/>
      </rPr>
      <t>Ритмічні вправи на розподіл уваги. Сприймання: А.Штогаренко «Концерт-Сюїта». Виконання: А.Верменич «Чорнобривці». Творчі завдання.</t>
    </r>
  </si>
  <si>
    <r>
      <rPr>
        <sz val="11"/>
        <rFont val="Times New Roman"/>
      </rPr>
      <t>Змінний розмір. Сприймання: А.Кос-Анатольський «Концерт для арфи з оркестром». Виконання: В.Івасюк «Водограй». Творчі завдання.</t>
    </r>
  </si>
  <si>
    <r>
      <rPr>
        <sz val="11"/>
        <rFont val="Times New Roman"/>
      </rPr>
      <t>Характер мелодії. Сприймання: Ф.Шуберт Балада «Лісовий цар». Виконання: В.Івасюк «Водограй». Творчі завдання.</t>
    </r>
  </si>
  <si>
    <r>
      <rPr>
        <sz val="11"/>
        <rFont val="Times New Roman"/>
      </rPr>
      <t>Взаємодія різних елементів музичної мови. Сприймання: Ф.Шуберт «Серенада». Виконання: П.Маккартні «Хай буде так». Творчі завдання.</t>
    </r>
  </si>
  <si>
    <r>
      <rPr>
        <sz val="11"/>
        <rFont val="Times New Roman"/>
      </rPr>
      <t xml:space="preserve">Вирішальна роль ладу у музиці. Сприймання: Ф.Шопен «Вальс ре-бемоль», «Вальс до-дієз-мінор». Виконання: П.Маккартні «Хай буде </t>
    </r>
    <r>
      <rPr>
        <sz val="11"/>
        <rFont val="Times New Roman"/>
      </rPr>
      <t xml:space="preserve">так».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</si>
  <si>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 xml:space="preserve">Значення музичної драматургії у відображенні життєвих явищ. Сприймання: А.Пашкевич «Степом, степом». Виконання: «Дорога </t>
    </r>
    <r>
      <rPr>
        <sz val="11"/>
        <rFont val="Times New Roman"/>
      </rPr>
      <t xml:space="preserve">к солнцу».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</si>
  <si>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>Підсумковий урок. Концерт-представлення будь-якої програмної пісні із захистом у вигляді художнього малюнка.</t>
    </r>
  </si>
  <si>
    <r>
      <rPr>
        <b/>
        <sz val="14"/>
        <rFont val="Times New Roman"/>
      </rPr>
      <t xml:space="preserve">8 </t>
    </r>
    <r>
      <rPr>
        <b/>
        <sz val="14"/>
        <rFont val="Times New Roman"/>
      </rPr>
      <t>КЛАС «МУЗИЧНЕ МИСТЕЦТВО І СУЧАСНІСТЬ» (33 години)</t>
    </r>
  </si>
  <si>
    <r>
      <rPr>
        <i/>
        <sz val="14"/>
        <rFont val="Times New Roman"/>
      </rPr>
      <t>Тема 1. «Відлуння епох у музичному мистецтві»</t>
    </r>
  </si>
  <si>
    <r>
      <rPr>
        <sz val="11"/>
        <rFont val="Times New Roman"/>
      </rPr>
      <t>Музичне мистецтво і сучасність. Сприймання: Й.С.Бах «Токата і фуга ре мінор». Виконання: Л.Квінт «Здрастуй, світ!». Творчі завдання.</t>
    </r>
  </si>
  <si>
    <r>
      <rPr>
        <sz val="11"/>
        <rFont val="Times New Roman"/>
      </rPr>
      <t>Джаз як напрям у музиці. Сприймання: Дж.Керн «Дим». Виконання: Л.Квінт «Здрастуй, світ!». Творчі завдання.</t>
    </r>
  </si>
  <si>
    <r>
      <rPr>
        <sz val="11"/>
        <rFont val="Times New Roman"/>
      </rPr>
      <t xml:space="preserve">Рок як напрям у музиці. Сприймання: група </t>
    </r>
    <r>
      <rPr>
        <sz val="11"/>
        <rFont val="Times New Roman"/>
      </rPr>
      <t xml:space="preserve">«Queen» «The show must go on». </t>
    </r>
    <r>
      <rPr>
        <sz val="11"/>
        <rFont val="Times New Roman"/>
      </rPr>
      <t>Виконання: Г.Струве «Шкільний корабель». Творчі завдання.</t>
    </r>
  </si>
  <si>
    <r>
      <rPr>
        <sz val="11"/>
        <rFont val="Times New Roman"/>
      </rPr>
      <t xml:space="preserve">Диско-стиль. Сприймання: Беррі Вайт </t>
    </r>
    <r>
      <rPr>
        <sz val="11"/>
        <rFont val="Times New Roman"/>
      </rPr>
      <t xml:space="preserve">«Loves Theme» </t>
    </r>
    <r>
      <rPr>
        <sz val="11"/>
        <rFont val="Times New Roman"/>
      </rPr>
      <t>з к/ф «Жара». Виконання: Г.Струве «Шкільний корабель». Творчі завдання.</t>
    </r>
  </si>
  <si>
    <r>
      <rPr>
        <sz val="11"/>
        <rFont val="Times New Roman"/>
      </rPr>
      <t>Естрадна музика. Сприймання: Джо Дассен «Бабине літо». Виконання: В.Івасюк «Червона рута». Творчі завдання.</t>
    </r>
  </si>
  <si>
    <r>
      <rPr>
        <sz val="11"/>
        <rFont val="Times New Roman"/>
      </rPr>
      <t xml:space="preserve">Зарубіжна естрадна музика. Сприймання: </t>
    </r>
    <r>
      <rPr>
        <sz val="11"/>
        <rFont val="Times New Roman"/>
      </rPr>
      <t xml:space="preserve">The Beatls «Girl». </t>
    </r>
    <r>
      <rPr>
        <sz val="11"/>
        <rFont val="Times New Roman"/>
      </rPr>
      <t xml:space="preserve">Виконання: П.Маккартні </t>
    </r>
    <r>
      <rPr>
        <sz val="11"/>
        <rFont val="Times New Roman"/>
      </rPr>
      <t xml:space="preserve">«Yesterday».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</si>
  <si>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>Захист проекту «Джаз - це не стиль, а настрій».</t>
    </r>
  </si>
  <si>
    <r>
      <rPr>
        <sz val="11"/>
        <rFont val="Times New Roman"/>
      </rPr>
      <t xml:space="preserve">Бароко.Класицизм. Сприймання: Л.Бетховен «Місячна соната». Виконання: П.Макартні </t>
    </r>
    <r>
      <rPr>
        <sz val="11"/>
        <rFont val="Times New Roman"/>
      </rPr>
      <t xml:space="preserve">«Yesterday».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</si>
  <si>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>Романтизм. Поняття: основні складові мелодії «мотив», «фраза», «речення». Сприймання: Й.Штраус «Полька-піцикато». Виконання: Б.Фільц «Любіть Україну». Творчі завдання.</t>
    </r>
  </si>
  <si>
    <r>
      <rPr>
        <sz val="11"/>
        <rFont val="Times New Roman"/>
      </rPr>
      <t>Засоби композиційної побудови твору. Сприймання: Л.Ревуцький «Симфонія №2» (фінал). Виконання: Б.Фільц «Любіть Україну». Творчі завдання.</t>
    </r>
  </si>
  <si>
    <r>
      <rPr>
        <sz val="11"/>
        <rFont val="Times New Roman"/>
      </rPr>
      <t xml:space="preserve">Зміст. Жанр. Стиль. Сприймання: Р.Щедрін </t>
    </r>
    <r>
      <rPr>
        <sz val="11"/>
        <rFont val="Times New Roman"/>
      </rPr>
      <t xml:space="preserve">«Кармен. </t>
    </r>
    <r>
      <rPr>
        <sz val="11"/>
        <rFont val="Times New Roman"/>
      </rPr>
      <t>Сюїта». Виконання: І.Шамо «Києве мій». Творчі завдання.</t>
    </r>
  </si>
  <si>
    <r>
      <rPr>
        <sz val="11"/>
        <rFont val="Times New Roman"/>
      </rPr>
      <t>Народна пісня. Сприймання: УНП «Ой, у гаю при Дунаю». Виконання: І.Шамо «Києве мій». Творчі завдання.</t>
    </r>
  </si>
  <si>
    <r>
      <rPr>
        <sz val="11"/>
        <rFont val="Times New Roman"/>
      </rPr>
      <t>Мелодія як основний засіб музичної виразності. Сприймання: Ф.Лей «Історія кохання». Виконання: М.Леонтович «Щедрик». Творчі завдання.</t>
    </r>
  </si>
  <si>
    <r>
      <rPr>
        <sz val="11"/>
        <rFont val="Times New Roman"/>
      </rPr>
      <t>Поєднання музики та поезії. Сприймання: В.Івасюк «Я піду в далекі гори» у виконанні Квітки Цісик. Виконання: М.Леонтович «Щедрик». Підготовка до диспуту.</t>
    </r>
  </si>
  <si>
    <r>
      <rPr>
        <sz val="11"/>
        <rFont val="Times New Roman"/>
      </rPr>
      <t xml:space="preserve">Урок-диспут </t>
    </r>
    <r>
      <rPr>
        <sz val="11"/>
        <rFont val="Times New Roman"/>
      </rPr>
      <t>«ТОП-5 найкращих стилів музики».</t>
    </r>
  </si>
  <si>
    <r>
      <rPr>
        <i/>
        <sz val="14"/>
        <rFont val="Times New Roman"/>
      </rPr>
      <t>Тема 2. «Музика в діалозі з сучасністю»</t>
    </r>
  </si>
  <si>
    <r>
      <rPr>
        <sz val="11"/>
        <rFont val="Times New Roman"/>
      </rPr>
      <t>Музика - слухання - уява. Сприймання: Дж.Верді Пісенька Герцога та фінал опери «Ріголетто». Виконання: М.Катричко «Хуртовина». Творчі завдання.</t>
    </r>
  </si>
  <si>
    <r>
      <rPr>
        <sz val="11"/>
        <rFont val="Times New Roman"/>
      </rPr>
      <t>Зображальні функції оркестру в оперному жанрі. Сприймання: Р.Вагнер «Політ валькірій». Виконання: М.Катричко «Хуртовина». Творчі завдання.</t>
    </r>
  </si>
  <si>
    <r>
      <rPr>
        <sz val="11"/>
        <rFont val="Times New Roman"/>
      </rPr>
      <t>Синтез музики з іншими видами мистецтва. Сприймання: С.Прокоф’єв «Танець дівчат з ліліями». Виконання:</t>
    </r>
  </si>
  <si>
    <r>
      <rPr>
        <sz val="11"/>
        <rFont val="Times New Roman"/>
      </rPr>
      <t>М.Шапошник «Хай цвіте червона калина». Творчі завдання.</t>
    </r>
  </si>
  <si>
    <r>
      <rPr>
        <sz val="11"/>
        <rFont val="Times New Roman"/>
      </rPr>
      <t>Музика та звукові ефекти. Сприймання: М.Римський-Корсаков Симфонічна поема «Шехерезада». Виконання: М.Шапошник «Хай цвіте червона калина». Творчі завдання.</t>
    </r>
  </si>
  <si>
    <r>
      <rPr>
        <sz val="11"/>
        <rFont val="Times New Roman"/>
      </rPr>
      <t>Синтез музики та живопису. Сприймання: Л.Грабовський «Симфонічні фрески» за картинами Б.Пророкова. Виконання: О.Білаш «Два кольори». Творчі завдання.</t>
    </r>
  </si>
  <si>
    <r>
      <rPr>
        <sz val="11"/>
        <rFont val="Times New Roman"/>
      </rPr>
      <t>Жанрові різновиди. Симфоджаз. Сприймання: Дж.Гершвін «Рапсодія в стилі блюзу». Виконання: О.Білаш «Два кольори». Творчі завдання.</t>
    </r>
  </si>
  <si>
    <r>
      <rPr>
        <sz val="11"/>
        <rFont val="Times New Roman"/>
      </rPr>
      <t>Жанри музики. Оперета. Сприймання: І.Дунаєвський Оперета «Вільний вітер». Виконання: Г.Гладкий «Заповіт». Творчі завдання.</t>
    </r>
  </si>
  <si>
    <r>
      <rPr>
        <sz val="11"/>
        <rFont val="Times New Roman"/>
      </rPr>
      <t>Авангардизм і постмодернізм. Сприймання: В.Сільвестров «Кіч-музика. Виконання: Г.Гладкий «Заповіт». Творчі завдання.</t>
    </r>
  </si>
  <si>
    <r>
      <rPr>
        <sz val="11"/>
        <rFont val="Times New Roman"/>
      </rPr>
      <t>Життєве призначення музичних творів. Сприймання: Л.Бетховен Ода «До радості». Виконання: обр. Б.Гребенщиков «Місто золоте». Творчі завдання.</t>
    </r>
  </si>
  <si>
    <r>
      <rPr>
        <sz val="11"/>
        <rFont val="Times New Roman"/>
      </rPr>
      <t>Камерно-інструментальна музика. Сприймання: Л.Бетховен «Соната №8» (Патетична). Виконання: Б.Гребенщиков «Місто золоте». Творчі завдання.</t>
    </r>
  </si>
  <si>
    <r>
      <rPr>
        <sz val="11"/>
        <rFont val="Times New Roman"/>
      </rPr>
      <t xml:space="preserve">Музичні жанри. Кантата. Сприймання: М.Лисенко Кантата-поема «Б’ють пороги» (ІІІ і </t>
    </r>
    <r>
      <rPr>
        <sz val="11"/>
        <rFont val="Times New Roman"/>
      </rPr>
      <t xml:space="preserve">ГУ </t>
    </r>
    <r>
      <rPr>
        <sz val="11"/>
        <rFont val="Times New Roman"/>
      </rPr>
      <t>епізод). Виконання: К.Молчанов «Журавлина пісня». Творчі завдання.</t>
    </r>
  </si>
  <si>
    <r>
      <rPr>
        <sz val="11"/>
        <rFont val="Times New Roman"/>
      </rPr>
      <t>Романс. Фантазія. Сприймання: М.Лисенко Романс «Безмежнеє поле». Виконання: К.Молчанов «Журавлина пісня». Творчі завдання.</t>
    </r>
  </si>
  <si>
    <r>
      <rPr>
        <sz val="11"/>
        <rFont val="Times New Roman"/>
      </rPr>
      <t>Концерт. Сприймання: П.Чайковський «Концерт для фортепіано з оркестром». Виконання: І.Карабиць «Пісня на добро». Творчі завдання.</t>
    </r>
  </si>
  <si>
    <r>
      <rPr>
        <sz val="11"/>
        <rFont val="Times New Roman"/>
      </rPr>
      <t>Образ людини, світу у музиці. Сприймання: П.Чайковський УІ симфонія «Патетична». Виконання: І.Карабиць «Пісня на добро». Творчі завдання.</t>
    </r>
  </si>
  <si>
    <r>
      <rPr>
        <sz val="11"/>
        <rFont val="Times New Roman"/>
      </rPr>
      <t xml:space="preserve">Народність у музиці. Жанрові зв’язки. Сприймання: Є.Станкович Триптих для скрипки і фортепіано «На верховині». Виконання: «Дорога </t>
    </r>
    <r>
      <rPr>
        <sz val="11"/>
        <rFont val="Times New Roman"/>
      </rPr>
      <t xml:space="preserve">к солнцу».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</si>
  <si>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 xml:space="preserve">Музичне мистецтво - складова культура людства. Сприймання: Й.С.Бах Брандербурзький концерт, арія з оркестрової сюїти №3. Виконання: «Дорога </t>
    </r>
    <r>
      <rPr>
        <sz val="11"/>
        <rFont val="Times New Roman"/>
      </rPr>
      <t xml:space="preserve">к солнцу». </t>
    </r>
    <r>
      <rPr>
        <sz val="11"/>
        <rFont val="Times New Roman"/>
      </rPr>
      <t>Творчі завдання.</t>
    </r>
  </si>
  <si>
    <r>
      <rPr>
        <sz val="11"/>
        <rFont val="Times New Roman"/>
      </rPr>
      <t>Значення музичного мистецтва в сучасному суспільстві. Сприймання: К.Дебюссі «Місячне сяйво». Виконання: програмові пісні за вибором. Підготовка до конференції.</t>
    </r>
  </si>
  <si>
    <r>
      <rPr>
        <sz val="11"/>
        <rFont val="Times New Roman"/>
      </rPr>
      <t>Конференція на тему «Значення стилів музики у житті людини. (Довести важливість обраного стилю. Обсяг 1 листок формату А4).</t>
    </r>
  </si>
  <si>
    <t>Настрій музики. Поняття «танець». Сприймання: Д.Кабалевський «Клоуни». Виконання: УНП «Два півники». Музичні ігри.</t>
  </si>
  <si>
    <t>Тема 2. «Музика розповідає»</t>
  </si>
  <si>
    <r>
      <rPr>
        <b/>
        <i/>
        <sz val="14"/>
        <rFont val="Arial Rounded MT Bold"/>
        <family val="2"/>
      </rPr>
      <t>Тема 1. «Світ почуттів у музиці»</t>
    </r>
  </si>
  <si>
    <t>понедельник</t>
  </si>
  <si>
    <t>вторник</t>
  </si>
  <si>
    <t>среда</t>
  </si>
  <si>
    <t>четверг</t>
  </si>
  <si>
    <t>пятница</t>
  </si>
  <si>
    <t>1 урок</t>
  </si>
  <si>
    <t>1 класс</t>
  </si>
  <si>
    <t>2 урок</t>
  </si>
  <si>
    <t>2 класс</t>
  </si>
  <si>
    <t>3 урок</t>
  </si>
  <si>
    <t>7 класс</t>
  </si>
  <si>
    <t>3 класс</t>
  </si>
  <si>
    <t>4 урок</t>
  </si>
  <si>
    <t>11 класс</t>
  </si>
  <si>
    <t>9 класс</t>
  </si>
  <si>
    <t>6 класс</t>
  </si>
  <si>
    <t>5 урок</t>
  </si>
  <si>
    <t>10 класс</t>
  </si>
  <si>
    <t>6 урок</t>
  </si>
  <si>
    <t>5 класс</t>
  </si>
  <si>
    <t>7 урок</t>
  </si>
  <si>
    <t>4 класс</t>
  </si>
  <si>
    <t>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</si>
</sst>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>
    <font>
      <sz val="11"/>
      <color theme="1"/>
      <name val="Calibri"/>
      <family val="2"/>
      <charset val="204"/>
      <scheme val="minor"/>
    </font>
    <font>
      <i/>
      <sz val="14"/>
      <name val="Times New Roman"/>
    </font>
    <font>
      <b/>
      <sz val="14"/>
      <name val="Times New Roman"/>
    </font>
    <font>
      <sz val="11"/>
      <name val="Times New Roman"/>
    </font>
    <font>
      <b/>
      <i/>
      <sz val="14"/>
      <name val="David"/>
    </font>
    <font>
      <sz val="15"/>
      <name val="Times New Roman"/>
    </font>
    <font>
      <i/>
      <sz val="10"/>
      <name val="Times New Roman"/>
    </font>
    <font>
      <sz val="11"/>
      <name val="Times New Roman"/>
      <family val="1"/>
      <charset val="204"/>
    </font>
    <font>
      <b/>
      <i/>
      <sz val="14"/>
      <color theme="1"/>
      <name val="Arial"/>
      <family val="2"/>
      <charset val="204"/>
    </font>
    <font>
      <b/>
      <i/>
      <sz val="11"/>
      <color theme="1"/>
      <name val="Arial Rounded MT Bold"/>
      <family val="2"/>
    </font>
    <font>
      <b/>
      <i/>
      <sz val="14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justify" vertical="top" wrapText="1"/>
    </xf>
    <xf numFmtId="0" fontId="0" fillId="0" borderId="0" xfId="0" applyBorder="1" applyAlignment="1">
      <alignment horizontal="justify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vertical="top"/>
    </xf>
    <xf numFmtId="0" fontId="7" fillId="0" borderId="0" xfId="0" applyFont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 indent="15"/>
    </xf>
    <xf numFmtId="0" fontId="0" fillId="0" borderId="0" xfId="0" applyBorder="1" applyAlignment="1">
      <alignment horizontal="left" vertical="top" wrapText="1" indent="4"/>
    </xf>
    <xf numFmtId="0" fontId="1" fillId="0" borderId="0" xfId="0" applyFont="1" applyBorder="1" applyAlignment="1">
      <alignment horizontal="center" vertical="top"/>
    </xf>
    <xf numFmtId="0" fontId="0" fillId="0" borderId="0" xfId="0"/>
  </cellXfs>
  <cellStyles count="1">
    <cellStyle name="Обычный" xfId="0" builtinId="0"/>
  </cellStyles>
  <dxfs count="4"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/>
      </font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269"/>
  <sheetViews>
    <sheetView tabSelected="1" zoomScale="90" zoomScaleNormal="90" workbookViewId="0">
      <selection activeCell="E1" sqref="E1:XFD1048576"/>
    </sheetView>
  </sheetViews>
  <sheetFormatPr defaultColWidth="0" defaultRowHeight="31.5" customHeight="1"/>
  <cols>
    <col min="1" max="1" width="9.140625" style="3" customWidth="1"/>
    <col min="2" max="2" width="85.5703125" style="7" customWidth="1"/>
    <col min="3" max="3" width="14.42578125" style="24" customWidth="1"/>
    <col min="4" max="4" width="15.85546875" style="3" customWidth="1"/>
    <col min="5" max="5" width="11.7109375" style="32" hidden="1"/>
    <col min="6" max="6" width="9.140625" style="3" hidden="1"/>
    <col min="7" max="7" width="9" hidden="1"/>
    <col min="22" max="16384" width="9.140625" hidden="1"/>
  </cols>
  <sheetData>
    <row r="1" spans="1:21" ht="31.5" customHeight="1">
      <c r="A1" s="37" t="str">
        <f>база!A1</f>
        <v>1 КЛАС «МУЗИКА НАВКОЛО НАС» (32 години)</v>
      </c>
      <c r="B1" s="37"/>
      <c r="C1" s="37"/>
      <c r="D1" s="37"/>
      <c r="E1" s="31"/>
      <c r="F1" s="36"/>
      <c r="G1" s="36"/>
    </row>
    <row r="2" spans="1:21" ht="31.5" customHeight="1">
      <c r="A2" s="22" t="s">
        <v>2</v>
      </c>
      <c r="B2" s="22" t="s">
        <v>3</v>
      </c>
      <c r="C2" s="22" t="s">
        <v>4</v>
      </c>
      <c r="D2" s="22" t="s">
        <v>5</v>
      </c>
    </row>
    <row r="3" spans="1:21" ht="31.5" customHeight="1">
      <c r="B3" s="29" t="str">
        <f>IF(база!A2="",база!B2,IF(COUNTIF(база!$A$3:$A$267,база!A2)&gt;COUNTIF(база!A2:$A$267,база!A2),"",INDEX(база!A2:'база'!C$267,MATCH(база!A2,база!A2:'база'!A$267,0),2)&amp;" "&amp;IF(COUNTIF(база!A2:$A$267,база!A2)&lt;=2,VLOOKUP(база!A2,база!A2:'база'!C$267,2),INDEX(база!A2:'база'!C$267,MATCH(база!A2,база!A3:'база'!A$267,0),2)&amp;" "&amp;VLOOKUP(база!A2,база!A2:'база'!C$267,2))))</f>
        <v>Тема 1. «Світ почуттів у музиці»</v>
      </c>
      <c r="C3" s="26"/>
      <c r="D3" s="9"/>
      <c r="E3" s="33" t="str">
        <f>IFERROR(INDEX(база!$D$2:$D$267,MATCH(база!#REF!,база!$D$2:$D$267,0),1),"")</f>
        <v/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54" customHeight="1">
      <c r="A4" s="30">
        <f>IF(B4="","",1)</f>
        <v>1</v>
      </c>
      <c r="B4" s="29" t="str">
        <f>IF(база!A3="",база!B3,IF(COUNTIF(база!$A$3:$A$267,база!A3)&gt;COUNTIF(база!A3:$A$267,база!A3),"",INDEX(база!A3:'база'!C$267,MATCH(база!A3,база!A3:'база'!A$267,0),2)&amp;" "&amp;IF(COUNTIF(база!A3:$A$267,база!A3)&lt;=2,VLOOKUP(база!A3,база!A3:'база'!C$267,2),INDEX(база!A3:'база'!C$267,MATCH(база!A3,база!A4:'база'!A$267,0),2)&amp;" "&amp;VLOOKUP(база!A3,база!A3:'база'!C$267,2))))</f>
        <v>Знайомство з музикою. Сприймання: В.Подвала «Музичні загадки». Виконання: Музичне привітання. Музичні ігри. Настрій музики. Сприймання: П.Чайковський «Хвороба ляльки». Виконання: УНП «Веселі гуси». Музичні ігри.</v>
      </c>
      <c r="C4" s="26">
        <f>IFERROR(IF(B4="","",INDEX(база!C2:D$267,MATCH(LEFT(B4,LEN(INDEX(база!A3:'база'!C$267,MATCH(база!B3,база!B3:'база'!B$267,0),2))),база!B2:B$267,0),1)),"")</f>
        <v>40787</v>
      </c>
      <c r="E4" s="33" t="str">
        <f>IFERROR(INDEX(база!$D$2:$D$267,MATCH(база!#REF!,база!$D$2:$D$267,0),1),"")</f>
        <v/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30.75" customHeight="1">
      <c r="A5" s="30">
        <f t="shared" ref="A5:A36" ca="1" si="0">IF(C5="","",COUNT(INDIRECT(ADDRESS(ROW($A$4),1)&amp;":"&amp;ADDRESS(ROW(A5)-1,1)))+1)</f>
        <v>2</v>
      </c>
      <c r="B5" s="29" t="str">
        <f>IF(база!A4="",база!B4,IF(COUNTIF(база!$A$3:$A$267,база!A4)&gt;COUNTIF(база!A4:$A$267,база!A4),"",INDEX(база!A4:'база'!C$267,MATCH(база!A4,база!A4:'база'!A$267,0),2)&amp;" "&amp;IF(COUNTIF(база!A4:$A$267,база!A4)&lt;=2,VLOOKUP(база!A4,база!A4:'база'!C$267,2),INDEX(база!A4:'база'!C$267,MATCH(база!A4,база!A5:'база'!A$267,0),2)&amp;" "&amp;VLOOKUP(база!A4,база!A4:'база'!C$267,2))))</f>
        <v>Особливості музичних звуків (високі і низькі, довгі та короткі, гучні та тихі). Сприймання: В.Подвала «Музичні загадки». Виконання: Б.Фільц «Дзвенять дзвінки». Музичні ігри.</v>
      </c>
      <c r="C5" s="26">
        <f ca="1">IFERROR(IF(B5="","",INDEX(база!C3:D$267,MATCH(LEFT(B5,LEN(INDEX(база!A4:'база'!C$267,MATCH(база!B4,база!B4:'база'!B$267,0),2))),база!B3:B$267,0),1)),"")</f>
        <v>40788</v>
      </c>
      <c r="E5" s="33"/>
      <c r="F5" s="2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1" ht="48.75" customHeight="1">
      <c r="A6" s="30">
        <f t="shared" ca="1" si="0"/>
        <v>3</v>
      </c>
      <c r="B6" s="29" t="str">
        <f>IF(база!A5="",база!B5,IF(COUNTIF(база!$A$3:$A$267,база!A5)&gt;COUNTIF(база!A5:$A$267,база!A5),"",INDEX(база!A5:'база'!C$267,MATCH(база!A5,база!A5:'база'!A$267,0),2)&amp;" "&amp;IF(COUNTIF(база!A5:$A$267,база!A5)&lt;=2,VLOOKUP(база!A5,база!A5:'база'!C$267,2),INDEX(база!A5:'база'!C$267,MATCH(база!A5,база!A6:'база'!A$267,0),2)&amp;" "&amp;VLOOKUP(база!A5,база!A5:'база'!C$267,2))))</f>
        <v>Вивчення нот. Довгі та короткі тривалості. Поняття: «марш». Сприймання: Д.Кабалевський «Кавалерійська». Виконання: В.Верховинець «Печу, печу хлібчик». Музичні ігри. Зображальність в музичних творах. Сприймання: В.Косенко «Дощик». Виконання: УНП «Веселі гуси», «Ходить гарбуз по городу». Музичні ігри. Світ казкових образів. Сприймання: П.Чайковський «Танець феї Драже». Виконання: Я.Степовий «Сніжинки». Музичні ігри.</v>
      </c>
      <c r="C6" s="26">
        <f ca="1">IFERROR(IF(B6="","",INDEX(база!C4:D$267,MATCH(LEFT(B6,LEN(INDEX(база!A5:'база'!C$267,MATCH(база!B5,база!B5:'база'!B$267,0),2))),база!B4:B$267,0),1)),"")</f>
        <v>40791</v>
      </c>
      <c r="E6" s="33"/>
      <c r="F6" s="27"/>
      <c r="G6" s="4"/>
    </row>
    <row r="7" spans="1:21" ht="61.5" customHeight="1">
      <c r="A7" s="30">
        <f t="shared" ca="1" si="0"/>
        <v>4</v>
      </c>
      <c r="B7" s="29" t="str">
        <f>IF(база!A6="",база!B6,IF(COUNTIF(база!$A$3:$A$267,база!A6)&gt;COUNTIF(база!A6:$A$267,база!A6),"",INDEX(база!A6:'база'!C$267,MATCH(база!A6,база!A6:'база'!A$267,0),2)&amp;" "&amp;IF(COUNTIF(база!A6:$A$267,база!A6)&lt;=2,VLOOKUP(база!A6,база!A6:'база'!C$267,2),INDEX(база!A6:'база'!C$267,MATCH(база!A6,база!A7:'база'!A$267,0),2)&amp;" "&amp;VLOOKUP(база!A6,база!A6:'база'!C$267,2))))</f>
        <v>Настрій музики. Поняття «танець». Сприймання: Д.Кабалевський «Клоуни». Виконання: УНП «Два півники». Музичні ігри.</v>
      </c>
      <c r="C7" s="26">
        <f ca="1">IFERROR(IF(B7="","",INDEX(база!C5:D$267,MATCH(LEFT(B7,LEN(INDEX(база!A6:'база'!C$267,MATCH(база!B6,база!B6:'база'!B$267,0),2))),база!B5:B$267,0),1)),"")</f>
        <v>40792</v>
      </c>
      <c r="E7" s="33"/>
      <c r="F7" s="34"/>
      <c r="G7" s="34"/>
      <c r="H7" s="34"/>
      <c r="I7" s="34"/>
      <c r="J7" s="34"/>
    </row>
    <row r="8" spans="1:21" ht="31.5" customHeight="1">
      <c r="A8" s="30" t="str">
        <f t="shared" ca="1" si="0"/>
        <v/>
      </c>
      <c r="B8" s="29" t="str">
        <f>IF(база!A7="",база!B7,IF(COUNTIF(база!$A$3:$A$267,база!A7)&gt;COUNTIF(база!A7:$A$267,база!A7),"",INDEX(база!A7:'база'!C$267,MATCH(база!A7,база!A7:'база'!A$267,0),2)&amp;" "&amp;IF(COUNTIF(база!A7:$A$267,база!A7)&lt;=2,VLOOKUP(база!A7,база!A7:'база'!C$267,2),INDEX(база!A7:'база'!C$267,MATCH(база!A7,база!A8:'база'!A$267,0),2)&amp;" "&amp;VLOOKUP(база!A7,база!A7:'база'!C$267,2))))</f>
        <v/>
      </c>
      <c r="C8" s="26" t="str">
        <f>IFERROR(IF(B8="","",INDEX(база!C6:D$267,MATCH(LEFT(B8,LEN(INDEX(база!A7:'база'!C$267,MATCH(база!B7,база!B7:'база'!B$267,0),2))),база!B6:B$267,0),1)),"")</f>
        <v/>
      </c>
      <c r="E8" s="33"/>
      <c r="F8" s="34"/>
      <c r="G8" s="34"/>
      <c r="H8" s="34"/>
      <c r="I8" s="34"/>
      <c r="J8" s="34"/>
    </row>
    <row r="9" spans="1:21" ht="31.5" customHeight="1">
      <c r="A9" s="30">
        <f t="shared" ca="1" si="0"/>
        <v>5</v>
      </c>
      <c r="B9" s="29" t="str">
        <f>IF(база!A8="",база!B8,IF(COUNTIF(база!$A$3:$A$267,база!A8)&gt;COUNTIF(база!A8:$A$267,база!A8),"",INDEX(база!A8:'база'!C$267,MATCH(база!A8,база!A8:'база'!A$267,0),2)&amp;" "&amp;IF(COUNTIF(база!A8:$A$267,база!A8)&lt;=2,VLOOKUP(база!A8,база!A8:'база'!C$267,2),INDEX(база!A8:'база'!C$267,MATCH(база!A8,база!A9:'база'!A$267,0),2)&amp;" "&amp;VLOOKUP(база!A8,база!A8:'база'!C$267,2))))</f>
        <v>Характер музичних творів. Сприймання: П.Чайковський «Хвороба ляльки», «Нова лялька». Виконання: УНП «Ходить гарбуз по городу». Музичні ігри.</v>
      </c>
      <c r="C9" s="26">
        <f ca="1">IFERROR(IF(B9="","",INDEX(база!C7:D$267,MATCH(LEFT(B9,LEN(INDEX(база!A8:'база'!C$267,MATCH(база!B8,база!B8:'база'!B$267,0),2))),база!B7:B$267,0),1)),"")</f>
        <v>40793</v>
      </c>
      <c r="E9" s="33"/>
      <c r="F9" s="34"/>
      <c r="G9" s="34"/>
      <c r="H9" s="34"/>
      <c r="I9" s="34"/>
      <c r="J9" s="34"/>
    </row>
    <row r="10" spans="1:21" ht="31.5" customHeight="1">
      <c r="A10" s="30">
        <f t="shared" ca="1" si="0"/>
        <v>6</v>
      </c>
      <c r="B10" s="29" t="str">
        <f>IF(база!A9="",база!B9,IF(COUNTIF(база!$A$3:$A$267,база!A9)&gt;COUNTIF(база!A9:$A$267,база!A9),"",INDEX(база!A9:'база'!C$267,MATCH(база!A9,база!A9:'база'!A$267,0),2)&amp;" "&amp;IF(COUNTIF(база!A9:$A$267,база!A9)&lt;=2,VLOOKUP(база!A9,база!A9:'база'!C$267,2),INDEX(база!A9:'база'!C$267,MATCH(база!A9,база!A10:'база'!A$267,0),2)&amp;" "&amp;VLOOKUP(база!A9,база!A9:'база'!C$267,2))))</f>
        <v>Музика виражає почуття. Сприймання: Б.Фільц «Забута лялька». Виконання: З.Левіна «Що нам осінь принесе?» Музичні ігри.</v>
      </c>
      <c r="C10" s="26">
        <f ca="1">IFERROR(IF(B10="","",INDEX(база!C8:D$267,MATCH(LEFT(B10,LEN(INDEX(база!A9:'база'!C$267,MATCH(база!B9,база!B9:'база'!B$267,0),2))),база!B8:B$267,0),1)),"")</f>
        <v>40794</v>
      </c>
      <c r="E10" s="33"/>
      <c r="F10" s="35"/>
      <c r="G10" s="35"/>
      <c r="H10" s="35"/>
      <c r="I10" s="35"/>
      <c r="J10" s="35"/>
      <c r="K10" s="35"/>
      <c r="L10" s="35"/>
      <c r="M10" s="35"/>
    </row>
    <row r="11" spans="1:21" ht="31.5" customHeight="1">
      <c r="A11" s="30">
        <f t="shared" ca="1" si="0"/>
        <v>7</v>
      </c>
      <c r="B11" s="29" t="str">
        <f>IF(база!A10="",база!B10,IF(COUNTIF(база!$A$3:$A$267,база!A10)&gt;COUNTIF(база!A10:$A$267,база!A10),"",INDEX(база!A10:'база'!C$267,MATCH(база!A10,база!A10:'база'!A$267,0),2)&amp;" "&amp;IF(COUNTIF(база!A10:$A$267,база!A10)&lt;=2,VLOOKUP(база!A10,база!A10:'база'!C$267,2),INDEX(база!A10:'база'!C$267,MATCH(база!A10,база!A11:'база'!A$267,0),2)&amp;" "&amp;VLOOKUP(база!A10,база!A10:'база'!C$267,2))))</f>
        <v>Зображальність в музичних творах. Сприймання: В.Косенко «Дощик». Виконання: УНП «Веселі гуси», «Ходить гарбуз по городу». Музичні ігри.</v>
      </c>
      <c r="C11" s="26">
        <f ca="1">IFERROR(IF(B11="","",INDEX(база!C9:D$267,MATCH(LEFT(B11,LEN(INDEX(база!A10:'база'!C$267,MATCH(база!B10,база!B10:'база'!B$267,0),2))),база!B9:B$267,0),1)),"")</f>
        <v>40795</v>
      </c>
      <c r="E11" s="33"/>
      <c r="F11" s="34"/>
      <c r="G11" s="34"/>
      <c r="H11" s="34"/>
      <c r="I11" s="34"/>
      <c r="J11" s="34"/>
    </row>
    <row r="12" spans="1:21" ht="31.5" customHeight="1">
      <c r="A12" s="30" t="str">
        <f t="shared" ca="1" si="0"/>
        <v/>
      </c>
      <c r="B12" s="29" t="str">
        <f>IF(база!A11="",база!B11,IF(COUNTIF(база!$A$3:$A$267,база!A11)&gt;COUNTIF(база!A11:$A$267,база!A11),"",INDEX(база!A11:'база'!C$267,MATCH(база!A11,база!A11:'база'!A$267,0),2)&amp;" "&amp;IF(COUNTIF(база!A11:$A$267,база!A11)&lt;=2,VLOOKUP(база!A11,база!A11:'база'!C$267,2),INDEX(база!A11:'база'!C$267,MATCH(база!A11,база!A12:'база'!A$267,0),2)&amp;" "&amp;VLOOKUP(база!A11,база!A11:'база'!C$267,2))))</f>
        <v/>
      </c>
      <c r="C12" s="26" t="str">
        <f>IFERROR(IF(B12="","",INDEX(база!C10:D$267,MATCH(LEFT(B12,LEN(INDEX(база!A11:'база'!C$267,MATCH(база!B11,база!B11:'база'!B$267,0),2))),база!B10:B$267,0),1)),"")</f>
        <v/>
      </c>
      <c r="E12" s="33"/>
      <c r="G12" s="4"/>
    </row>
    <row r="13" spans="1:21" ht="31.5" customHeight="1">
      <c r="A13" s="30">
        <f t="shared" ca="1" si="0"/>
        <v>8</v>
      </c>
      <c r="B13" s="29" t="str">
        <f>IF(база!A12="",база!B12,IF(COUNTIF(база!$A$3:$A$267,база!A12)&gt;COUNTIF(база!A12:$A$267,база!A12),"",INDEX(база!A12:'база'!C$267,MATCH(база!A12,база!A12:'база'!A$267,0),2)&amp;" "&amp;IF(COUNTIF(база!A12:$A$267,база!A12)&lt;=2,VLOOKUP(база!A12,база!A12:'база'!C$267,2),INDEX(база!A12:'база'!C$267,MATCH(база!A12,база!A13:'база'!A$267,0),2)&amp;" "&amp;VLOOKUP(база!A12,база!A12:'база'!C$267,2))))</f>
        <v>Музика до зимових свят. Сприймання: І.Беркович «Українська мелодія». Виконання: А.Філіпенко «То сніжинки, мов пушинки». Музичні ігри.</v>
      </c>
      <c r="C13" s="26">
        <f ca="1">IFERROR(IF(B13="","",INDEX(база!C11:D$267,MATCH(LEFT(B13,LEN(INDEX(база!A12:'база'!C$267,MATCH(база!B12,база!B12:'база'!B$267,0),2))),база!B11:B$267,0),1)),"")</f>
        <v>40798</v>
      </c>
      <c r="E13" s="33"/>
      <c r="G13" s="4"/>
    </row>
    <row r="14" spans="1:21" ht="31.5" customHeight="1">
      <c r="A14" s="30">
        <f t="shared" ca="1" si="0"/>
        <v>9</v>
      </c>
      <c r="B14" s="29" t="str">
        <f>IF(база!A13="",база!B13,IF(COUNTIF(база!$A$3:$A$267,база!A13)&gt;COUNTIF(база!A13:$A$267,база!A13),"",INDEX(база!A13:'база'!C$267,MATCH(база!A13,база!A13:'база'!A$267,0),2)&amp;" "&amp;IF(COUNTIF(база!A13:$A$267,база!A13)&lt;=2,VLOOKUP(база!A13,база!A13:'база'!C$267,2),INDEX(база!A13:'база'!C$267,MATCH(база!A13,база!A14:'база'!A$267,0),2)&amp;" "&amp;VLOOKUP(база!A13,база!A13:'база'!C$267,2))))</f>
        <v>Вокальна та інструментальна музика. Поняття: «композитор», «мелодія». Сприймання: Р.Шуман «Сміливий вершник». Виконання: Т.Димань «Пісня скрипаля». Музичні ігри.</v>
      </c>
      <c r="C14" s="26">
        <f ca="1">IFERROR(IF(B14="","",INDEX(база!C12:D$267,MATCH(LEFT(B14,LEN(INDEX(база!A13:'база'!C$267,MATCH(база!B13,база!B13:'база'!B$267,0),2))),база!B12:B$267,0),1)),"")</f>
        <v>40799</v>
      </c>
      <c r="E14" s="33"/>
      <c r="G14" s="4"/>
    </row>
    <row r="15" spans="1:21" ht="31.5" customHeight="1">
      <c r="A15" s="30" t="str">
        <f t="shared" ca="1" si="0"/>
        <v/>
      </c>
      <c r="B15" s="29" t="str">
        <f>IF(база!A14="",база!B14,IF(COUNTIF(база!$A$3:$A$267,база!A14)&gt;COUNTIF(база!A14:$A$267,база!A14),"",INDEX(база!A14:'база'!C$267,MATCH(база!A14,база!A14:'база'!A$267,0),2)&amp;" "&amp;IF(COUNTIF(база!A14:$A$267,база!A14)&lt;=2,VLOOKUP(база!A14,база!A14:'база'!C$267,2),INDEX(база!A14:'база'!C$267,MATCH(база!A14,база!A15:'база'!A$267,0),2)&amp;" "&amp;VLOOKUP(база!A14,база!A14:'база'!C$267,2))))</f>
        <v/>
      </c>
      <c r="C15" s="26" t="str">
        <f>IFERROR(IF(B15="","",INDEX(база!C13:D$267,MATCH(LEFT(B15,LEN(INDEX(база!A14:'база'!C$267,MATCH(база!B14,база!B14:'база'!B$267,0),2))),база!B13:B$267,0),1)),"")</f>
        <v/>
      </c>
      <c r="E15" s="33"/>
      <c r="G15" s="4"/>
    </row>
    <row r="16" spans="1:21" ht="45" customHeight="1">
      <c r="A16" s="30">
        <f t="shared" ca="1" si="0"/>
        <v>10</v>
      </c>
      <c r="B16" s="29" t="str">
        <f>IF(база!A15="",база!B15,IF(COUNTIF(база!$A$3:$A$267,база!A15)&gt;COUNTIF(база!A15:$A$267,база!A15),"",INDEX(база!A15:'база'!C$267,MATCH(база!A15,база!A15:'база'!A$267,0),2)&amp;" "&amp;IF(COUNTIF(база!A15:$A$267,база!A15)&lt;=2,VLOOKUP(база!A15,база!A15:'база'!C$267,2),INDEX(база!A15:'база'!C$267,MATCH(база!A15,база!A16:'база'!A$267,0),2)&amp;" "&amp;VLOOKUP(база!A15,база!A15:'база'!C$267,2))))</f>
        <v>Музичні інструменти (фортепіано, бандура, сопілка, бубон, трикутник). Поняття: «щедрівка». Сприймання: УНП «Ходить зайчик». Виконання: укр.щедрівка «Я маленький хлопчик». Музичні ігри.</v>
      </c>
      <c r="C16" s="26">
        <f ca="1">IFERROR(IF(B16="","",INDEX(база!C14:D$267,MATCH(LEFT(B16,LEN(INDEX(база!A15:'база'!C$267,MATCH(база!B15,база!B15:'база'!B$267,0),2))),база!B14:B$267,0),1)),"")</f>
        <v>40800</v>
      </c>
      <c r="E16" s="33"/>
      <c r="G16" s="4"/>
    </row>
    <row r="17" spans="1:7" ht="44.25" customHeight="1">
      <c r="A17" s="30">
        <f t="shared" ca="1" si="0"/>
        <v>11</v>
      </c>
      <c r="B17" s="29" t="str">
        <f>IF(база!A16="",база!B16,IF(COUNTIF(база!$A$3:$A$267,база!A16)&gt;COUNTIF(база!A16:$A$267,база!A16),"",INDEX(база!A16:'база'!C$267,MATCH(база!A16,база!A16:'база'!A$267,0),2)&amp;" "&amp;IF(COUNTIF(база!A16:$A$267,база!A16)&lt;=2,VLOOKUP(база!A16,база!A16:'база'!C$267,2),INDEX(база!A16:'база'!C$267,MATCH(база!A16,база!A17:'база'!A$267,0),2)&amp;" "&amp;VLOOKUP(база!A16,база!A16:'база'!C$267,2))))</f>
        <v>Музичні інструменти (фортепіано, бандура, сопілка, бубон, трикутник). Сприймання: І.Беркович «Українська мелодія». Виконання: укр.щедрівка «Щедрівочка щедрувала». Музичні ігри.</v>
      </c>
      <c r="C17" s="26">
        <f ca="1">IFERROR(IF(B17="","",INDEX(база!C15:D$267,MATCH(LEFT(B17,LEN(INDEX(база!A16:'база'!C$267,MATCH(база!B16,база!B16:'база'!B$267,0),2))),база!B15:B$267,0),1)),"")</f>
        <v>40801</v>
      </c>
      <c r="E17" s="33"/>
      <c r="G17" s="4"/>
    </row>
    <row r="18" spans="1:7" ht="31.5" customHeight="1">
      <c r="A18" s="30">
        <f t="shared" ca="1" si="0"/>
        <v>12</v>
      </c>
      <c r="B18" s="29" t="str">
        <f>IF(база!A17="",база!B17,IF(COUNTIF(база!$A$3:$A$267,база!A17)&gt;COUNTIF(база!A17:$A$267,база!A17),"",INDEX(база!A17:'база'!C$267,MATCH(база!A17,база!A17:'база'!A$267,0),2)&amp;" "&amp;IF(COUNTIF(база!A17:$A$267,база!A17)&lt;=2,VLOOKUP(база!A17,база!A17:'база'!C$267,2),INDEX(база!A17:'база'!C$267,MATCH(база!A17,база!A18:'база'!A$267,0),2)&amp;" "&amp;VLOOKUP(база!A17,база!A17:'база'!C$267,2))))</f>
        <v>Підсумковий урок. Повторення вивчених пісень.</v>
      </c>
      <c r="C18" s="26">
        <f ca="1">IFERROR(IF(B18="","",INDEX(база!C16:D$267,MATCH(LEFT(B18,LEN(INDEX(база!A17:'база'!C$267,MATCH(база!B17,база!B17:'база'!B$267,0),2))),база!B16:B$267,0),1)),"")</f>
        <v>40802</v>
      </c>
      <c r="E18" s="33"/>
      <c r="G18" s="4"/>
    </row>
    <row r="19" spans="1:7" ht="31.5" customHeight="1">
      <c r="A19" s="30" t="str">
        <f t="shared" ca="1" si="0"/>
        <v/>
      </c>
      <c r="B19" s="29" t="str">
        <f>IF(база!A18="",база!B18,IF(COUNTIF(база!$A$3:$A$267,база!A18)&gt;COUNTIF(база!A18:$A$267,база!A18),"",INDEX(база!A18:'база'!C$267,MATCH(база!A18,база!A18:'база'!A$267,0),2)&amp;" "&amp;IF(COUNTIF(база!A18:$A$267,база!A18)&lt;=2,VLOOKUP(база!A18,база!A18:'база'!C$267,2),INDEX(база!A18:'база'!C$267,MATCH(база!A18,база!A19:'база'!A$267,0),2)&amp;" "&amp;VLOOKUP(база!A18,база!A18:'база'!C$267,2))))</f>
        <v>Тема 2. «Музика розповідає»</v>
      </c>
      <c r="C19" s="26" t="str">
        <f ca="1">IFERROR(IF(B19="","",INDEX(база!C17:D$267,MATCH(LEFT(B19,LEN(INDEX(база!A18:'база'!C$267,MATCH(база!B18,база!B18:'база'!B$267,0),2))),база!B17:B$267,0),1)),"")</f>
        <v/>
      </c>
      <c r="E19" s="33"/>
      <c r="G19" s="4"/>
    </row>
    <row r="20" spans="1:7" ht="49.5" customHeight="1">
      <c r="A20" s="30">
        <f t="shared" ca="1" si="0"/>
        <v>13</v>
      </c>
      <c r="B20" s="29" t="str">
        <f>IF(база!A19="",база!B19,IF(COUNTIF(база!$A$3:$A$267,база!A19)&gt;COUNTIF(база!A19:$A$267,база!A19),"",INDEX(база!A19:'база'!C$267,MATCH(база!A19,база!A19:'база'!A$267,0),2)&amp;" "&amp;IF(COUNTIF(база!A19:$A$267,база!A19)&lt;=2,VLOOKUP(база!A19,база!A19:'база'!C$267,2),INDEX(база!A19:'база'!C$267,MATCH(база!A19,база!A20:'база'!A$267,0),2)&amp;" "&amp;VLOOKUP(база!A19,база!A19:'база'!C$267,2))))</f>
        <v>Життєвий зміст музики. Сприймання: УНП «Повішу колиску». Виконання: Б.Фільц «Морозець». Музичні ігри. Світ казкових образів. Сприймання: П.Чайковський «Танець феї Драже». Виконання: Я.Степовий «Сніжинки». Музичні ігри.</v>
      </c>
      <c r="C20" s="26">
        <f ca="1">IFERROR(IF(B20="","",INDEX(база!C18:D$267,MATCH(LEFT(B20,LEN(INDEX(база!A19:'база'!C$267,MATCH(база!B19,база!B19:'база'!B$267,0),2))),база!B18:B$267,0),1)),"")</f>
        <v>40805</v>
      </c>
      <c r="E20" s="33"/>
      <c r="G20" s="4"/>
    </row>
    <row r="21" spans="1:7" ht="31.5" customHeight="1">
      <c r="A21" s="30">
        <f t="shared" ca="1" si="0"/>
        <v>14</v>
      </c>
      <c r="B21" s="29" t="str">
        <f>IF(база!A20="",база!B20,IF(COUNTIF(база!$A$3:$A$267,база!A20)&gt;COUNTIF(база!A20:$A$267,база!A20),"",INDEX(база!A20:'база'!C$267,MATCH(база!A20,база!A20:'база'!A$267,0),2)&amp;" "&amp;IF(COUNTIF(база!A20:$A$267,база!A20)&lt;=2,VLOOKUP(база!A20,база!A20:'база'!C$267,2),INDEX(база!A20:'база'!C$267,MATCH(база!A20,база!A21:'база'!A$267,0),2)&amp;" "&amp;VLOOKUP(база!A20,база!A20:'база'!C$267,2))))</f>
        <v>Природа (пори року) в музиці. Сприймання: Е.Гріг «Весною». Виконання: Б.Фільц «Морозець». Музичні ігри.</v>
      </c>
      <c r="C21" s="26">
        <f ca="1">IFERROR(IF(B21="","",INDEX(база!C19:D$267,MATCH(LEFT(B21,LEN(INDEX(база!A20:'база'!C$267,MATCH(база!B20,база!B20:'база'!B$267,0),2))),база!B19:B$267,0),1)),"")</f>
        <v>40806</v>
      </c>
      <c r="E21" s="33"/>
      <c r="G21" s="4"/>
    </row>
    <row r="22" spans="1:7" ht="31.5" customHeight="1">
      <c r="A22" s="30" t="str">
        <f t="shared" ca="1" si="0"/>
        <v/>
      </c>
      <c r="B22" s="29" t="str">
        <f>IF(база!A21="",база!B21,IF(COUNTIF(база!$A$3:$A$267,база!A21)&gt;COUNTIF(база!A21:$A$267,база!A21),"",INDEX(база!A21:'база'!C$267,MATCH(база!A21,база!A21:'база'!A$267,0),2)&amp;" "&amp;IF(COUNTIF(база!A21:$A$267,база!A21)&lt;=2,VLOOKUP(база!A21,база!A21:'база'!C$267,2),INDEX(база!A21:'база'!C$267,MATCH(база!A21,база!A22:'база'!A$267,0),2)&amp;" "&amp;VLOOKUP(база!A21,база!A21:'база'!C$267,2))))</f>
        <v/>
      </c>
      <c r="C22" s="26" t="str">
        <f>IFERROR(IF(B22="","",INDEX(база!C20:D$267,MATCH(LEFT(B22,LEN(INDEX(база!A21:'база'!C$267,MATCH(база!B21,база!B21:'база'!B$267,0),2))),база!B20:B$267,0),1)),"")</f>
        <v/>
      </c>
      <c r="E22" s="33"/>
      <c r="G22" s="4"/>
    </row>
    <row r="23" spans="1:7" ht="31.5" customHeight="1">
      <c r="A23" s="30">
        <f t="shared" ca="1" si="0"/>
        <v>15</v>
      </c>
      <c r="B23" s="29" t="str">
        <f>IF(база!A22="",база!B22,IF(COUNTIF(база!$A$3:$A$267,база!A22)&gt;COUNTIF(база!A22:$A$267,база!A22),"",INDEX(база!A22:'база'!C$267,MATCH(база!A22,база!A22:'база'!A$267,0),2)&amp;" "&amp;IF(COUNTIF(база!A22:$A$267,база!A22)&lt;=2,VLOOKUP(база!A22,база!A22:'база'!C$267,2),INDEX(база!A22:'база'!C$267,MATCH(база!A22,база!A23:'база'!A$267,0),2)&amp;" "&amp;VLOOKUP(база!A22,база!A22:'база'!C$267,2))))</f>
        <v>Світ казкових образів. Сприймання: П.Чайковський «Баба Яга». Виконання: Я.Степовий «Сніжинки». Музичні ігри.</v>
      </c>
      <c r="C23" s="26">
        <f ca="1">IFERROR(IF(B23="","",INDEX(база!C21:D$267,MATCH(LEFT(B23,LEN(INDEX(база!A22:'база'!C$267,MATCH(база!B22,база!B22:'база'!B$267,0),2))),база!B21:B$267,0),1)),"")</f>
        <v>40807</v>
      </c>
      <c r="E23" s="33"/>
      <c r="G23" s="4"/>
    </row>
    <row r="24" spans="1:7" ht="31.5" customHeight="1">
      <c r="A24" s="30">
        <f t="shared" ca="1" si="0"/>
        <v>16</v>
      </c>
      <c r="B24" s="29" t="str">
        <f>IF(база!A23="",база!B23,IF(COUNTIF(база!$A$3:$A$267,база!A23)&gt;COUNTIF(база!A23:$A$267,база!A23),"",INDEX(база!A23:'база'!C$267,MATCH(база!A23,база!A23:'база'!A$267,0),2)&amp;" "&amp;IF(COUNTIF(база!A23:$A$267,база!A23)&lt;=2,VLOOKUP(база!A23,база!A23:'база'!C$267,2),INDEX(база!A23:'база'!C$267,MATCH(база!A23,база!A24:'база'!A$267,0),2)&amp;" "&amp;VLOOKUP(база!A23,база!A23:'база'!C$267,2))))</f>
        <v>Засоби музичної виразності. Сприймання: В.Косенко «Не хочуть купити ведмедика». Виконання: О.Швець «Непосида». Музичні ігри.</v>
      </c>
      <c r="C24" s="26">
        <f ca="1">IFERROR(IF(B24="","",INDEX(база!C22:D$267,MATCH(LEFT(B24,LEN(INDEX(база!A23:'база'!C$267,MATCH(база!B23,база!B23:'база'!B$267,0),2))),база!B22:B$267,0),1)),"")</f>
        <v>40808</v>
      </c>
      <c r="E24" s="33"/>
      <c r="G24" s="4"/>
    </row>
    <row r="25" spans="1:7" ht="31.5" customHeight="1">
      <c r="A25" s="30">
        <f t="shared" ca="1" si="0"/>
        <v>17</v>
      </c>
      <c r="B25" s="29" t="str">
        <f>IF(база!A24="",база!B24,IF(COUNTIF(база!$A$3:$A$267,база!A24)&gt;COUNTIF(база!A24:$A$267,база!A24),"",INDEX(база!A24:'база'!C$267,MATCH(база!A24,база!A24:'база'!A$267,0),2)&amp;" "&amp;IF(COUNTIF(база!A24:$A$267,база!A24)&lt;=2,VLOOKUP(база!A24,база!A24:'база'!C$267,2),INDEX(база!A24:'база'!C$267,MATCH(база!A24,база!A25:'база'!A$267,0),2)&amp;" "&amp;VLOOKUP(база!A24,база!A24:'база'!C$267,2))))</f>
        <v>Життєвий зміст музики. Сприймання: В.Косенко «Купили ведмедика». Виконання: Б.Фільц «Пастушок». Музичні ігри.</v>
      </c>
      <c r="C25" s="26">
        <f ca="1">IFERROR(IF(B25="","",INDEX(база!C23:D$267,MATCH(LEFT(B25,LEN(INDEX(база!A24:'база'!C$267,MATCH(база!B24,база!B24:'база'!B$267,0),2))),база!B23:B$267,0),1)),"")</f>
        <v>40809</v>
      </c>
      <c r="E25" s="33"/>
      <c r="G25" s="4"/>
    </row>
    <row r="26" spans="1:7" ht="31.5" customHeight="1">
      <c r="A26" s="30">
        <f t="shared" ca="1" si="0"/>
        <v>18</v>
      </c>
      <c r="B26" s="29" t="str">
        <f>IF(база!A25="",база!B25,IF(COUNTIF(база!$A$3:$A$267,база!A25)&gt;COUNTIF(база!A25:$A$267,база!A25),"",INDEX(база!A25:'база'!C$267,MATCH(база!A25,база!A25:'база'!A$267,0),2)&amp;" "&amp;IF(COUNTIF(база!A25:$A$267,база!A25)&lt;=2,VLOOKUP(база!A25,база!A25:'база'!C$267,2),INDEX(база!A25:'база'!C$267,MATCH(база!A25,база!A26:'база'!A$267,0),2)&amp;" "&amp;VLOOKUP(база!A25,база!A25:'база'!C$267,2))))</f>
        <v>Темп. Ритм. Динаміка. Сприймання: С.Прокоф’єв «Ходить місяць над лугами». Виконання: О.Білаш «Калачі». Музичні ігри.</v>
      </c>
      <c r="C26" s="26">
        <f ca="1">IFERROR(IF(B26="","",INDEX(база!C24:D$267,MATCH(LEFT(B26,LEN(INDEX(база!A25:'база'!C$267,MATCH(база!B25,база!B25:'база'!B$267,0),2))),база!B24:B$267,0),1)),"")</f>
        <v>40819</v>
      </c>
      <c r="E26" s="33"/>
      <c r="G26" s="4"/>
    </row>
    <row r="27" spans="1:7" ht="31.5" customHeight="1">
      <c r="A27" s="30">
        <f t="shared" ca="1" si="0"/>
        <v>19</v>
      </c>
      <c r="B27" s="29" t="str">
        <f>IF(база!A26="",база!B26,IF(COUNTIF(база!$A$3:$A$267,база!A26)&gt;COUNTIF(база!A26:$A$267,база!A26),"",INDEX(база!A26:'база'!C$267,MATCH(база!A26,база!A26:'база'!A$267,0),2)&amp;" "&amp;IF(COUNTIF(база!A26:$A$267,база!A26)&lt;=2,VLOOKUP(база!A26,база!A26:'база'!C$267,2),INDEX(база!A26:'база'!C$267,MATCH(база!A26,база!A27:'база'!A$267,0),2)&amp;" "&amp;VLOOKUP(база!A26,база!A26:'база'!C$267,2))))</f>
        <v>Темп. Ритм. Динаміка. Сприймання: В.Сокальський «Пташка». Виконання: О.Білаш «Калачі». Музичні ігри.</v>
      </c>
      <c r="C27" s="26">
        <f ca="1">IFERROR(IF(B27="","",INDEX(база!C25:D$267,MATCH(LEFT(B27,LEN(INDEX(база!A26:'база'!C$267,MATCH(база!B26,база!B26:'база'!B$267,0),2))),база!B25:B$267,0),1)),"")</f>
        <v>40820</v>
      </c>
      <c r="E27" s="33"/>
      <c r="G27" s="4"/>
    </row>
    <row r="28" spans="1:7" ht="31.5" customHeight="1">
      <c r="A28" s="30">
        <f t="shared" ca="1" si="0"/>
        <v>20</v>
      </c>
      <c r="B28" s="29" t="str">
        <f>IF(база!A27="",база!B27,IF(COUNTIF(база!$A$3:$A$267,база!A27)&gt;COUNTIF(база!A27:$A$267,база!A27),"",INDEX(база!A27:'база'!C$267,MATCH(база!A27,база!A27:'база'!A$267,0),2)&amp;" "&amp;IF(COUNTIF(база!A27:$A$267,база!A27)&lt;=2,VLOOKUP(база!A27,база!A27:'база'!C$267,2),INDEX(база!A27:'база'!C$267,MATCH(база!A27,база!A28:'база'!A$267,0),2)&amp;" "&amp;VLOOKUP(база!A27,база!A27:'база'!C$267,2))))</f>
        <v>Пісня. Поняття «вступ до пісні», «заспів», «приспів». Сприймання: В.Сокальський «Пташка». Виконання: Б.Фільц «Вийшли дітоньки на луг». Музичні ігри.</v>
      </c>
      <c r="C28" s="26">
        <f ca="1">IFERROR(IF(B28="","",INDEX(база!C26:D$267,MATCH(LEFT(B28,LEN(INDEX(база!A27:'база'!C$267,MATCH(база!B27,база!B27:'база'!B$267,0),2))),база!B26:B$267,0),1)),"")</f>
        <v>40821</v>
      </c>
      <c r="E28" s="33"/>
      <c r="G28" s="4"/>
    </row>
    <row r="29" spans="1:7" ht="31.5" customHeight="1">
      <c r="A29" s="30">
        <f t="shared" ca="1" si="0"/>
        <v>21</v>
      </c>
      <c r="B29" s="29" t="str">
        <f>IF(база!A28="",база!B28,IF(COUNTIF(база!$A$3:$A$267,база!A28)&gt;COUNTIF(база!A28:$A$267,база!A28),"",INDEX(база!A28:'база'!C$267,MATCH(база!A28,база!A28:'база'!A$267,0),2)&amp;" "&amp;IF(COUNTIF(база!A28:$A$267,база!A28)&lt;=2,VLOOKUP(база!A28,база!A28:'база'!C$267,2),INDEX(база!A28:'база'!C$267,MATCH(база!A28,база!A29:'база'!A$267,0),2)&amp;" "&amp;VLOOKUP(база!A28,база!A28:'база'!C$267,2))))</f>
        <v>Танець. Сприймання: обр. М.Леонтовича «Гра в зайчика», Г.Сасько «Метелики над квітами». Виконання: Т.Жупанин «Рання бджілка». Музичні ігри.</v>
      </c>
      <c r="C29" s="26">
        <f ca="1">IFERROR(IF(B29="","",INDEX(база!C27:D$267,MATCH(LEFT(B29,LEN(INDEX(база!A28:'база'!C$267,MATCH(база!B28,база!B28:'база'!B$267,0),2))),база!B27:B$267,0),1)),"")</f>
        <v>40822</v>
      </c>
      <c r="E29" s="33"/>
      <c r="G29" s="4"/>
    </row>
    <row r="30" spans="1:7" ht="31.5" customHeight="1">
      <c r="A30" s="30">
        <f t="shared" ca="1" si="0"/>
        <v>22</v>
      </c>
      <c r="B30" s="29" t="str">
        <f>IF(база!A29="",база!B29,IF(COUNTIF(база!$A$3:$A$267,база!A29)&gt;COUNTIF(база!A29:$A$267,база!A29),"",INDEX(база!A29:'база'!C$267,MATCH(база!A29,база!A29:'база'!A$267,0),2)&amp;" "&amp;IF(COUNTIF(база!A29:$A$267,база!A29)&lt;=2,VLOOKUP(база!A29,база!A29:'база'!C$267,2),INDEX(база!A29:'база'!C$267,MATCH(база!A29,база!A30:'база'!A$267,0),2)&amp;" "&amp;VLOOKUP(база!A29,база!A29:'база'!C$267,2))))</f>
        <v>Марш. Сприймання: Р.Шуман «Веселий селянин». Виконання: Т.Жупанин «Рання бджілка». Музичні ігри.</v>
      </c>
      <c r="C30" s="26">
        <f ca="1">IFERROR(IF(B30="","",INDEX(база!C28:D$267,MATCH(LEFT(B30,LEN(INDEX(база!A29:'база'!C$267,MATCH(база!B29,база!B29:'база'!B$267,0),2))),база!B28:B$267,0),1)),"")</f>
        <v>40823</v>
      </c>
      <c r="E30" s="33"/>
      <c r="G30" s="4"/>
    </row>
    <row r="31" spans="1:7" ht="31.5" customHeight="1">
      <c r="A31" s="30">
        <f t="shared" ca="1" si="0"/>
        <v>23</v>
      </c>
      <c r="B31" s="29" t="str">
        <f>IF(база!A30="",база!B30,IF(COUNTIF(база!$A$3:$A$267,база!A30)&gt;COUNTIF(база!A30:$A$267,база!A30),"",INDEX(база!A30:'база'!C$267,MATCH(база!A30,база!A30:'база'!A$267,0),2)&amp;" "&amp;IF(COUNTIF(база!A30:$A$267,база!A30)&lt;=2,VLOOKUP(база!A30,база!A30:'база'!C$267,2),INDEX(база!A30:'база'!C$267,MATCH(база!A30,база!A31:'база'!A$267,0),2)&amp;" "&amp;VLOOKUP(база!A30,база!A30:'база'!C$267,2))))</f>
        <v>Українські народні пісні-веснянки. Сприймання: В.Барвінський «Сонечко». Виконання: УНП «Вийди, вийди, сонечко». Музичні ігри.</v>
      </c>
      <c r="C31" s="26">
        <f ca="1">IFERROR(IF(B31="","",INDEX(база!C29:D$267,MATCH(LEFT(B31,LEN(INDEX(база!A30:'база'!C$267,MATCH(база!B30,база!B30:'база'!B$267,0),2))),база!B29:B$267,0),1)),"")</f>
        <v>40826</v>
      </c>
      <c r="E31" s="33"/>
      <c r="G31" s="4"/>
    </row>
    <row r="32" spans="1:7" ht="31.5" customHeight="1">
      <c r="A32" s="30">
        <f t="shared" ca="1" si="0"/>
        <v>24</v>
      </c>
      <c r="B32" s="29" t="str">
        <f>IF(база!A31="",база!B31,IF(COUNTIF(база!$A$3:$A$267,база!A31)&gt;COUNTIF(база!A31:$A$267,база!A31),"",INDEX(база!A31:'база'!C$267,MATCH(база!A31,база!A31:'база'!A$267,0),2)&amp;" "&amp;IF(COUNTIF(база!A31:$A$267,база!A31)&lt;=2,VLOOKUP(база!A31,база!A31:'база'!C$267,2),INDEX(база!A31:'база'!C$267,MATCH(база!A31,база!A32:'база'!A$267,0),2)&amp;" "&amp;VLOOKUP(база!A31,база!A31:'база'!C$267,2))))</f>
        <v>Українські народні пісні-веснянки. Сприймання: П.Чайковський «Пісня жайворонка». Виконання: УНП «Ой єсть в лісі калина». Музичні ігри.</v>
      </c>
      <c r="C32" s="26">
        <f ca="1">IFERROR(IF(B32="","",INDEX(база!C30:D$267,MATCH(LEFT(B32,LEN(INDEX(база!A31:'база'!C$267,MATCH(база!B31,база!B31:'база'!B$267,0),2))),база!B30:B$267,0),1)),"")</f>
        <v>40827</v>
      </c>
      <c r="E32" s="33"/>
      <c r="G32" s="4"/>
    </row>
    <row r="33" spans="1:7" ht="31.5" customHeight="1">
      <c r="A33" s="30">
        <f t="shared" ca="1" si="0"/>
        <v>25</v>
      </c>
      <c r="B33" s="29" t="str">
        <f>IF(база!A32="",база!B32,IF(COUNTIF(база!$A$3:$A$267,база!A32)&gt;COUNTIF(база!A32:$A$267,база!A32),"",INDEX(база!A32:'база'!C$267,MATCH(база!A32,база!A32:'база'!A$267,0),2)&amp;" "&amp;IF(COUNTIF(база!A32:$A$267,база!A32)&lt;=2,VLOOKUP(база!A32,база!A32:'база'!C$267,2),INDEX(база!A32:'база'!C$267,MATCH(база!A32,база!A33:'база'!A$267,0),2)&amp;" "&amp;VLOOKUP(база!A32,база!A32:'база'!C$267,2))))</f>
        <v>Українські народні танці. («Метелиця», «Гопак»). Сприймання: Б.Фільц «Бабусина казка». Виконання: А.Філіпенко «Зацвіла в долині». Музичні ігри.</v>
      </c>
      <c r="C33" s="26">
        <f ca="1">IFERROR(IF(B33="","",INDEX(база!C31:D$267,MATCH(LEFT(B33,LEN(INDEX(база!A32:'база'!C$267,MATCH(база!B32,база!B32:'база'!B$267,0),2))),база!B31:B$267,0),1)),"")</f>
        <v>40828</v>
      </c>
      <c r="E33" s="33"/>
      <c r="G33" s="4"/>
    </row>
    <row r="34" spans="1:7" ht="31.5" customHeight="1">
      <c r="A34" s="30">
        <f t="shared" ca="1" si="0"/>
        <v>26</v>
      </c>
      <c r="B34" s="29" t="str">
        <f>IF(база!A33="",база!B33,IF(COUNTIF(база!$A$3:$A$267,база!A33)&gt;COUNTIF(база!A33:$A$267,база!A33),"",INDEX(база!A33:'база'!C$267,MATCH(база!A33,база!A33:'база'!A$267,0),2)&amp;" "&amp;IF(COUNTIF(база!A33:$A$267,база!A33)&lt;=2,VLOOKUP(база!A33,база!A33:'база'!C$267,2),INDEX(база!A33:'база'!C$267,MATCH(база!A33,база!A34:'база'!A$267,0),2)&amp;" "&amp;VLOOKUP(база!A33,база!A33:'база'!C$267,2))))</f>
        <v>Українські народні танці («Козачок», «Аркан»). Сприймання: обр. М.Леонтовича «Женчичок-бренчичок». Виконання: А.Філіпенко «Зацвіла в долині». Музичні ігри.</v>
      </c>
      <c r="C34" s="26">
        <f ca="1">IFERROR(IF(B34="","",INDEX(база!C32:D$267,MATCH(LEFT(B34,LEN(INDEX(база!A33:'база'!C$267,MATCH(база!B33,база!B33:'база'!B$267,0),2))),база!B32:B$267,0),1)),"")</f>
        <v>40829</v>
      </c>
      <c r="E34" s="33"/>
      <c r="G34" s="4"/>
    </row>
    <row r="35" spans="1:7" ht="31.5" customHeight="1">
      <c r="A35" s="30">
        <f t="shared" ca="1" si="0"/>
        <v>27</v>
      </c>
      <c r="B35" s="29" t="str">
        <f>IF(база!A34="",база!B34,IF(COUNTIF(база!$A$3:$A$267,база!A34)&gt;COUNTIF(база!A34:$A$267,база!A34),"",INDEX(база!A34:'база'!C$267,MATCH(база!A34,база!A34:'база'!A$267,0),2)&amp;" "&amp;IF(COUNTIF(база!A34:$A$267,база!A34)&lt;=2,VLOOKUP(база!A34,база!A34:'база'!C$267,2),INDEX(база!A34:'база'!C$267,MATCH(база!A34,база!A35:'база'!A$267,0),2)&amp;" "&amp;VLOOKUP(база!A34,база!A34:'база'!C$267,2))))</f>
        <v>Троїсті музики. Поняття: «троїсті музики», «оркестр», «соло». Сприймання: українські троїсті музики. Виконання: УНП «Ой єсть в лісі калина», «Подоляночка». Музичні ігри.</v>
      </c>
      <c r="C35" s="26">
        <f ca="1">IFERROR(IF(B35="","",INDEX(база!C33:D$267,MATCH(LEFT(B35,LEN(INDEX(база!A34:'база'!C$267,MATCH(база!B34,база!B34:'база'!B$267,0),2))),база!B33:B$267,0),1)),"")</f>
        <v>40830</v>
      </c>
      <c r="E35" s="33"/>
      <c r="G35" s="4"/>
    </row>
    <row r="36" spans="1:7" ht="31.5" customHeight="1">
      <c r="A36" s="30">
        <f t="shared" ca="1" si="0"/>
        <v>28</v>
      </c>
      <c r="B36" s="29" t="str">
        <f>IF(база!A35="",база!B35,IF(COUNTIF(база!$A$3:$A$267,база!A35)&gt;COUNTIF(база!A35:$A$267,база!A35),"",INDEX(база!A35:'база'!C$267,MATCH(база!A35,база!A35:'база'!A$267,0),2)&amp;" "&amp;IF(COUNTIF(база!A35:$A$267,база!A35)&lt;=2,VLOOKUP(база!A35,база!A35:'база'!C$267,2),INDEX(база!A35:'база'!C$267,MATCH(база!A35,база!A36:'база'!A$267,0),2)&amp;" "&amp;VLOOKUP(база!A35,база!A35:'база'!C$267,2))))</f>
        <v>Підсумковий урок. Гра-подорож «У країні Музики».</v>
      </c>
      <c r="C36" s="26">
        <f ca="1">IFERROR(IF(B36="","",INDEX(база!C34:D$267,MATCH(LEFT(B36,LEN(INDEX(база!A35:'база'!C$267,MATCH(база!B35,база!B35:'база'!B$267,0),2))),база!B34:B$267,0),1)),"")</f>
        <v>40833</v>
      </c>
      <c r="E36" s="33"/>
      <c r="G36" s="4"/>
    </row>
    <row r="37" spans="1:7" ht="31.5" customHeight="1">
      <c r="A37" s="30" t="str">
        <f ca="1">IF(C37="","",COUNT(INDIRECT(ADDRESS(ROW($A$4),1)&amp;":"&amp;ADDRESS(ROW(A37)-1,1)))+1)</f>
        <v/>
      </c>
      <c r="B37" s="29">
        <f>IF(база!A36="",база!B36,IF(COUNTIF(база!$A$3:$A$267,база!A36)&gt;COUNTIF(база!A36:$A$267,база!A36),"",INDEX(база!A36:'база'!C$267,MATCH(база!A36,база!A36:'база'!A$267,0),2)&amp;" "&amp;IF(COUNTIF(база!A36:$A$267,база!A36)&lt;=2,VLOOKUP(база!A36,база!A36:'база'!C$267,2),INDEX(база!A36:'база'!C$267,MATCH(база!A36,база!A37:'база'!A$267,0),2)&amp;" "&amp;VLOOKUP(база!A36,база!A36:'база'!C$267,2))))</f>
        <v>0</v>
      </c>
      <c r="C37" s="26" t="str">
        <f>IFERROR(IF(B37="","",INDEX(база!C35:D$267,MATCH(LEFT(B37,LEN(INDEX(база!A36:'база'!C$267,MATCH(база!B36,база!B36:'база'!B$267,0),2))),база!B35:B$267,0),1)),"")</f>
        <v/>
      </c>
      <c r="E37" s="33"/>
      <c r="G37" s="4"/>
    </row>
    <row r="38" spans="1:7" ht="31.5" customHeight="1">
      <c r="A38" s="30" t="str">
        <f t="shared" ref="A38:A101" ca="1" si="1">IF(C38="","",COUNT(INDIRECT(ADDRESS(ROW($A$4),1)&amp;":"&amp;ADDRESS(ROW(A38)-1,1)))+1)</f>
        <v/>
      </c>
      <c r="B38" s="29">
        <f>IF(база!A37="",база!B37,IF(COUNTIF(база!$A$3:$A$267,база!A37)&gt;COUNTIF(база!A37:$A$267,база!A37),"",INDEX(база!A37:'база'!C$267,MATCH(база!A37,база!A37:'база'!A$267,0),2)&amp;" "&amp;IF(COUNTIF(база!A37:$A$267,база!A37)&lt;=2,VLOOKUP(база!A37,база!A37:'база'!C$267,2),INDEX(база!A37:'база'!C$267,MATCH(база!A37,база!A38:'база'!A$267,0),2)&amp;" "&amp;VLOOKUP(база!A37,база!A37:'база'!C$267,2))))</f>
        <v>0</v>
      </c>
      <c r="C38" s="26" t="str">
        <f>IFERROR(IF(B38="","",INDEX(база!C36:D$267,MATCH(LEFT(B38,LEN(INDEX(база!A37:'база'!C$267,MATCH(база!B37,база!B37:'база'!B$267,0),2))),база!B36:B$267,0),1)),"")</f>
        <v/>
      </c>
      <c r="E38" s="33"/>
      <c r="G38" s="4"/>
    </row>
    <row r="39" spans="1:7" ht="31.5" customHeight="1">
      <c r="A39" s="30" t="str">
        <f t="shared" ca="1" si="1"/>
        <v/>
      </c>
      <c r="B39" s="29">
        <f>IF(база!A38="",база!B38,IF(COUNTIF(база!$A$3:$A$267,база!A38)&gt;COUNTIF(база!A38:$A$267,база!A38),"",INDEX(база!A38:'база'!C$267,MATCH(база!A38,база!A38:'база'!A$267,0),2)&amp;" "&amp;IF(COUNTIF(база!A38:$A$267,база!A38)&lt;=2,VLOOKUP(база!A38,база!A38:'база'!C$267,2),INDEX(база!A38:'база'!C$267,MATCH(база!A38,база!A39:'база'!A$267,0),2)&amp;" "&amp;VLOOKUP(база!A38,база!A38:'база'!C$267,2))))</f>
        <v>0</v>
      </c>
      <c r="C39" s="26" t="str">
        <f>IFERROR(IF(B39="","",INDEX(база!C37:D$267,MATCH(LEFT(B39,LEN(INDEX(база!A38:'база'!C$267,MATCH(база!B38,база!B38:'база'!B$267,0),2))),база!B37:B$267,0),1)),"")</f>
        <v/>
      </c>
      <c r="E39" s="33"/>
      <c r="G39" s="4"/>
    </row>
    <row r="40" spans="1:7" ht="31.5" customHeight="1">
      <c r="A40" s="30" t="str">
        <f t="shared" ca="1" si="1"/>
        <v/>
      </c>
      <c r="B40" s="29">
        <f>IF(база!A39="",база!B39,IF(COUNTIF(база!$A$3:$A$267,база!A39)&gt;COUNTIF(база!A39:$A$267,база!A39),"",INDEX(база!A39:'база'!C$267,MATCH(база!A39,база!A39:'база'!A$267,0),2)&amp;" "&amp;IF(COUNTIF(база!A39:$A$267,база!A39)&lt;=2,VLOOKUP(база!A39,база!A39:'база'!C$267,2),INDEX(база!A39:'база'!C$267,MATCH(база!A39,база!A40:'база'!A$267,0),2)&amp;" "&amp;VLOOKUP(база!A39,база!A39:'база'!C$267,2))))</f>
        <v>0</v>
      </c>
      <c r="C40" s="26" t="str">
        <f>IFERROR(IF(B40="","",INDEX(база!C38:D$267,MATCH(LEFT(B40,LEN(INDEX(база!A39:'база'!C$267,MATCH(база!B39,база!B39:'база'!B$267,0),2))),база!B38:B$267,0),1)),"")</f>
        <v/>
      </c>
      <c r="E40" s="33"/>
      <c r="G40" s="4"/>
    </row>
    <row r="41" spans="1:7" ht="31.5" customHeight="1">
      <c r="A41" s="30" t="str">
        <f t="shared" ca="1" si="1"/>
        <v/>
      </c>
      <c r="B41" s="29">
        <f>IF(база!A40="",база!B40,IF(COUNTIF(база!$A$3:$A$267,база!A40)&gt;COUNTIF(база!A40:$A$267,база!A40),"",INDEX(база!A40:'база'!C$267,MATCH(база!A40,база!A40:'база'!A$267,0),2)&amp;" "&amp;IF(COUNTIF(база!A40:$A$267,база!A40)&lt;=2,VLOOKUP(база!A40,база!A40:'база'!C$267,2),INDEX(база!A40:'база'!C$267,MATCH(база!A40,база!A41:'база'!A$267,0),2)&amp;" "&amp;VLOOKUP(база!A40,база!A40:'база'!C$267,2))))</f>
        <v>0</v>
      </c>
      <c r="C41" s="26" t="str">
        <f>IFERROR(IF(B41="","",INDEX(база!C39:D$267,MATCH(LEFT(B41,LEN(INDEX(база!A40:'база'!C$267,MATCH(база!B40,база!B40:'база'!B$267,0),2))),база!B39:B$267,0),1)),"")</f>
        <v/>
      </c>
      <c r="E41" s="33"/>
      <c r="G41" s="4"/>
    </row>
    <row r="42" spans="1:7" ht="31.5" customHeight="1">
      <c r="A42" s="30" t="str">
        <f t="shared" ca="1" si="1"/>
        <v/>
      </c>
      <c r="B42" s="29">
        <f>IF(база!A41="",база!B41,IF(COUNTIF(база!$A$3:$A$267,база!A41)&gt;COUNTIF(база!A41:$A$267,база!A41),"",INDEX(база!A41:'база'!C$267,MATCH(база!A41,база!A41:'база'!A$267,0),2)&amp;" "&amp;IF(COUNTIF(база!A41:$A$267,база!A41)&lt;=2,VLOOKUP(база!A41,база!A41:'база'!C$267,2),INDEX(база!A41:'база'!C$267,MATCH(база!A41,база!A42:'база'!A$267,0),2)&amp;" "&amp;VLOOKUP(база!A41,база!A41:'база'!C$267,2))))</f>
        <v>0</v>
      </c>
      <c r="C42" s="26" t="str">
        <f>IFERROR(IF(B42="","",INDEX(база!C40:D$267,MATCH(LEFT(B42,LEN(INDEX(база!A41:'база'!C$267,MATCH(база!B41,база!B41:'база'!B$267,0),2))),база!B40:B$267,0),1)),"")</f>
        <v/>
      </c>
      <c r="E42" s="33"/>
      <c r="G42" s="4"/>
    </row>
    <row r="43" spans="1:7" ht="31.5" customHeight="1">
      <c r="A43" s="30" t="str">
        <f t="shared" ca="1" si="1"/>
        <v/>
      </c>
      <c r="B43" s="29">
        <f>IF(база!A42="",база!B42,IF(COUNTIF(база!$A$3:$A$267,база!A42)&gt;COUNTIF(база!A42:$A$267,база!A42),"",INDEX(база!A42:'база'!C$267,MATCH(база!A42,база!A42:'база'!A$267,0),2)&amp;" "&amp;IF(COUNTIF(база!A42:$A$267,база!A42)&lt;=2,VLOOKUP(база!A42,база!A42:'база'!C$267,2),INDEX(база!A42:'база'!C$267,MATCH(база!A42,база!A43:'база'!A$267,0),2)&amp;" "&amp;VLOOKUP(база!A42,база!A42:'база'!C$267,2))))</f>
        <v>0</v>
      </c>
      <c r="C43" s="26" t="str">
        <f>IFERROR(IF(B43="","",INDEX(база!C41:D$267,MATCH(LEFT(B43,LEN(INDEX(база!A42:'база'!C$267,MATCH(база!B42,база!B42:'база'!B$267,0),2))),база!B41:B$267,0),1)),"")</f>
        <v/>
      </c>
      <c r="E43" s="33"/>
      <c r="G43" s="4"/>
    </row>
    <row r="44" spans="1:7" ht="31.5" customHeight="1">
      <c r="A44" s="30" t="str">
        <f t="shared" ca="1" si="1"/>
        <v/>
      </c>
      <c r="B44" s="29">
        <f>IF(база!A43="",база!B43,IF(COUNTIF(база!$A$3:$A$267,база!A43)&gt;COUNTIF(база!A43:$A$267,база!A43),"",INDEX(база!A43:'база'!C$267,MATCH(база!A43,база!A43:'база'!A$267,0),2)&amp;" "&amp;IF(COUNTIF(база!A43:$A$267,база!A43)&lt;=2,VLOOKUP(база!A43,база!A43:'база'!C$267,2),INDEX(база!A43:'база'!C$267,MATCH(база!A43,база!A44:'база'!A$267,0),2)&amp;" "&amp;VLOOKUP(база!A43,база!A43:'база'!C$267,2))))</f>
        <v>0</v>
      </c>
      <c r="C44" s="26" t="str">
        <f>IFERROR(IF(B44="","",INDEX(база!C42:D$267,MATCH(LEFT(B44,LEN(INDEX(база!A43:'база'!C$267,MATCH(база!B43,база!B43:'база'!B$267,0),2))),база!B42:B$267,0),1)),"")</f>
        <v/>
      </c>
      <c r="E44" s="33"/>
      <c r="G44" s="4"/>
    </row>
    <row r="45" spans="1:7" ht="31.5" customHeight="1">
      <c r="A45" s="30" t="str">
        <f t="shared" ca="1" si="1"/>
        <v/>
      </c>
      <c r="B45" s="29">
        <f>IF(база!A44="",база!B44,IF(COUNTIF(база!$A$3:$A$267,база!A44)&gt;COUNTIF(база!A44:$A$267,база!A44),"",INDEX(база!A44:'база'!C$267,MATCH(база!A44,база!A44:'база'!A$267,0),2)&amp;" "&amp;IF(COUNTIF(база!A44:$A$267,база!A44)&lt;=2,VLOOKUP(база!A44,база!A44:'база'!C$267,2),INDEX(база!A44:'база'!C$267,MATCH(база!A44,база!A45:'база'!A$267,0),2)&amp;" "&amp;VLOOKUP(база!A44,база!A44:'база'!C$267,2))))</f>
        <v>0</v>
      </c>
      <c r="C45" s="26" t="str">
        <f>IFERROR(IF(B45="","",INDEX(база!C43:D$267,MATCH(LEFT(B45,LEN(INDEX(база!A44:'база'!C$267,MATCH(база!B44,база!B44:'база'!B$267,0),2))),база!B43:B$267,0),1)),"")</f>
        <v/>
      </c>
      <c r="E45" s="33"/>
      <c r="G45" s="4"/>
    </row>
    <row r="46" spans="1:7" ht="31.5" customHeight="1">
      <c r="A46" s="30" t="str">
        <f t="shared" ca="1" si="1"/>
        <v/>
      </c>
      <c r="B46" s="29">
        <f>IF(база!A45="",база!B45,IF(COUNTIF(база!$A$3:$A$267,база!A45)&gt;COUNTIF(база!A45:$A$267,база!A45),"",INDEX(база!A45:'база'!C$267,MATCH(база!A45,база!A45:'база'!A$267,0),2)&amp;" "&amp;IF(COUNTIF(база!A45:$A$267,база!A45)&lt;=2,VLOOKUP(база!A45,база!A45:'база'!C$267,2),INDEX(база!A45:'база'!C$267,MATCH(база!A45,база!A46:'база'!A$267,0),2)&amp;" "&amp;VLOOKUP(база!A45,база!A45:'база'!C$267,2))))</f>
        <v>0</v>
      </c>
      <c r="C46" s="26" t="str">
        <f>IFERROR(IF(B46="","",INDEX(база!C44:D$267,MATCH(LEFT(B46,LEN(INDEX(база!A45:'база'!C$267,MATCH(база!B45,база!B45:'база'!B$267,0),2))),база!B44:B$267,0),1)),"")</f>
        <v/>
      </c>
      <c r="E46" s="33"/>
      <c r="G46" s="4"/>
    </row>
    <row r="47" spans="1:7" ht="31.5" customHeight="1">
      <c r="A47" s="30" t="str">
        <f t="shared" ca="1" si="1"/>
        <v/>
      </c>
      <c r="B47" s="29">
        <f>IF(база!A46="",база!B46,IF(COUNTIF(база!$A$3:$A$267,база!A46)&gt;COUNTIF(база!A46:$A$267,база!A46),"",INDEX(база!A46:'база'!C$267,MATCH(база!A46,база!A46:'база'!A$267,0),2)&amp;" "&amp;IF(COUNTIF(база!A46:$A$267,база!A46)&lt;=2,VLOOKUP(база!A46,база!A46:'база'!C$267,2),INDEX(база!A46:'база'!C$267,MATCH(база!A46,база!A47:'база'!A$267,0),2)&amp;" "&amp;VLOOKUP(база!A46,база!A46:'база'!C$267,2))))</f>
        <v>0</v>
      </c>
      <c r="C47" s="26" t="str">
        <f>IFERROR(IF(B47="","",INDEX(база!C45:D$267,MATCH(LEFT(B47,LEN(INDEX(база!A46:'база'!C$267,MATCH(база!B46,база!B46:'база'!B$267,0),2))),база!B45:B$267,0),1)),"")</f>
        <v/>
      </c>
      <c r="E47" s="33"/>
      <c r="G47" s="4"/>
    </row>
    <row r="48" spans="1:7" ht="31.5" customHeight="1">
      <c r="A48" s="30" t="str">
        <f t="shared" ca="1" si="1"/>
        <v/>
      </c>
      <c r="B48" s="29">
        <f>IF(база!A47="",база!B47,IF(COUNTIF(база!$A$3:$A$267,база!A47)&gt;COUNTIF(база!A47:$A$267,база!A47),"",INDEX(база!A47:'база'!C$267,MATCH(база!A47,база!A47:'база'!A$267,0),2)&amp;" "&amp;IF(COUNTIF(база!A47:$A$267,база!A47)&lt;=2,VLOOKUP(база!A47,база!A47:'база'!C$267,2),INDEX(база!A47:'база'!C$267,MATCH(база!A47,база!A48:'база'!A$267,0),2)&amp;" "&amp;VLOOKUP(база!A47,база!A47:'база'!C$267,2))))</f>
        <v>0</v>
      </c>
      <c r="C48" s="26" t="str">
        <f>IFERROR(IF(B48="","",INDEX(база!C46:D$267,MATCH(LEFT(B48,LEN(INDEX(база!A47:'база'!C$267,MATCH(база!B47,база!B47:'база'!B$267,0),2))),база!B46:B$267,0),1)),"")</f>
        <v/>
      </c>
      <c r="E48" s="33"/>
      <c r="G48" s="4"/>
    </row>
    <row r="49" spans="1:7" ht="31.5" customHeight="1">
      <c r="A49" s="30" t="str">
        <f t="shared" ca="1" si="1"/>
        <v/>
      </c>
      <c r="B49" s="29">
        <f>IF(база!A48="",база!B48,IF(COUNTIF(база!$A$3:$A$267,база!A48)&gt;COUNTIF(база!A48:$A$267,база!A48),"",INDEX(база!A48:'база'!C$267,MATCH(база!A48,база!A48:'база'!A$267,0),2)&amp;" "&amp;IF(COUNTIF(база!A48:$A$267,база!A48)&lt;=2,VLOOKUP(база!A48,база!A48:'база'!C$267,2),INDEX(база!A48:'база'!C$267,MATCH(база!A48,база!A49:'база'!A$267,0),2)&amp;" "&amp;VLOOKUP(база!A48,база!A48:'база'!C$267,2))))</f>
        <v>0</v>
      </c>
      <c r="C49" s="26" t="str">
        <f>IFERROR(IF(B49="","",INDEX(база!C47:D$267,MATCH(LEFT(B49,LEN(INDEX(база!A48:'база'!C$267,MATCH(база!B48,база!B48:'база'!B$267,0),2))),база!B47:B$267,0),1)),"")</f>
        <v/>
      </c>
      <c r="E49" s="33"/>
      <c r="G49" s="4"/>
    </row>
    <row r="50" spans="1:7" ht="31.5" customHeight="1">
      <c r="A50" s="30" t="str">
        <f t="shared" ca="1" si="1"/>
        <v/>
      </c>
      <c r="B50" s="29">
        <f>IF(база!A49="",база!B49,IF(COUNTIF(база!$A$3:$A$267,база!A49)&gt;COUNTIF(база!A49:$A$267,база!A49),"",INDEX(база!A49:'база'!C$267,MATCH(база!A49,база!A49:'база'!A$267,0),2)&amp;" "&amp;IF(COUNTIF(база!A49:$A$267,база!A49)&lt;=2,VLOOKUP(база!A49,база!A49:'база'!C$267,2),INDEX(база!A49:'база'!C$267,MATCH(база!A49,база!A50:'база'!A$267,0),2)&amp;" "&amp;VLOOKUP(база!A49,база!A49:'база'!C$267,2))))</f>
        <v>0</v>
      </c>
      <c r="C50" s="26" t="str">
        <f>IFERROR(IF(B50="","",INDEX(база!C48:D$267,MATCH(LEFT(B50,LEN(INDEX(база!A49:'база'!C$267,MATCH(база!B49,база!B49:'база'!B$267,0),2))),база!B48:B$267,0),1)),"")</f>
        <v/>
      </c>
      <c r="E50" s="33"/>
      <c r="G50" s="4"/>
    </row>
    <row r="51" spans="1:7" ht="31.5" customHeight="1">
      <c r="A51" s="30" t="str">
        <f t="shared" ca="1" si="1"/>
        <v/>
      </c>
      <c r="B51" s="29">
        <f>IF(база!A50="",база!B50,IF(COUNTIF(база!$A$3:$A$267,база!A50)&gt;COUNTIF(база!A50:$A$267,база!A50),"",INDEX(база!A50:'база'!C$267,MATCH(база!A50,база!A50:'база'!A$267,0),2)&amp;" "&amp;IF(COUNTIF(база!A50:$A$267,база!A50)&lt;=2,VLOOKUP(база!A50,база!A50:'база'!C$267,2),INDEX(база!A50:'база'!C$267,MATCH(база!A50,база!A51:'база'!A$267,0),2)&amp;" "&amp;VLOOKUP(база!A50,база!A50:'база'!C$267,2))))</f>
        <v>0</v>
      </c>
      <c r="C51" s="26" t="str">
        <f>IFERROR(IF(B51="","",INDEX(база!C49:D$267,MATCH(LEFT(B51,LEN(INDEX(база!A50:'база'!C$267,MATCH(база!B50,база!B50:'база'!B$267,0),2))),база!B49:B$267,0),1)),"")</f>
        <v/>
      </c>
      <c r="E51" s="33"/>
      <c r="G51" s="4"/>
    </row>
    <row r="52" spans="1:7" ht="31.5" customHeight="1">
      <c r="A52" s="30" t="str">
        <f t="shared" ca="1" si="1"/>
        <v/>
      </c>
      <c r="B52" s="29">
        <f>IF(база!A51="",база!B51,IF(COUNTIF(база!$A$3:$A$267,база!A51)&gt;COUNTIF(база!A51:$A$267,база!A51),"",INDEX(база!A51:'база'!C$267,MATCH(база!A51,база!A51:'база'!A$267,0),2)&amp;" "&amp;IF(COUNTIF(база!A51:$A$267,база!A51)&lt;=2,VLOOKUP(база!A51,база!A51:'база'!C$267,2),INDEX(база!A51:'база'!C$267,MATCH(база!A51,база!A52:'база'!A$267,0),2)&amp;" "&amp;VLOOKUP(база!A51,база!A51:'база'!C$267,2))))</f>
        <v>0</v>
      </c>
      <c r="C52" s="26" t="str">
        <f>IFERROR(IF(B52="","",INDEX(база!C50:D$267,MATCH(LEFT(B52,LEN(INDEX(база!A51:'база'!C$267,MATCH(база!B51,база!B51:'база'!B$267,0),2))),база!B50:B$267,0),1)),"")</f>
        <v/>
      </c>
      <c r="E52" s="33"/>
      <c r="G52" s="4"/>
    </row>
    <row r="53" spans="1:7" ht="31.5" customHeight="1">
      <c r="A53" s="30" t="str">
        <f t="shared" ca="1" si="1"/>
        <v/>
      </c>
      <c r="B53" s="29">
        <f>IF(база!A52="",база!B52,IF(COUNTIF(база!$A$3:$A$267,база!A52)&gt;COUNTIF(база!A52:$A$267,база!A52),"",INDEX(база!A52:'база'!C$267,MATCH(база!A52,база!A52:'база'!A$267,0),2)&amp;" "&amp;IF(COUNTIF(база!A52:$A$267,база!A52)&lt;=2,VLOOKUP(база!A52,база!A52:'база'!C$267,2),INDEX(база!A52:'база'!C$267,MATCH(база!A52,база!A53:'база'!A$267,0),2)&amp;" "&amp;VLOOKUP(база!A52,база!A52:'база'!C$267,2))))</f>
        <v>0</v>
      </c>
      <c r="C53" s="26" t="str">
        <f>IFERROR(IF(B53="","",INDEX(база!C51:D$267,MATCH(LEFT(B53,LEN(INDEX(база!A52:'база'!C$267,MATCH(база!B52,база!B52:'база'!B$267,0),2))),база!B51:B$267,0),1)),"")</f>
        <v/>
      </c>
      <c r="E53" s="33"/>
      <c r="G53" s="4"/>
    </row>
    <row r="54" spans="1:7" ht="31.5" customHeight="1">
      <c r="A54" s="30" t="str">
        <f t="shared" ca="1" si="1"/>
        <v/>
      </c>
      <c r="B54" s="29">
        <f>IF(база!A53="",база!B53,IF(COUNTIF(база!$A$3:$A$267,база!A53)&gt;COUNTIF(база!A53:$A$267,база!A53),"",INDEX(база!A53:'база'!C$267,MATCH(база!A53,база!A53:'база'!A$267,0),2)&amp;" "&amp;IF(COUNTIF(база!A53:$A$267,база!A53)&lt;=2,VLOOKUP(база!A53,база!A53:'база'!C$267,2),INDEX(база!A53:'база'!C$267,MATCH(база!A53,база!A54:'база'!A$267,0),2)&amp;" "&amp;VLOOKUP(база!A53,база!A53:'база'!C$267,2))))</f>
        <v>0</v>
      </c>
      <c r="C54" s="26" t="str">
        <f>IFERROR(IF(B54="","",INDEX(база!C52:D$267,MATCH(LEFT(B54,LEN(INDEX(база!A53:'база'!C$267,MATCH(база!B53,база!B53:'база'!B$267,0),2))),база!B52:B$267,0),1)),"")</f>
        <v/>
      </c>
      <c r="E54" s="33"/>
      <c r="G54" s="4"/>
    </row>
    <row r="55" spans="1:7" ht="31.5" customHeight="1">
      <c r="A55" s="30" t="str">
        <f t="shared" ca="1" si="1"/>
        <v/>
      </c>
      <c r="B55" s="29">
        <f>IF(база!A54="",база!B54,IF(COUNTIF(база!$A$3:$A$267,база!A54)&gt;COUNTIF(база!A54:$A$267,база!A54),"",INDEX(база!A54:'база'!C$267,MATCH(база!A54,база!A54:'база'!A$267,0),2)&amp;" "&amp;IF(COUNTIF(база!A54:$A$267,база!A54)&lt;=2,VLOOKUP(база!A54,база!A54:'база'!C$267,2),INDEX(база!A54:'база'!C$267,MATCH(база!A54,база!A55:'база'!A$267,0),2)&amp;" "&amp;VLOOKUP(база!A54,база!A54:'база'!C$267,2))))</f>
        <v>0</v>
      </c>
      <c r="C55" s="26" t="str">
        <f>IFERROR(IF(B55="","",INDEX(база!C53:D$267,MATCH(LEFT(B55,LEN(INDEX(база!A54:'база'!C$267,MATCH(база!B54,база!B54:'база'!B$267,0),2))),база!B53:B$267,0),1)),"")</f>
        <v/>
      </c>
      <c r="E55" s="33"/>
      <c r="G55" s="4"/>
    </row>
    <row r="56" spans="1:7" ht="31.5" customHeight="1">
      <c r="A56" s="30" t="str">
        <f t="shared" ca="1" si="1"/>
        <v/>
      </c>
      <c r="B56" s="29">
        <f>IF(база!A55="",база!B55,IF(COUNTIF(база!$A$3:$A$267,база!A55)&gt;COUNTIF(база!A55:$A$267,база!A55),"",INDEX(база!A55:'база'!C$267,MATCH(база!A55,база!A55:'база'!A$267,0),2)&amp;" "&amp;IF(COUNTIF(база!A55:$A$267,база!A55)&lt;=2,VLOOKUP(база!A55,база!A55:'база'!C$267,2),INDEX(база!A55:'база'!C$267,MATCH(база!A55,база!A56:'база'!A$267,0),2)&amp;" "&amp;VLOOKUP(база!A55,база!A55:'база'!C$267,2))))</f>
        <v>0</v>
      </c>
      <c r="C56" s="26" t="str">
        <f>IFERROR(IF(B56="","",INDEX(база!C54:D$267,MATCH(LEFT(B56,LEN(INDEX(база!A55:'база'!C$267,MATCH(база!B55,база!B55:'база'!B$267,0),2))),база!B54:B$267,0),1)),"")</f>
        <v/>
      </c>
      <c r="E56" s="33"/>
      <c r="G56" s="4"/>
    </row>
    <row r="57" spans="1:7" ht="31.5" customHeight="1">
      <c r="A57" s="30" t="str">
        <f t="shared" ca="1" si="1"/>
        <v/>
      </c>
      <c r="B57" s="29">
        <f>IF(база!A56="",база!B56,IF(COUNTIF(база!$A$3:$A$267,база!A56)&gt;COUNTIF(база!A56:$A$267,база!A56),"",INDEX(база!A56:'база'!C$267,MATCH(база!A56,база!A56:'база'!A$267,0),2)&amp;" "&amp;IF(COUNTIF(база!A56:$A$267,база!A56)&lt;=2,VLOOKUP(база!A56,база!A56:'база'!C$267,2),INDEX(база!A56:'база'!C$267,MATCH(база!A56,база!A57:'база'!A$267,0),2)&amp;" "&amp;VLOOKUP(база!A56,база!A56:'база'!C$267,2))))</f>
        <v>0</v>
      </c>
      <c r="C57" s="26" t="str">
        <f>IFERROR(IF(B57="","",INDEX(база!C55:D$267,MATCH(LEFT(B57,LEN(INDEX(база!A56:'база'!C$267,MATCH(база!B56,база!B56:'база'!B$267,0),2))),база!B55:B$267,0),1)),"")</f>
        <v/>
      </c>
      <c r="E57" s="33"/>
      <c r="G57" s="4"/>
    </row>
    <row r="58" spans="1:7" ht="31.5" customHeight="1">
      <c r="A58" s="30" t="str">
        <f t="shared" ca="1" si="1"/>
        <v/>
      </c>
      <c r="B58" s="29">
        <f>IF(база!A57="",база!B57,IF(COUNTIF(база!$A$3:$A$267,база!A57)&gt;COUNTIF(база!A57:$A$267,база!A57),"",INDEX(база!A57:'база'!C$267,MATCH(база!A57,база!A57:'база'!A$267,0),2)&amp;" "&amp;IF(COUNTIF(база!A57:$A$267,база!A57)&lt;=2,VLOOKUP(база!A57,база!A57:'база'!C$267,2),INDEX(база!A57:'база'!C$267,MATCH(база!A57,база!A58:'база'!A$267,0),2)&amp;" "&amp;VLOOKUP(база!A57,база!A57:'база'!C$267,2))))</f>
        <v>0</v>
      </c>
      <c r="C58" s="26" t="str">
        <f>IFERROR(IF(B58="","",INDEX(база!C56:D$267,MATCH(LEFT(B58,LEN(INDEX(база!A57:'база'!C$267,MATCH(база!B57,база!B57:'база'!B$267,0),2))),база!B56:B$267,0),1)),"")</f>
        <v/>
      </c>
      <c r="E58" s="33"/>
      <c r="G58" s="4"/>
    </row>
    <row r="59" spans="1:7" ht="31.5" customHeight="1">
      <c r="A59" s="30" t="str">
        <f t="shared" ca="1" si="1"/>
        <v/>
      </c>
      <c r="B59" s="29">
        <f>IF(база!A58="",база!B58,IF(COUNTIF(база!$A$3:$A$267,база!A58)&gt;COUNTIF(база!A58:$A$267,база!A58),"",INDEX(база!A58:'база'!C$267,MATCH(база!A58,база!A58:'база'!A$267,0),2)&amp;" "&amp;IF(COUNTIF(база!A58:$A$267,база!A58)&lt;=2,VLOOKUP(база!A58,база!A58:'база'!C$267,2),INDEX(база!A58:'база'!C$267,MATCH(база!A58,база!A59:'база'!A$267,0),2)&amp;" "&amp;VLOOKUP(база!A58,база!A58:'база'!C$267,2))))</f>
        <v>0</v>
      </c>
      <c r="C59" s="26" t="str">
        <f>IFERROR(IF(B59="","",INDEX(база!C57:D$267,MATCH(LEFT(B59,LEN(INDEX(база!A58:'база'!C$267,MATCH(база!B58,база!B58:'база'!B$267,0),2))),база!B57:B$267,0),1)),"")</f>
        <v/>
      </c>
      <c r="E59" s="33"/>
      <c r="G59" s="4"/>
    </row>
    <row r="60" spans="1:7" ht="31.5" customHeight="1">
      <c r="A60" s="30" t="str">
        <f t="shared" ca="1" si="1"/>
        <v/>
      </c>
      <c r="B60" s="29">
        <f>IF(база!A59="",база!B59,IF(COUNTIF(база!$A$3:$A$267,база!A59)&gt;COUNTIF(база!A59:$A$267,база!A59),"",INDEX(база!A59:'база'!C$267,MATCH(база!A59,база!A59:'база'!A$267,0),2)&amp;" "&amp;IF(COUNTIF(база!A59:$A$267,база!A59)&lt;=2,VLOOKUP(база!A59,база!A59:'база'!C$267,2),INDEX(база!A59:'база'!C$267,MATCH(база!A59,база!A60:'база'!A$267,0),2)&amp;" "&amp;VLOOKUP(база!A59,база!A59:'база'!C$267,2))))</f>
        <v>0</v>
      </c>
      <c r="C60" s="26" t="str">
        <f>IFERROR(IF(B60="","",INDEX(база!C58:D$267,MATCH(LEFT(B60,LEN(INDEX(база!A59:'база'!C$267,MATCH(база!B59,база!B59:'база'!B$267,0),2))),база!B58:B$267,0),1)),"")</f>
        <v/>
      </c>
      <c r="E60" s="33"/>
      <c r="G60" s="4"/>
    </row>
    <row r="61" spans="1:7" ht="31.5" customHeight="1">
      <c r="A61" s="30" t="str">
        <f t="shared" ca="1" si="1"/>
        <v/>
      </c>
      <c r="B61" s="29">
        <f>IF(база!A60="",база!B60,IF(COUNTIF(база!$A$3:$A$267,база!A60)&gt;COUNTIF(база!A60:$A$267,база!A60),"",INDEX(база!A60:'база'!C$267,MATCH(база!A60,база!A60:'база'!A$267,0),2)&amp;" "&amp;IF(COUNTIF(база!A60:$A$267,база!A60)&lt;=2,VLOOKUP(база!A60,база!A60:'база'!C$267,2),INDEX(база!A60:'база'!C$267,MATCH(база!A60,база!A61:'база'!A$267,0),2)&amp;" "&amp;VLOOKUP(база!A60,база!A60:'база'!C$267,2))))</f>
        <v>0</v>
      </c>
      <c r="C61" s="26" t="str">
        <f>IFERROR(IF(B61="","",INDEX(база!C59:D$267,MATCH(LEFT(B61,LEN(INDEX(база!A60:'база'!C$267,MATCH(база!B60,база!B60:'база'!B$267,0),2))),база!B59:B$267,0),1)),"")</f>
        <v/>
      </c>
      <c r="E61" s="33"/>
      <c r="G61" s="4"/>
    </row>
    <row r="62" spans="1:7" ht="31.5" customHeight="1">
      <c r="A62" s="30" t="str">
        <f t="shared" ca="1" si="1"/>
        <v/>
      </c>
      <c r="B62" s="29">
        <f>IF(база!A61="",база!B61,IF(COUNTIF(база!$A$3:$A$267,база!A61)&gt;COUNTIF(база!A61:$A$267,база!A61),"",INDEX(база!A61:'база'!C$267,MATCH(база!A61,база!A61:'база'!A$267,0),2)&amp;" "&amp;IF(COUNTIF(база!A61:$A$267,база!A61)&lt;=2,VLOOKUP(база!A61,база!A61:'база'!C$267,2),INDEX(база!A61:'база'!C$267,MATCH(база!A61,база!A62:'база'!A$267,0),2)&amp;" "&amp;VLOOKUP(база!A61,база!A61:'база'!C$267,2))))</f>
        <v>0</v>
      </c>
      <c r="C62" s="26" t="str">
        <f>IFERROR(IF(B62="","",INDEX(база!C60:D$267,MATCH(LEFT(B62,LEN(INDEX(база!A61:'база'!C$267,MATCH(база!B61,база!B61:'база'!B$267,0),2))),база!B60:B$267,0),1)),"")</f>
        <v/>
      </c>
      <c r="E62" s="33"/>
      <c r="G62" s="4"/>
    </row>
    <row r="63" spans="1:7" ht="31.5" customHeight="1">
      <c r="A63" s="30" t="str">
        <f t="shared" ca="1" si="1"/>
        <v/>
      </c>
      <c r="B63" s="29">
        <f>IF(база!A62="",база!B62,IF(COUNTIF(база!$A$3:$A$267,база!A62)&gt;COUNTIF(база!A62:$A$267,база!A62),"",INDEX(база!A62:'база'!C$267,MATCH(база!A62,база!A62:'база'!A$267,0),2)&amp;" "&amp;IF(COUNTIF(база!A62:$A$267,база!A62)&lt;=2,VLOOKUP(база!A62,база!A62:'база'!C$267,2),INDEX(база!A62:'база'!C$267,MATCH(база!A62,база!A63:'база'!A$267,0),2)&amp;" "&amp;VLOOKUP(база!A62,база!A62:'база'!C$267,2))))</f>
        <v>0</v>
      </c>
      <c r="C63" s="26" t="str">
        <f>IFERROR(IF(B63="","",INDEX(база!C61:D$267,MATCH(LEFT(B63,LEN(INDEX(база!A62:'база'!C$267,MATCH(база!B62,база!B62:'база'!B$267,0),2))),база!B61:B$267,0),1)),"")</f>
        <v/>
      </c>
      <c r="E63" s="33"/>
      <c r="G63" s="4"/>
    </row>
    <row r="64" spans="1:7" ht="31.5" customHeight="1">
      <c r="A64" s="30" t="str">
        <f t="shared" ca="1" si="1"/>
        <v/>
      </c>
      <c r="B64" s="29">
        <f>IF(база!A63="",база!B63,IF(COUNTIF(база!$A$3:$A$267,база!A63)&gt;COUNTIF(база!A63:$A$267,база!A63),"",INDEX(база!A63:'база'!C$267,MATCH(база!A63,база!A63:'база'!A$267,0),2)&amp;" "&amp;IF(COUNTIF(база!A63:$A$267,база!A63)&lt;=2,VLOOKUP(база!A63,база!A63:'база'!C$267,2),INDEX(база!A63:'база'!C$267,MATCH(база!A63,база!A64:'база'!A$267,0),2)&amp;" "&amp;VLOOKUP(база!A63,база!A63:'база'!C$267,2))))</f>
        <v>0</v>
      </c>
      <c r="C64" s="26" t="str">
        <f>IFERROR(IF(B64="","",INDEX(база!C62:D$267,MATCH(LEFT(B64,LEN(INDEX(база!A63:'база'!C$267,MATCH(база!B63,база!B63:'база'!B$267,0),2))),база!B62:B$267,0),1)),"")</f>
        <v/>
      </c>
      <c r="E64" s="33"/>
      <c r="G64" s="4"/>
    </row>
    <row r="65" spans="1:7" ht="31.5" customHeight="1">
      <c r="A65" s="30" t="str">
        <f t="shared" ca="1" si="1"/>
        <v/>
      </c>
      <c r="B65" s="29">
        <f>IF(база!A64="",база!B64,IF(COUNTIF(база!$A$3:$A$267,база!A64)&gt;COUNTIF(база!A64:$A$267,база!A64),"",INDEX(база!A64:'база'!C$267,MATCH(база!A64,база!A64:'база'!A$267,0),2)&amp;" "&amp;IF(COUNTIF(база!A64:$A$267,база!A64)&lt;=2,VLOOKUP(база!A64,база!A64:'база'!C$267,2),INDEX(база!A64:'база'!C$267,MATCH(база!A64,база!A65:'база'!A$267,0),2)&amp;" "&amp;VLOOKUP(база!A64,база!A64:'база'!C$267,2))))</f>
        <v>0</v>
      </c>
      <c r="C65" s="26" t="str">
        <f>IFERROR(IF(B65="","",INDEX(база!C63:D$267,MATCH(LEFT(B65,LEN(INDEX(база!A64:'база'!C$267,MATCH(база!B64,база!B64:'база'!B$267,0),2))),база!B63:B$267,0),1)),"")</f>
        <v/>
      </c>
      <c r="E65" s="33"/>
      <c r="G65" s="4"/>
    </row>
    <row r="66" spans="1:7" ht="31.5" customHeight="1">
      <c r="A66" s="30" t="str">
        <f t="shared" ca="1" si="1"/>
        <v/>
      </c>
      <c r="B66" s="29">
        <f>IF(база!A65="",база!B65,IF(COUNTIF(база!$A$3:$A$267,база!A65)&gt;COUNTIF(база!A65:$A$267,база!A65),"",INDEX(база!A65:'база'!C$267,MATCH(база!A65,база!A65:'база'!A$267,0),2)&amp;" "&amp;IF(COUNTIF(база!A65:$A$267,база!A65)&lt;=2,VLOOKUP(база!A65,база!A65:'база'!C$267,2),INDEX(база!A65:'база'!C$267,MATCH(база!A65,база!A66:'база'!A$267,0),2)&amp;" "&amp;VLOOKUP(база!A65,база!A65:'база'!C$267,2))))</f>
        <v>0</v>
      </c>
      <c r="C66" s="26" t="str">
        <f>IFERROR(IF(B66="","",INDEX(база!C64:D$267,MATCH(LEFT(B66,LEN(INDEX(база!A65:'база'!C$267,MATCH(база!B65,база!B65:'база'!B$267,0),2))),база!B64:B$267,0),1)),"")</f>
        <v/>
      </c>
      <c r="E66" s="33"/>
      <c r="G66" s="4"/>
    </row>
    <row r="67" spans="1:7" ht="31.5" customHeight="1">
      <c r="A67" s="30" t="str">
        <f t="shared" ca="1" si="1"/>
        <v/>
      </c>
      <c r="B67" s="29">
        <f>IF(база!A66="",база!B66,IF(COUNTIF(база!$A$3:$A$267,база!A66)&gt;COUNTIF(база!A66:$A$267,база!A66),"",INDEX(база!A66:'база'!C$267,MATCH(база!A66,база!A66:'база'!A$267,0),2)&amp;" "&amp;IF(COUNTIF(база!A66:$A$267,база!A66)&lt;=2,VLOOKUP(база!A66,база!A66:'база'!C$267,2),INDEX(база!A66:'база'!C$267,MATCH(база!A66,база!A67:'база'!A$267,0),2)&amp;" "&amp;VLOOKUP(база!A66,база!A66:'база'!C$267,2))))</f>
        <v>0</v>
      </c>
      <c r="C67" s="26" t="str">
        <f>IFERROR(IF(B67="","",INDEX(база!C65:D$267,MATCH(LEFT(B67,LEN(INDEX(база!A66:'база'!C$267,MATCH(база!B66,база!B66:'база'!B$267,0),2))),база!B65:B$267,0),1)),"")</f>
        <v/>
      </c>
      <c r="E67" s="33"/>
      <c r="G67" s="4"/>
    </row>
    <row r="68" spans="1:7" ht="31.5" customHeight="1">
      <c r="A68" s="30" t="str">
        <f t="shared" ca="1" si="1"/>
        <v/>
      </c>
      <c r="B68" s="29">
        <f>IF(база!A67="",база!B67,IF(COUNTIF(база!$A$3:$A$267,база!A67)&gt;COUNTIF(база!A67:$A$267,база!A67),"",INDEX(база!A67:'база'!C$267,MATCH(база!A67,база!A67:'база'!A$267,0),2)&amp;" "&amp;IF(COUNTIF(база!A67:$A$267,база!A67)&lt;=2,VLOOKUP(база!A67,база!A67:'база'!C$267,2),INDEX(база!A67:'база'!C$267,MATCH(база!A67,база!A68:'база'!A$267,0),2)&amp;" "&amp;VLOOKUP(база!A67,база!A67:'база'!C$267,2))))</f>
        <v>0</v>
      </c>
      <c r="C68" s="26" t="str">
        <f>IFERROR(IF(B68="","",INDEX(база!C66:D$267,MATCH(LEFT(B68,LEN(INDEX(база!A67:'база'!C$267,MATCH(база!B67,база!B67:'база'!B$267,0),2))),база!B66:B$267,0),1)),"")</f>
        <v/>
      </c>
      <c r="E68" s="33"/>
      <c r="G68" s="4"/>
    </row>
    <row r="69" spans="1:7" ht="31.5" customHeight="1">
      <c r="A69" s="30" t="str">
        <f t="shared" ca="1" si="1"/>
        <v/>
      </c>
      <c r="B69" s="29">
        <f>IF(база!A68="",база!B68,IF(COUNTIF(база!$A$3:$A$267,база!A68)&gt;COUNTIF(база!A68:$A$267,база!A68),"",INDEX(база!A68:'база'!C$267,MATCH(база!A68,база!A68:'база'!A$267,0),2)&amp;" "&amp;IF(COUNTIF(база!A68:$A$267,база!A68)&lt;=2,VLOOKUP(база!A68,база!A68:'база'!C$267,2),INDEX(база!A68:'база'!C$267,MATCH(база!A68,база!A69:'база'!A$267,0),2)&amp;" "&amp;VLOOKUP(база!A68,база!A68:'база'!C$267,2))))</f>
        <v>0</v>
      </c>
      <c r="C69" s="26" t="str">
        <f>IFERROR(IF(B69="","",INDEX(база!C67:D$267,MATCH(LEFT(B69,LEN(INDEX(база!A68:'база'!C$267,MATCH(база!B68,база!B68:'база'!B$267,0),2))),база!B67:B$267,0),1)),"")</f>
        <v/>
      </c>
      <c r="E69" s="33"/>
      <c r="G69" s="4"/>
    </row>
    <row r="70" spans="1:7" ht="31.5" customHeight="1">
      <c r="A70" s="30" t="str">
        <f t="shared" ca="1" si="1"/>
        <v/>
      </c>
      <c r="B70" s="29">
        <f>IF(база!A69="",база!B69,IF(COUNTIF(база!$A$3:$A$267,база!A69)&gt;COUNTIF(база!A69:$A$267,база!A69),"",INDEX(база!A69:'база'!C$267,MATCH(база!A69,база!A69:'база'!A$267,0),2)&amp;" "&amp;IF(COUNTIF(база!A69:$A$267,база!A69)&lt;=2,VLOOKUP(база!A69,база!A69:'база'!C$267,2),INDEX(база!A69:'база'!C$267,MATCH(база!A69,база!A70:'база'!A$267,0),2)&amp;" "&amp;VLOOKUP(база!A69,база!A69:'база'!C$267,2))))</f>
        <v>0</v>
      </c>
      <c r="C70" s="26" t="str">
        <f>IFERROR(IF(B70="","",INDEX(база!C68:D$267,MATCH(LEFT(B70,LEN(INDEX(база!A69:'база'!C$267,MATCH(база!B69,база!B69:'база'!B$267,0),2))),база!B68:B$267,0),1)),"")</f>
        <v/>
      </c>
      <c r="E70" s="33"/>
      <c r="G70" s="4"/>
    </row>
    <row r="71" spans="1:7" ht="31.5" customHeight="1">
      <c r="A71" s="30" t="str">
        <f t="shared" ca="1" si="1"/>
        <v/>
      </c>
      <c r="B71" s="29">
        <f>IF(база!A70="",база!B70,IF(COUNTIF(база!$A$3:$A$267,база!A70)&gt;COUNTIF(база!A70:$A$267,база!A70),"",INDEX(база!A70:'база'!C$267,MATCH(база!A70,база!A70:'база'!A$267,0),2)&amp;" "&amp;IF(COUNTIF(база!A70:$A$267,база!A70)&lt;=2,VLOOKUP(база!A70,база!A70:'база'!C$267,2),INDEX(база!A70:'база'!C$267,MATCH(база!A70,база!A71:'база'!A$267,0),2)&amp;" "&amp;VLOOKUP(база!A70,база!A70:'база'!C$267,2))))</f>
        <v>0</v>
      </c>
      <c r="C71" s="26" t="str">
        <f>IFERROR(IF(B71="","",INDEX(база!C69:D$267,MATCH(LEFT(B71,LEN(INDEX(база!A70:'база'!C$267,MATCH(база!B70,база!B70:'база'!B$267,0),2))),база!B69:B$267,0),1)),"")</f>
        <v/>
      </c>
      <c r="E71" s="33"/>
      <c r="G71" s="4"/>
    </row>
    <row r="72" spans="1:7" ht="31.5" customHeight="1">
      <c r="A72" s="30" t="str">
        <f t="shared" ca="1" si="1"/>
        <v/>
      </c>
      <c r="B72" s="29">
        <f>IF(база!A71="",база!B71,IF(COUNTIF(база!$A$3:$A$267,база!A71)&gt;COUNTIF(база!A71:$A$267,база!A71),"",INDEX(база!A71:'база'!C$267,MATCH(база!A71,база!A71:'база'!A$267,0),2)&amp;" "&amp;IF(COUNTIF(база!A71:$A$267,база!A71)&lt;=2,VLOOKUP(база!A71,база!A71:'база'!C$267,2),INDEX(база!A71:'база'!C$267,MATCH(база!A71,база!A72:'база'!A$267,0),2)&amp;" "&amp;VLOOKUP(база!A71,база!A71:'база'!C$267,2))))</f>
        <v>0</v>
      </c>
      <c r="C72" s="26" t="str">
        <f>IFERROR(IF(B72="","",INDEX(база!C70:D$267,MATCH(LEFT(B72,LEN(INDEX(база!A71:'база'!C$267,MATCH(база!B71,база!B71:'база'!B$267,0),2))),база!B70:B$267,0),1)),"")</f>
        <v/>
      </c>
      <c r="E72" s="33"/>
      <c r="G72" s="4"/>
    </row>
    <row r="73" spans="1:7" ht="31.5" customHeight="1">
      <c r="A73" s="30" t="str">
        <f t="shared" ca="1" si="1"/>
        <v/>
      </c>
      <c r="B73" s="29">
        <f>IF(база!A72="",база!B72,IF(COUNTIF(база!$A$3:$A$267,база!A72)&gt;COUNTIF(база!A72:$A$267,база!A72),"",INDEX(база!A72:'база'!C$267,MATCH(база!A72,база!A72:'база'!A$267,0),2)&amp;" "&amp;IF(COUNTIF(база!A72:$A$267,база!A72)&lt;=2,VLOOKUP(база!A72,база!A72:'база'!C$267,2),INDEX(база!A72:'база'!C$267,MATCH(база!A72,база!A73:'база'!A$267,0),2)&amp;" "&amp;VLOOKUP(база!A72,база!A72:'база'!C$267,2))))</f>
        <v>0</v>
      </c>
      <c r="C73" s="26" t="str">
        <f>IFERROR(IF(B73="","",INDEX(база!C71:D$267,MATCH(LEFT(B73,LEN(INDEX(база!A72:'база'!C$267,MATCH(база!B72,база!B72:'база'!B$267,0),2))),база!B71:B$267,0),1)),"")</f>
        <v/>
      </c>
      <c r="E73" s="33"/>
      <c r="G73" s="4"/>
    </row>
    <row r="74" spans="1:7" ht="31.5" customHeight="1">
      <c r="A74" s="30" t="str">
        <f t="shared" ca="1" si="1"/>
        <v/>
      </c>
      <c r="B74" s="29">
        <f>IF(база!A73="",база!B73,IF(COUNTIF(база!$A$3:$A$267,база!A73)&gt;COUNTIF(база!A73:$A$267,база!A73),"",INDEX(база!A73:'база'!C$267,MATCH(база!A73,база!A73:'база'!A$267,0),2)&amp;" "&amp;IF(COUNTIF(база!A73:$A$267,база!A73)&lt;=2,VLOOKUP(база!A73,база!A73:'база'!C$267,2),INDEX(база!A73:'база'!C$267,MATCH(база!A73,база!A74:'база'!A$267,0),2)&amp;" "&amp;VLOOKUP(база!A73,база!A73:'база'!C$267,2))))</f>
        <v>0</v>
      </c>
      <c r="C74" s="26" t="str">
        <f>IFERROR(IF(B74="","",INDEX(база!C72:D$267,MATCH(LEFT(B74,LEN(INDEX(база!A73:'база'!C$267,MATCH(база!B73,база!B73:'база'!B$267,0),2))),база!B72:B$267,0),1)),"")</f>
        <v/>
      </c>
      <c r="E74" s="33"/>
      <c r="G74" s="4"/>
    </row>
    <row r="75" spans="1:7" ht="31.5" customHeight="1">
      <c r="A75" s="30" t="str">
        <f t="shared" ca="1" si="1"/>
        <v/>
      </c>
      <c r="B75" s="29">
        <f>IF(база!A74="",база!B74,IF(COUNTIF(база!$A$3:$A$267,база!A74)&gt;COUNTIF(база!A74:$A$267,база!A74),"",INDEX(база!A74:'база'!C$267,MATCH(база!A74,база!A74:'база'!A$267,0),2)&amp;" "&amp;IF(COUNTIF(база!A74:$A$267,база!A74)&lt;=2,VLOOKUP(база!A74,база!A74:'база'!C$267,2),INDEX(база!A74:'база'!C$267,MATCH(база!A74,база!A75:'база'!A$267,0),2)&amp;" "&amp;VLOOKUP(база!A74,база!A74:'база'!C$267,2))))</f>
        <v>0</v>
      </c>
      <c r="C75" s="26" t="str">
        <f>IFERROR(IF(B75="","",INDEX(база!C73:D$267,MATCH(LEFT(B75,LEN(INDEX(база!A74:'база'!C$267,MATCH(база!B74,база!B74:'база'!B$267,0),2))),база!B73:B$267,0),1)),"")</f>
        <v/>
      </c>
      <c r="E75" s="33"/>
      <c r="G75" s="4"/>
    </row>
    <row r="76" spans="1:7" ht="31.5" customHeight="1">
      <c r="A76" s="30" t="str">
        <f t="shared" ca="1" si="1"/>
        <v/>
      </c>
      <c r="B76" s="29">
        <f>IF(база!A75="",база!B75,IF(COUNTIF(база!$A$3:$A$267,база!A75)&gt;COUNTIF(база!A75:$A$267,база!A75),"",INDEX(база!A75:'база'!C$267,MATCH(база!A75,база!A75:'база'!A$267,0),2)&amp;" "&amp;IF(COUNTIF(база!A75:$A$267,база!A75)&lt;=2,VLOOKUP(база!A75,база!A75:'база'!C$267,2),INDEX(база!A75:'база'!C$267,MATCH(база!A75,база!A76:'база'!A$267,0),2)&amp;" "&amp;VLOOKUP(база!A75,база!A75:'база'!C$267,2))))</f>
        <v>0</v>
      </c>
      <c r="C76" s="26" t="str">
        <f>IFERROR(IF(B76="","",INDEX(база!C74:D$267,MATCH(LEFT(B76,LEN(INDEX(база!A75:'база'!C$267,MATCH(база!B75,база!B75:'база'!B$267,0),2))),база!B74:B$267,0),1)),"")</f>
        <v/>
      </c>
      <c r="E76" s="33"/>
      <c r="G76" s="4"/>
    </row>
    <row r="77" spans="1:7" ht="31.5" customHeight="1">
      <c r="A77" s="30" t="str">
        <f t="shared" ca="1" si="1"/>
        <v/>
      </c>
      <c r="B77" s="29">
        <f>IF(база!A76="",база!B76,IF(COUNTIF(база!$A$3:$A$267,база!A76)&gt;COUNTIF(база!A76:$A$267,база!A76),"",INDEX(база!A76:'база'!C$267,MATCH(база!A76,база!A76:'база'!A$267,0),2)&amp;" "&amp;IF(COUNTIF(база!A76:$A$267,база!A76)&lt;=2,VLOOKUP(база!A76,база!A76:'база'!C$267,2),INDEX(база!A76:'база'!C$267,MATCH(база!A76,база!A77:'база'!A$267,0),2)&amp;" "&amp;VLOOKUP(база!A76,база!A76:'база'!C$267,2))))</f>
        <v>0</v>
      </c>
      <c r="C77" s="26" t="str">
        <f>IFERROR(IF(B77="","",INDEX(база!C75:D$267,MATCH(LEFT(B77,LEN(INDEX(база!A76:'база'!C$267,MATCH(база!B76,база!B76:'база'!B$267,0),2))),база!B75:B$267,0),1)),"")</f>
        <v/>
      </c>
      <c r="E77" s="33"/>
      <c r="G77" s="4"/>
    </row>
    <row r="78" spans="1:7" ht="31.5" customHeight="1">
      <c r="A78" s="30" t="str">
        <f t="shared" ca="1" si="1"/>
        <v/>
      </c>
      <c r="B78" s="29">
        <f>IF(база!A77="",база!B77,IF(COUNTIF(база!$A$3:$A$267,база!A77)&gt;COUNTIF(база!A77:$A$267,база!A77),"",INDEX(база!A77:'база'!C$267,MATCH(база!A77,база!A77:'база'!A$267,0),2)&amp;" "&amp;IF(COUNTIF(база!A77:$A$267,база!A77)&lt;=2,VLOOKUP(база!A77,база!A77:'база'!C$267,2),INDEX(база!A77:'база'!C$267,MATCH(база!A77,база!A78:'база'!A$267,0),2)&amp;" "&amp;VLOOKUP(база!A77,база!A77:'база'!C$267,2))))</f>
        <v>0</v>
      </c>
      <c r="C78" s="26" t="str">
        <f>IFERROR(IF(B78="","",INDEX(база!C76:D$267,MATCH(LEFT(B78,LEN(INDEX(база!A77:'база'!C$267,MATCH(база!B77,база!B77:'база'!B$267,0),2))),база!B76:B$267,0),1)),"")</f>
        <v/>
      </c>
      <c r="E78" s="33"/>
      <c r="G78" s="4"/>
    </row>
    <row r="79" spans="1:7" ht="31.5" customHeight="1">
      <c r="A79" s="30" t="str">
        <f t="shared" ca="1" si="1"/>
        <v/>
      </c>
      <c r="B79" s="29">
        <f>IF(база!A78="",база!B78,IF(COUNTIF(база!$A$3:$A$267,база!A78)&gt;COUNTIF(база!A78:$A$267,база!A78),"",INDEX(база!A78:'база'!C$267,MATCH(база!A78,база!A78:'база'!A$267,0),2)&amp;" "&amp;IF(COUNTIF(база!A78:$A$267,база!A78)&lt;=2,VLOOKUP(база!A78,база!A78:'база'!C$267,2),INDEX(база!A78:'база'!C$267,MATCH(база!A78,база!A79:'база'!A$267,0),2)&amp;" "&amp;VLOOKUP(база!A78,база!A78:'база'!C$267,2))))</f>
        <v>0</v>
      </c>
      <c r="C79" s="26" t="str">
        <f>IFERROR(IF(B79="","",INDEX(база!C77:D$267,MATCH(LEFT(B79,LEN(INDEX(база!A78:'база'!C$267,MATCH(база!B78,база!B78:'база'!B$267,0),2))),база!B77:B$267,0),1)),"")</f>
        <v/>
      </c>
      <c r="E79" s="33"/>
      <c r="G79" s="4"/>
    </row>
    <row r="80" spans="1:7" ht="31.5" customHeight="1">
      <c r="A80" s="30" t="str">
        <f t="shared" ca="1" si="1"/>
        <v/>
      </c>
      <c r="B80" s="29">
        <f>IF(база!A79="",база!B79,IF(COUNTIF(база!$A$3:$A$267,база!A79)&gt;COUNTIF(база!A79:$A$267,база!A79),"",INDEX(база!A79:'база'!C$267,MATCH(база!A79,база!A79:'база'!A$267,0),2)&amp;" "&amp;IF(COUNTIF(база!A79:$A$267,база!A79)&lt;=2,VLOOKUP(база!A79,база!A79:'база'!C$267,2),INDEX(база!A79:'база'!C$267,MATCH(база!A79,база!A80:'база'!A$267,0),2)&amp;" "&amp;VLOOKUP(база!A79,база!A79:'база'!C$267,2))))</f>
        <v>0</v>
      </c>
      <c r="C80" s="26" t="str">
        <f>IFERROR(IF(B80="","",INDEX(база!C78:D$267,MATCH(LEFT(B80,LEN(INDEX(база!A79:'база'!C$267,MATCH(база!B79,база!B79:'база'!B$267,0),2))),база!B78:B$267,0),1)),"")</f>
        <v/>
      </c>
      <c r="E80" s="33"/>
      <c r="G80" s="4"/>
    </row>
    <row r="81" spans="1:7" ht="31.5" customHeight="1">
      <c r="A81" s="30" t="str">
        <f t="shared" ca="1" si="1"/>
        <v/>
      </c>
      <c r="B81" s="29">
        <f>IF(база!A80="",база!B80,IF(COUNTIF(база!$A$3:$A$267,база!A80)&gt;COUNTIF(база!A80:$A$267,база!A80),"",INDEX(база!A80:'база'!C$267,MATCH(база!A80,база!A80:'база'!A$267,0),2)&amp;" "&amp;IF(COUNTIF(база!A80:$A$267,база!A80)&lt;=2,VLOOKUP(база!A80,база!A80:'база'!C$267,2),INDEX(база!A80:'база'!C$267,MATCH(база!A80,база!A81:'база'!A$267,0),2)&amp;" "&amp;VLOOKUP(база!A80,база!A80:'база'!C$267,2))))</f>
        <v>0</v>
      </c>
      <c r="C81" s="26" t="str">
        <f>IFERROR(IF(B81="","",INDEX(база!C79:D$267,MATCH(LEFT(B81,LEN(INDEX(база!A80:'база'!C$267,MATCH(база!B80,база!B80:'база'!B$267,0),2))),база!B79:B$267,0),1)),"")</f>
        <v/>
      </c>
      <c r="E81" s="33"/>
      <c r="G81" s="4"/>
    </row>
    <row r="82" spans="1:7" ht="31.5" customHeight="1">
      <c r="A82" s="30" t="str">
        <f t="shared" ca="1" si="1"/>
        <v/>
      </c>
      <c r="B82" s="29">
        <f>IF(база!A81="",база!B81,IF(COUNTIF(база!$A$3:$A$267,база!A81)&gt;COUNTIF(база!A81:$A$267,база!A81),"",INDEX(база!A81:'база'!C$267,MATCH(база!A81,база!A81:'база'!A$267,0),2)&amp;" "&amp;IF(COUNTIF(база!A81:$A$267,база!A81)&lt;=2,VLOOKUP(база!A81,база!A81:'база'!C$267,2),INDEX(база!A81:'база'!C$267,MATCH(база!A81,база!A82:'база'!A$267,0),2)&amp;" "&amp;VLOOKUP(база!A81,база!A81:'база'!C$267,2))))</f>
        <v>0</v>
      </c>
      <c r="C82" s="26" t="str">
        <f>IFERROR(IF(B82="","",INDEX(база!C80:D$267,MATCH(LEFT(B82,LEN(INDEX(база!A81:'база'!C$267,MATCH(база!B81,база!B81:'база'!B$267,0),2))),база!B80:B$267,0),1)),"")</f>
        <v/>
      </c>
      <c r="E82" s="33"/>
      <c r="G82" s="4"/>
    </row>
    <row r="83" spans="1:7" ht="31.5" customHeight="1">
      <c r="A83" s="30" t="str">
        <f t="shared" ca="1" si="1"/>
        <v/>
      </c>
      <c r="B83" s="29">
        <f>IF(база!A82="",база!B82,IF(COUNTIF(база!$A$3:$A$267,база!A82)&gt;COUNTIF(база!A82:$A$267,база!A82),"",INDEX(база!A82:'база'!C$267,MATCH(база!A82,база!A82:'база'!A$267,0),2)&amp;" "&amp;IF(COUNTIF(база!A82:$A$267,база!A82)&lt;=2,VLOOKUP(база!A82,база!A82:'база'!C$267,2),INDEX(база!A82:'база'!C$267,MATCH(база!A82,база!A83:'база'!A$267,0),2)&amp;" "&amp;VLOOKUP(база!A82,база!A82:'база'!C$267,2))))</f>
        <v>0</v>
      </c>
      <c r="C83" s="26" t="str">
        <f>IFERROR(IF(B83="","",INDEX(база!C81:D$267,MATCH(LEFT(B83,LEN(INDEX(база!A82:'база'!C$267,MATCH(база!B82,база!B82:'база'!B$267,0),2))),база!B81:B$267,0),1)),"")</f>
        <v/>
      </c>
      <c r="E83" s="33"/>
      <c r="G83" s="4"/>
    </row>
    <row r="84" spans="1:7" ht="31.5" customHeight="1">
      <c r="A84" s="30" t="str">
        <f t="shared" ca="1" si="1"/>
        <v/>
      </c>
      <c r="B84" s="29">
        <f>IF(база!A83="",база!B83,IF(COUNTIF(база!$A$3:$A$267,база!A83)&gt;COUNTIF(база!A83:$A$267,база!A83),"",INDEX(база!A83:'база'!C$267,MATCH(база!A83,база!A83:'база'!A$267,0),2)&amp;" "&amp;IF(COUNTIF(база!A83:$A$267,база!A83)&lt;=2,VLOOKUP(база!A83,база!A83:'база'!C$267,2),INDEX(база!A83:'база'!C$267,MATCH(база!A83,база!A84:'база'!A$267,0),2)&amp;" "&amp;VLOOKUP(база!A83,база!A83:'база'!C$267,2))))</f>
        <v>0</v>
      </c>
      <c r="C84" s="26" t="str">
        <f>IFERROR(IF(B84="","",INDEX(база!C82:D$267,MATCH(LEFT(B84,LEN(INDEX(база!A83:'база'!C$267,MATCH(база!B83,база!B83:'база'!B$267,0),2))),база!B82:B$267,0),1)),"")</f>
        <v/>
      </c>
      <c r="E84" s="33"/>
      <c r="G84" s="4"/>
    </row>
    <row r="85" spans="1:7" ht="31.5" customHeight="1">
      <c r="A85" s="30" t="str">
        <f t="shared" ca="1" si="1"/>
        <v/>
      </c>
      <c r="B85" s="29">
        <f>IF(база!A84="",база!B84,IF(COUNTIF(база!$A$3:$A$267,база!A84)&gt;COUNTIF(база!A84:$A$267,база!A84),"",INDEX(база!A84:'база'!C$267,MATCH(база!A84,база!A84:'база'!A$267,0),2)&amp;" "&amp;IF(COUNTIF(база!A84:$A$267,база!A84)&lt;=2,VLOOKUP(база!A84,база!A84:'база'!C$267,2),INDEX(база!A84:'база'!C$267,MATCH(база!A84,база!A85:'база'!A$267,0),2)&amp;" "&amp;VLOOKUP(база!A84,база!A84:'база'!C$267,2))))</f>
        <v>0</v>
      </c>
      <c r="C85" s="26" t="str">
        <f>IFERROR(IF(B85="","",INDEX(база!C83:D$267,MATCH(LEFT(B85,LEN(INDEX(база!A84:'база'!C$267,MATCH(база!B84,база!B84:'база'!B$267,0),2))),база!B83:B$267,0),1)),"")</f>
        <v/>
      </c>
      <c r="E85" s="33"/>
      <c r="G85" s="4"/>
    </row>
    <row r="86" spans="1:7" ht="31.5" customHeight="1">
      <c r="A86" s="30" t="str">
        <f t="shared" ca="1" si="1"/>
        <v/>
      </c>
      <c r="B86" s="29">
        <f>IF(база!A85="",база!B85,IF(COUNTIF(база!$A$3:$A$267,база!A85)&gt;COUNTIF(база!A85:$A$267,база!A85),"",INDEX(база!A85:'база'!C$267,MATCH(база!A85,база!A85:'база'!A$267,0),2)&amp;" "&amp;IF(COUNTIF(база!A85:$A$267,база!A85)&lt;=2,VLOOKUP(база!A85,база!A85:'база'!C$267,2),INDEX(база!A85:'база'!C$267,MATCH(база!A85,база!A86:'база'!A$267,0),2)&amp;" "&amp;VLOOKUP(база!A85,база!A85:'база'!C$267,2))))</f>
        <v>0</v>
      </c>
      <c r="C86" s="26" t="str">
        <f>IFERROR(IF(B86="","",INDEX(база!C84:D$267,MATCH(LEFT(B86,LEN(INDEX(база!A85:'база'!C$267,MATCH(база!B85,база!B85:'база'!B$267,0),2))),база!B84:B$267,0),1)),"")</f>
        <v/>
      </c>
      <c r="E86" s="33"/>
      <c r="G86" s="4"/>
    </row>
    <row r="87" spans="1:7" ht="31.5" customHeight="1">
      <c r="A87" s="30" t="str">
        <f t="shared" ca="1" si="1"/>
        <v/>
      </c>
      <c r="B87" s="29">
        <f>IF(база!A86="",база!B86,IF(COUNTIF(база!$A$3:$A$267,база!A86)&gt;COUNTIF(база!A86:$A$267,база!A86),"",INDEX(база!A86:'база'!C$267,MATCH(база!A86,база!A86:'база'!A$267,0),2)&amp;" "&amp;IF(COUNTIF(база!A86:$A$267,база!A86)&lt;=2,VLOOKUP(база!A86,база!A86:'база'!C$267,2),INDEX(база!A86:'база'!C$267,MATCH(база!A86,база!A87:'база'!A$267,0),2)&amp;" "&amp;VLOOKUP(база!A86,база!A86:'база'!C$267,2))))</f>
        <v>0</v>
      </c>
      <c r="C87" s="26" t="str">
        <f>IFERROR(IF(B87="","",INDEX(база!C85:D$267,MATCH(LEFT(B87,LEN(INDEX(база!A86:'база'!C$267,MATCH(база!B86,база!B86:'база'!B$267,0),2))),база!B85:B$267,0),1)),"")</f>
        <v/>
      </c>
      <c r="E87" s="33"/>
      <c r="G87" s="4"/>
    </row>
    <row r="88" spans="1:7" ht="31.5" customHeight="1">
      <c r="A88" s="30" t="str">
        <f t="shared" ca="1" si="1"/>
        <v/>
      </c>
      <c r="B88" s="29">
        <f>IF(база!A87="",база!B87,IF(COUNTIF(база!$A$3:$A$267,база!A87)&gt;COUNTIF(база!A87:$A$267,база!A87),"",INDEX(база!A87:'база'!C$267,MATCH(база!A87,база!A87:'база'!A$267,0),2)&amp;" "&amp;IF(COUNTIF(база!A87:$A$267,база!A87)&lt;=2,VLOOKUP(база!A87,база!A87:'база'!C$267,2),INDEX(база!A87:'база'!C$267,MATCH(база!A87,база!A88:'база'!A$267,0),2)&amp;" "&amp;VLOOKUP(база!A87,база!A87:'база'!C$267,2))))</f>
        <v>0</v>
      </c>
      <c r="C88" s="26" t="str">
        <f>IFERROR(IF(B88="","",INDEX(база!C86:D$267,MATCH(LEFT(B88,LEN(INDEX(база!A87:'база'!C$267,MATCH(база!B87,база!B87:'база'!B$267,0),2))),база!B86:B$267,0),1)),"")</f>
        <v/>
      </c>
      <c r="E88" s="33"/>
      <c r="G88" s="4"/>
    </row>
    <row r="89" spans="1:7" ht="31.5" customHeight="1">
      <c r="A89" s="30" t="str">
        <f t="shared" ca="1" si="1"/>
        <v/>
      </c>
      <c r="B89" s="29">
        <f>IF(база!A88="",база!B88,IF(COUNTIF(база!$A$3:$A$267,база!A88)&gt;COUNTIF(база!A88:$A$267,база!A88),"",INDEX(база!A88:'база'!C$267,MATCH(база!A88,база!A88:'база'!A$267,0),2)&amp;" "&amp;IF(COUNTIF(база!A88:$A$267,база!A88)&lt;=2,VLOOKUP(база!A88,база!A88:'база'!C$267,2),INDEX(база!A88:'база'!C$267,MATCH(база!A88,база!A89:'база'!A$267,0),2)&amp;" "&amp;VLOOKUP(база!A88,база!A88:'база'!C$267,2))))</f>
        <v>0</v>
      </c>
      <c r="C89" s="26" t="str">
        <f>IFERROR(IF(B89="","",INDEX(база!C87:D$267,MATCH(LEFT(B89,LEN(INDEX(база!A88:'база'!C$267,MATCH(база!B88,база!B88:'база'!B$267,0),2))),база!B87:B$267,0),1)),"")</f>
        <v/>
      </c>
      <c r="E89" s="33"/>
      <c r="G89" s="4"/>
    </row>
    <row r="90" spans="1:7" ht="31.5" customHeight="1">
      <c r="A90" s="30" t="str">
        <f t="shared" ca="1" si="1"/>
        <v/>
      </c>
      <c r="B90" s="29">
        <f>IF(база!A89="",база!B89,IF(COUNTIF(база!$A$3:$A$267,база!A89)&gt;COUNTIF(база!A89:$A$267,база!A89),"",INDEX(база!A89:'база'!C$267,MATCH(база!A89,база!A89:'база'!A$267,0),2)&amp;" "&amp;IF(COUNTIF(база!A89:$A$267,база!A89)&lt;=2,VLOOKUP(база!A89,база!A89:'база'!C$267,2),INDEX(база!A89:'база'!C$267,MATCH(база!A89,база!A90:'база'!A$267,0),2)&amp;" "&amp;VLOOKUP(база!A89,база!A89:'база'!C$267,2))))</f>
        <v>0</v>
      </c>
      <c r="C90" s="26" t="str">
        <f>IFERROR(IF(B90="","",INDEX(база!C88:D$267,MATCH(LEFT(B90,LEN(INDEX(база!A89:'база'!C$267,MATCH(база!B89,база!B89:'база'!B$267,0),2))),база!B88:B$267,0),1)),"")</f>
        <v/>
      </c>
      <c r="E90" s="33"/>
      <c r="G90" s="4"/>
    </row>
    <row r="91" spans="1:7" ht="31.5" customHeight="1">
      <c r="A91" s="30" t="str">
        <f t="shared" ca="1" si="1"/>
        <v/>
      </c>
      <c r="B91" s="29">
        <f>IF(база!A90="",база!B90,IF(COUNTIF(база!$A$3:$A$267,база!A90)&gt;COUNTIF(база!A90:$A$267,база!A90),"",INDEX(база!A90:'база'!C$267,MATCH(база!A90,база!A90:'база'!A$267,0),2)&amp;" "&amp;IF(COUNTIF(база!A90:$A$267,база!A90)&lt;=2,VLOOKUP(база!A90,база!A90:'база'!C$267,2),INDEX(база!A90:'база'!C$267,MATCH(база!A90,база!A91:'база'!A$267,0),2)&amp;" "&amp;VLOOKUP(база!A90,база!A90:'база'!C$267,2))))</f>
        <v>0</v>
      </c>
      <c r="C91" s="26" t="str">
        <f>IFERROR(IF(B91="","",INDEX(база!C89:D$267,MATCH(LEFT(B91,LEN(INDEX(база!A90:'база'!C$267,MATCH(база!B90,база!B90:'база'!B$267,0),2))),база!B89:B$267,0),1)),"")</f>
        <v/>
      </c>
      <c r="E91" s="33"/>
      <c r="G91" s="4"/>
    </row>
    <row r="92" spans="1:7" ht="31.5" customHeight="1">
      <c r="A92" s="30" t="str">
        <f t="shared" ca="1" si="1"/>
        <v/>
      </c>
      <c r="B92" s="29">
        <f>IF(база!A91="",база!B91,IF(COUNTIF(база!$A$3:$A$267,база!A91)&gt;COUNTIF(база!A91:$A$267,база!A91),"",INDEX(база!A91:'база'!C$267,MATCH(база!A91,база!A91:'база'!A$267,0),2)&amp;" "&amp;IF(COUNTIF(база!A91:$A$267,база!A91)&lt;=2,VLOOKUP(база!A91,база!A91:'база'!C$267,2),INDEX(база!A91:'база'!C$267,MATCH(база!A91,база!A92:'база'!A$267,0),2)&amp;" "&amp;VLOOKUP(база!A91,база!A91:'база'!C$267,2))))</f>
        <v>0</v>
      </c>
      <c r="C92" s="26" t="str">
        <f>IFERROR(IF(B92="","",INDEX(база!C90:D$267,MATCH(LEFT(B92,LEN(INDEX(база!A91:'база'!C$267,MATCH(база!B91,база!B91:'база'!B$267,0),2))),база!B90:B$267,0),1)),"")</f>
        <v/>
      </c>
      <c r="E92" s="33"/>
      <c r="G92" s="4"/>
    </row>
    <row r="93" spans="1:7" ht="31.5" customHeight="1">
      <c r="A93" s="30" t="str">
        <f t="shared" ca="1" si="1"/>
        <v/>
      </c>
      <c r="B93" s="29">
        <f>IF(база!A92="",база!B92,IF(COUNTIF(база!$A$3:$A$267,база!A92)&gt;COUNTIF(база!A92:$A$267,база!A92),"",INDEX(база!A92:'база'!C$267,MATCH(база!A92,база!A92:'база'!A$267,0),2)&amp;" "&amp;IF(COUNTIF(база!A92:$A$267,база!A92)&lt;=2,VLOOKUP(база!A92,база!A92:'база'!C$267,2),INDEX(база!A92:'база'!C$267,MATCH(база!A92,база!A93:'база'!A$267,0),2)&amp;" "&amp;VLOOKUP(база!A92,база!A92:'база'!C$267,2))))</f>
        <v>0</v>
      </c>
      <c r="C93" s="26" t="str">
        <f>IFERROR(IF(B93="","",INDEX(база!C91:D$267,MATCH(LEFT(B93,LEN(INDEX(база!A92:'база'!C$267,MATCH(база!B92,база!B92:'база'!B$267,0),2))),база!B91:B$267,0),1)),"")</f>
        <v/>
      </c>
      <c r="E93" s="33"/>
      <c r="G93" s="4"/>
    </row>
    <row r="94" spans="1:7" ht="31.5" customHeight="1">
      <c r="A94" s="30" t="str">
        <f t="shared" ca="1" si="1"/>
        <v/>
      </c>
      <c r="B94" s="29">
        <f>IF(база!A93="",база!B93,IF(COUNTIF(база!$A$3:$A$267,база!A93)&gt;COUNTIF(база!A93:$A$267,база!A93),"",INDEX(база!A93:'база'!C$267,MATCH(база!A93,база!A93:'база'!A$267,0),2)&amp;" "&amp;IF(COUNTIF(база!A93:$A$267,база!A93)&lt;=2,VLOOKUP(база!A93,база!A93:'база'!C$267,2),INDEX(база!A93:'база'!C$267,MATCH(база!A93,база!A94:'база'!A$267,0),2)&amp;" "&amp;VLOOKUP(база!A93,база!A93:'база'!C$267,2))))</f>
        <v>0</v>
      </c>
      <c r="C94" s="26" t="str">
        <f>IFERROR(IF(B94="","",INDEX(база!C92:D$267,MATCH(LEFT(B94,LEN(INDEX(база!A93:'база'!C$267,MATCH(база!B93,база!B93:'база'!B$267,0),2))),база!B92:B$267,0),1)),"")</f>
        <v/>
      </c>
      <c r="E94" s="33"/>
      <c r="G94" s="4"/>
    </row>
    <row r="95" spans="1:7" ht="31.5" customHeight="1">
      <c r="A95" s="30" t="str">
        <f t="shared" ca="1" si="1"/>
        <v/>
      </c>
      <c r="B95" s="29">
        <f>IF(база!A94="",база!B94,IF(COUNTIF(база!$A$3:$A$267,база!A94)&gt;COUNTIF(база!A94:$A$267,база!A94),"",INDEX(база!A94:'база'!C$267,MATCH(база!A94,база!A94:'база'!A$267,0),2)&amp;" "&amp;IF(COUNTIF(база!A94:$A$267,база!A94)&lt;=2,VLOOKUP(база!A94,база!A94:'база'!C$267,2),INDEX(база!A94:'база'!C$267,MATCH(база!A94,база!A95:'база'!A$267,0),2)&amp;" "&amp;VLOOKUP(база!A94,база!A94:'база'!C$267,2))))</f>
        <v>0</v>
      </c>
      <c r="C95" s="26" t="str">
        <f>IFERROR(IF(B95="","",INDEX(база!C93:D$267,MATCH(LEFT(B95,LEN(INDEX(база!A94:'база'!C$267,MATCH(база!B94,база!B94:'база'!B$267,0),2))),база!B93:B$267,0),1)),"")</f>
        <v/>
      </c>
      <c r="E95" s="33"/>
      <c r="G95" s="4"/>
    </row>
    <row r="96" spans="1:7" ht="31.5" customHeight="1">
      <c r="A96" s="30" t="str">
        <f t="shared" ca="1" si="1"/>
        <v/>
      </c>
      <c r="B96" s="29">
        <f>IF(база!A95="",база!B95,IF(COUNTIF(база!$A$3:$A$267,база!A95)&gt;COUNTIF(база!A95:$A$267,база!A95),"",INDEX(база!A95:'база'!C$267,MATCH(база!A95,база!A95:'база'!A$267,0),2)&amp;" "&amp;IF(COUNTIF(база!A95:$A$267,база!A95)&lt;=2,VLOOKUP(база!A95,база!A95:'база'!C$267,2),INDEX(база!A95:'база'!C$267,MATCH(база!A95,база!A96:'база'!A$267,0),2)&amp;" "&amp;VLOOKUP(база!A95,база!A95:'база'!C$267,2))))</f>
        <v>0</v>
      </c>
      <c r="C96" s="26" t="str">
        <f>IFERROR(IF(B96="","",INDEX(база!C94:D$267,MATCH(LEFT(B96,LEN(INDEX(база!A95:'база'!C$267,MATCH(база!B95,база!B95:'база'!B$267,0),2))),база!B94:B$267,0),1)),"")</f>
        <v/>
      </c>
      <c r="E96" s="33"/>
      <c r="G96" s="4"/>
    </row>
    <row r="97" spans="1:7" ht="31.5" customHeight="1">
      <c r="A97" s="30" t="str">
        <f t="shared" ca="1" si="1"/>
        <v/>
      </c>
      <c r="B97" s="29">
        <f>IF(база!A96="",база!B96,IF(COUNTIF(база!$A$3:$A$267,база!A96)&gt;COUNTIF(база!A96:$A$267,база!A96),"",INDEX(база!A96:'база'!C$267,MATCH(база!A96,база!A96:'база'!A$267,0),2)&amp;" "&amp;IF(COUNTIF(база!A96:$A$267,база!A96)&lt;=2,VLOOKUP(база!A96,база!A96:'база'!C$267,2),INDEX(база!A96:'база'!C$267,MATCH(база!A96,база!A97:'база'!A$267,0),2)&amp;" "&amp;VLOOKUP(база!A96,база!A96:'база'!C$267,2))))</f>
        <v>0</v>
      </c>
      <c r="C97" s="26" t="str">
        <f>IFERROR(IF(B97="","",INDEX(база!C95:D$267,MATCH(LEFT(B97,LEN(INDEX(база!A96:'база'!C$267,MATCH(база!B96,база!B96:'база'!B$267,0),2))),база!B95:B$267,0),1)),"")</f>
        <v/>
      </c>
      <c r="E97" s="33"/>
      <c r="G97" s="4"/>
    </row>
    <row r="98" spans="1:7" ht="31.5" customHeight="1">
      <c r="A98" s="30" t="str">
        <f t="shared" ca="1" si="1"/>
        <v/>
      </c>
      <c r="B98" s="29">
        <f>IF(база!A97="",база!B97,IF(COUNTIF(база!$A$3:$A$267,база!A97)&gt;COUNTIF(база!A97:$A$267,база!A97),"",INDEX(база!A97:'база'!C$267,MATCH(база!A97,база!A97:'база'!A$267,0),2)&amp;" "&amp;IF(COUNTIF(база!A97:$A$267,база!A97)&lt;=2,VLOOKUP(база!A97,база!A97:'база'!C$267,2),INDEX(база!A97:'база'!C$267,MATCH(база!A97,база!A98:'база'!A$267,0),2)&amp;" "&amp;VLOOKUP(база!A97,база!A97:'база'!C$267,2))))</f>
        <v>0</v>
      </c>
      <c r="C98" s="26" t="str">
        <f>IFERROR(IF(B98="","",INDEX(база!C96:D$267,MATCH(LEFT(B98,LEN(INDEX(база!A97:'база'!C$267,MATCH(база!B97,база!B97:'база'!B$267,0),2))),база!B96:B$267,0),1)),"")</f>
        <v/>
      </c>
      <c r="E98" s="33"/>
      <c r="G98" s="4"/>
    </row>
    <row r="99" spans="1:7" ht="31.5" customHeight="1">
      <c r="A99" s="30" t="str">
        <f t="shared" ca="1" si="1"/>
        <v/>
      </c>
      <c r="B99" s="29">
        <f>IF(база!A98="",база!B98,IF(COUNTIF(база!$A$3:$A$267,база!A98)&gt;COUNTIF(база!A98:$A$267,база!A98),"",INDEX(база!A98:'база'!C$267,MATCH(база!A98,база!A98:'база'!A$267,0),2)&amp;" "&amp;IF(COUNTIF(база!A98:$A$267,база!A98)&lt;=2,VLOOKUP(база!A98,база!A98:'база'!C$267,2),INDEX(база!A98:'база'!C$267,MATCH(база!A98,база!A99:'база'!A$267,0),2)&amp;" "&amp;VLOOKUP(база!A98,база!A98:'база'!C$267,2))))</f>
        <v>0</v>
      </c>
      <c r="C99" s="26" t="str">
        <f>IFERROR(IF(B99="","",INDEX(база!C97:D$267,MATCH(LEFT(B99,LEN(INDEX(база!A98:'база'!C$267,MATCH(база!B98,база!B98:'база'!B$267,0),2))),база!B97:B$267,0),1)),"")</f>
        <v/>
      </c>
      <c r="E99" s="33"/>
      <c r="G99" s="4"/>
    </row>
    <row r="100" spans="1:7" ht="31.5" customHeight="1">
      <c r="A100" s="30" t="str">
        <f t="shared" ca="1" si="1"/>
        <v/>
      </c>
      <c r="B100" s="29">
        <f>IF(база!A99="",база!B99,IF(COUNTIF(база!$A$3:$A$267,база!A99)&gt;COUNTIF(база!A99:$A$267,база!A99),"",INDEX(база!A99:'база'!C$267,MATCH(база!A99,база!A99:'база'!A$267,0),2)&amp;" "&amp;IF(COUNTIF(база!A99:$A$267,база!A99)&lt;=2,VLOOKUP(база!A99,база!A99:'база'!C$267,2),INDEX(база!A99:'база'!C$267,MATCH(база!A99,база!A100:'база'!A$267,0),2)&amp;" "&amp;VLOOKUP(база!A99,база!A99:'база'!C$267,2))))</f>
        <v>0</v>
      </c>
      <c r="C100" s="26" t="str">
        <f>IFERROR(IF(B100="","",INDEX(база!C98:D$267,MATCH(LEFT(B100,LEN(INDEX(база!A99:'база'!C$267,MATCH(база!B99,база!B99:'база'!B$267,0),2))),база!B98:B$267,0),1)),"")</f>
        <v/>
      </c>
      <c r="E100" s="33"/>
      <c r="G100" s="4"/>
    </row>
    <row r="101" spans="1:7" ht="31.5" customHeight="1">
      <c r="A101" s="30" t="str">
        <f t="shared" ca="1" si="1"/>
        <v/>
      </c>
      <c r="B101" s="29">
        <f>IF(база!A100="",база!B100,IF(COUNTIF(база!$A$3:$A$267,база!A100)&gt;COUNTIF(база!A100:$A$267,база!A100),"",INDEX(база!A100:'база'!C$267,MATCH(база!A100,база!A100:'база'!A$267,0),2)&amp;" "&amp;IF(COUNTIF(база!A100:$A$267,база!A100)&lt;=2,VLOOKUP(база!A100,база!A100:'база'!C$267,2),INDEX(база!A100:'база'!C$267,MATCH(база!A100,база!A101:'база'!A$267,0),2)&amp;" "&amp;VLOOKUP(база!A100,база!A100:'база'!C$267,2))))</f>
        <v>0</v>
      </c>
      <c r="C101" s="26" t="str">
        <f>IFERROR(IF(B101="","",INDEX(база!C99:D$267,MATCH(LEFT(B101,LEN(INDEX(база!A100:'база'!C$267,MATCH(база!B100,база!B100:'база'!B$267,0),2))),база!B99:B$267,0),1)),"")</f>
        <v/>
      </c>
      <c r="E101" s="33"/>
      <c r="G101" s="4"/>
    </row>
    <row r="102" spans="1:7" ht="31.5" customHeight="1">
      <c r="A102" s="30" t="str">
        <f t="shared" ref="A102:A165" ca="1" si="2">IF(C102="","",COUNT(INDIRECT(ADDRESS(ROW($A$4),1)&amp;":"&amp;ADDRESS(ROW(A102)-1,1)))+1)</f>
        <v/>
      </c>
      <c r="B102" s="29">
        <f>IF(база!A101="",база!B101,IF(COUNTIF(база!$A$3:$A$267,база!A101)&gt;COUNTIF(база!A101:$A$267,база!A101),"",INDEX(база!A101:'база'!C$267,MATCH(база!A101,база!A101:'база'!A$267,0),2)&amp;" "&amp;IF(COUNTIF(база!A101:$A$267,база!A101)&lt;=2,VLOOKUP(база!A101,база!A101:'база'!C$267,2),INDEX(база!A101:'база'!C$267,MATCH(база!A101,база!A102:'база'!A$267,0),2)&amp;" "&amp;VLOOKUP(база!A101,база!A101:'база'!C$267,2))))</f>
        <v>0</v>
      </c>
      <c r="C102" s="26" t="str">
        <f>IFERROR(IF(B102="","",INDEX(база!C100:D$267,MATCH(LEFT(B102,LEN(INDEX(база!A101:'база'!C$267,MATCH(база!B101,база!B101:'база'!B$267,0),2))),база!B100:B$267,0),1)),"")</f>
        <v/>
      </c>
      <c r="E102" s="33"/>
      <c r="G102" s="4"/>
    </row>
    <row r="103" spans="1:7" ht="31.5" customHeight="1">
      <c r="A103" s="30" t="str">
        <f t="shared" ca="1" si="2"/>
        <v/>
      </c>
      <c r="B103" s="29">
        <f>IF(база!A102="",база!B102,IF(COUNTIF(база!$A$3:$A$267,база!A102)&gt;COUNTIF(база!A102:$A$267,база!A102),"",INDEX(база!A102:'база'!C$267,MATCH(база!A102,база!A102:'база'!A$267,0),2)&amp;" "&amp;IF(COUNTIF(база!A102:$A$267,база!A102)&lt;=2,VLOOKUP(база!A102,база!A102:'база'!C$267,2),INDEX(база!A102:'база'!C$267,MATCH(база!A102,база!A103:'база'!A$267,0),2)&amp;" "&amp;VLOOKUP(база!A102,база!A102:'база'!C$267,2))))</f>
        <v>0</v>
      </c>
      <c r="C103" s="26" t="str">
        <f>IFERROR(IF(B103="","",INDEX(база!C101:D$267,MATCH(LEFT(B103,LEN(INDEX(база!A102:'база'!C$267,MATCH(база!B102,база!B102:'база'!B$267,0),2))),база!B101:B$267,0),1)),"")</f>
        <v/>
      </c>
      <c r="E103" s="33"/>
      <c r="G103" s="4"/>
    </row>
    <row r="104" spans="1:7" ht="31.5" customHeight="1">
      <c r="A104" s="30" t="str">
        <f t="shared" ca="1" si="2"/>
        <v/>
      </c>
      <c r="B104" s="29">
        <f>IF(база!A103="",база!B103,IF(COUNTIF(база!$A$3:$A$267,база!A103)&gt;COUNTIF(база!A103:$A$267,база!A103),"",INDEX(база!A103:'база'!C$267,MATCH(база!A103,база!A103:'база'!A$267,0),2)&amp;" "&amp;IF(COUNTIF(база!A103:$A$267,база!A103)&lt;=2,VLOOKUP(база!A103,база!A103:'база'!C$267,2),INDEX(база!A103:'база'!C$267,MATCH(база!A103,база!A104:'база'!A$267,0),2)&amp;" "&amp;VLOOKUP(база!A103,база!A103:'база'!C$267,2))))</f>
        <v>0</v>
      </c>
      <c r="C104" s="26" t="str">
        <f>IFERROR(IF(B104="","",INDEX(база!C102:D$267,MATCH(LEFT(B104,LEN(INDEX(база!A103:'база'!C$267,MATCH(база!B103,база!B103:'база'!B$267,0),2))),база!B102:B$267,0),1)),"")</f>
        <v/>
      </c>
      <c r="E104" s="33"/>
      <c r="G104" s="4"/>
    </row>
    <row r="105" spans="1:7" ht="31.5" customHeight="1">
      <c r="A105" s="30" t="str">
        <f t="shared" ca="1" si="2"/>
        <v/>
      </c>
      <c r="B105" s="29">
        <f>IF(база!A104="",база!B104,IF(COUNTIF(база!$A$3:$A$267,база!A104)&gt;COUNTIF(база!A104:$A$267,база!A104),"",INDEX(база!A104:'база'!C$267,MATCH(база!A104,база!A104:'база'!A$267,0),2)&amp;" "&amp;IF(COUNTIF(база!A104:$A$267,база!A104)&lt;=2,VLOOKUP(база!A104,база!A104:'база'!C$267,2),INDEX(база!A104:'база'!C$267,MATCH(база!A104,база!A105:'база'!A$267,0),2)&amp;" "&amp;VLOOKUP(база!A104,база!A104:'база'!C$267,2))))</f>
        <v>0</v>
      </c>
      <c r="C105" s="26" t="str">
        <f>IFERROR(IF(B105="","",INDEX(база!C103:D$267,MATCH(LEFT(B105,LEN(INDEX(база!A104:'база'!C$267,MATCH(база!B104,база!B104:'база'!B$267,0),2))),база!B103:B$267,0),1)),"")</f>
        <v/>
      </c>
      <c r="E105" s="33"/>
      <c r="G105" s="4"/>
    </row>
    <row r="106" spans="1:7" ht="31.5" customHeight="1">
      <c r="A106" s="30" t="str">
        <f t="shared" ca="1" si="2"/>
        <v/>
      </c>
      <c r="B106" s="29">
        <f>IF(база!A105="",база!B105,IF(COUNTIF(база!$A$3:$A$267,база!A105)&gt;COUNTIF(база!A105:$A$267,база!A105),"",INDEX(база!A105:'база'!C$267,MATCH(база!A105,база!A105:'база'!A$267,0),2)&amp;" "&amp;IF(COUNTIF(база!A105:$A$267,база!A105)&lt;=2,VLOOKUP(база!A105,база!A105:'база'!C$267,2),INDEX(база!A105:'база'!C$267,MATCH(база!A105,база!A106:'база'!A$267,0),2)&amp;" "&amp;VLOOKUP(база!A105,база!A105:'база'!C$267,2))))</f>
        <v>0</v>
      </c>
      <c r="C106" s="26" t="str">
        <f>IFERROR(IF(B106="","",INDEX(база!C104:D$267,MATCH(LEFT(B106,LEN(INDEX(база!A105:'база'!C$267,MATCH(база!B105,база!B105:'база'!B$267,0),2))),база!B104:B$267,0),1)),"")</f>
        <v/>
      </c>
      <c r="E106" s="33"/>
      <c r="G106" s="4"/>
    </row>
    <row r="107" spans="1:7" ht="31.5" customHeight="1">
      <c r="A107" s="30" t="str">
        <f t="shared" ca="1" si="2"/>
        <v/>
      </c>
      <c r="B107" s="29">
        <f>IF(база!A106="",база!B106,IF(COUNTIF(база!$A$3:$A$267,база!A106)&gt;COUNTIF(база!A106:$A$267,база!A106),"",INDEX(база!A106:'база'!C$267,MATCH(база!A106,база!A106:'база'!A$267,0),2)&amp;" "&amp;IF(COUNTIF(база!A106:$A$267,база!A106)&lt;=2,VLOOKUP(база!A106,база!A106:'база'!C$267,2),INDEX(база!A106:'база'!C$267,MATCH(база!A106,база!A107:'база'!A$267,0),2)&amp;" "&amp;VLOOKUP(база!A106,база!A106:'база'!C$267,2))))</f>
        <v>0</v>
      </c>
      <c r="C107" s="26" t="str">
        <f>IFERROR(IF(B107="","",INDEX(база!C105:D$267,MATCH(LEFT(B107,LEN(INDEX(база!A106:'база'!C$267,MATCH(база!B106,база!B106:'база'!B$267,0),2))),база!B105:B$267,0),1)),"")</f>
        <v/>
      </c>
      <c r="E107" s="33"/>
      <c r="G107" s="4"/>
    </row>
    <row r="108" spans="1:7" ht="31.5" customHeight="1">
      <c r="A108" s="30" t="str">
        <f t="shared" ca="1" si="2"/>
        <v/>
      </c>
      <c r="B108" s="29">
        <f>IF(база!A107="",база!B107,IF(COUNTIF(база!$A$3:$A$267,база!A107)&gt;COUNTIF(база!A107:$A$267,база!A107),"",INDEX(база!A107:'база'!C$267,MATCH(база!A107,база!A107:'база'!A$267,0),2)&amp;" "&amp;IF(COUNTIF(база!A107:$A$267,база!A107)&lt;=2,VLOOKUP(база!A107,база!A107:'база'!C$267,2),INDEX(база!A107:'база'!C$267,MATCH(база!A107,база!A108:'база'!A$267,0),2)&amp;" "&amp;VLOOKUP(база!A107,база!A107:'база'!C$267,2))))</f>
        <v>0</v>
      </c>
      <c r="C108" s="26" t="str">
        <f>IFERROR(IF(B108="","",INDEX(база!C106:D$267,MATCH(LEFT(B108,LEN(INDEX(база!A107:'база'!C$267,MATCH(база!B107,база!B107:'база'!B$267,0),2))),база!B106:B$267,0),1)),"")</f>
        <v/>
      </c>
      <c r="E108" s="33"/>
      <c r="G108" s="4"/>
    </row>
    <row r="109" spans="1:7" ht="31.5" customHeight="1">
      <c r="A109" s="30" t="str">
        <f t="shared" ca="1" si="2"/>
        <v/>
      </c>
      <c r="B109" s="29">
        <f>IF(база!A108="",база!B108,IF(COUNTIF(база!$A$3:$A$267,база!A108)&gt;COUNTIF(база!A108:$A$267,база!A108),"",INDEX(база!A108:'база'!C$267,MATCH(база!A108,база!A108:'база'!A$267,0),2)&amp;" "&amp;IF(COUNTIF(база!A108:$A$267,база!A108)&lt;=2,VLOOKUP(база!A108,база!A108:'база'!C$267,2),INDEX(база!A108:'база'!C$267,MATCH(база!A108,база!A109:'база'!A$267,0),2)&amp;" "&amp;VLOOKUP(база!A108,база!A108:'база'!C$267,2))))</f>
        <v>0</v>
      </c>
      <c r="C109" s="26" t="str">
        <f>IFERROR(IF(B109="","",INDEX(база!C107:D$267,MATCH(LEFT(B109,LEN(INDEX(база!A108:'база'!C$267,MATCH(база!B108,база!B108:'база'!B$267,0),2))),база!B107:B$267,0),1)),"")</f>
        <v/>
      </c>
      <c r="E109" s="33"/>
      <c r="G109" s="4"/>
    </row>
    <row r="110" spans="1:7" ht="31.5" customHeight="1">
      <c r="A110" s="30" t="str">
        <f t="shared" ca="1" si="2"/>
        <v/>
      </c>
      <c r="B110" s="29">
        <f>IF(база!A109="",база!B109,IF(COUNTIF(база!$A$3:$A$267,база!A109)&gt;COUNTIF(база!A109:$A$267,база!A109),"",INDEX(база!A109:'база'!C$267,MATCH(база!A109,база!A109:'база'!A$267,0),2)&amp;" "&amp;IF(COUNTIF(база!A109:$A$267,база!A109)&lt;=2,VLOOKUP(база!A109,база!A109:'база'!C$267,2),INDEX(база!A109:'база'!C$267,MATCH(база!A109,база!A110:'база'!A$267,0),2)&amp;" "&amp;VLOOKUP(база!A109,база!A109:'база'!C$267,2))))</f>
        <v>0</v>
      </c>
      <c r="C110" s="26" t="str">
        <f>IFERROR(IF(B110="","",INDEX(база!C108:D$267,MATCH(LEFT(B110,LEN(INDEX(база!A109:'база'!C$267,MATCH(база!B109,база!B109:'база'!B$267,0),2))),база!B108:B$267,0),1)),"")</f>
        <v/>
      </c>
      <c r="E110" s="33"/>
      <c r="G110" s="4"/>
    </row>
    <row r="111" spans="1:7" ht="31.5" customHeight="1">
      <c r="A111" s="30" t="str">
        <f t="shared" ca="1" si="2"/>
        <v/>
      </c>
      <c r="B111" s="29">
        <f>IF(база!A110="",база!B110,IF(COUNTIF(база!$A$3:$A$267,база!A110)&gt;COUNTIF(база!A110:$A$267,база!A110),"",INDEX(база!A110:'база'!C$267,MATCH(база!A110,база!A110:'база'!A$267,0),2)&amp;" "&amp;IF(COUNTIF(база!A110:$A$267,база!A110)&lt;=2,VLOOKUP(база!A110,база!A110:'база'!C$267,2),INDEX(база!A110:'база'!C$267,MATCH(база!A110,база!A111:'база'!A$267,0),2)&amp;" "&amp;VLOOKUP(база!A110,база!A110:'база'!C$267,2))))</f>
        <v>0</v>
      </c>
      <c r="C111" s="26" t="str">
        <f>IFERROR(IF(B111="","",INDEX(база!C109:D$267,MATCH(LEFT(B111,LEN(INDEX(база!A110:'база'!C$267,MATCH(база!B110,база!B110:'база'!B$267,0),2))),база!B109:B$267,0),1)),"")</f>
        <v/>
      </c>
      <c r="E111" s="33"/>
      <c r="G111" s="4"/>
    </row>
    <row r="112" spans="1:7" ht="31.5" customHeight="1">
      <c r="A112" s="30" t="str">
        <f t="shared" ca="1" si="2"/>
        <v/>
      </c>
      <c r="B112" s="29">
        <f>IF(база!A111="",база!B111,IF(COUNTIF(база!$A$3:$A$267,база!A111)&gt;COUNTIF(база!A111:$A$267,база!A111),"",INDEX(база!A111:'база'!C$267,MATCH(база!A111,база!A111:'база'!A$267,0),2)&amp;" "&amp;IF(COUNTIF(база!A111:$A$267,база!A111)&lt;=2,VLOOKUP(база!A111,база!A111:'база'!C$267,2),INDEX(база!A111:'база'!C$267,MATCH(база!A111,база!A112:'база'!A$267,0),2)&amp;" "&amp;VLOOKUP(база!A111,база!A111:'база'!C$267,2))))</f>
        <v>0</v>
      </c>
      <c r="C112" s="26" t="str">
        <f>IFERROR(IF(B112="","",INDEX(база!C110:D$267,MATCH(LEFT(B112,LEN(INDEX(база!A111:'база'!C$267,MATCH(база!B111,база!B111:'база'!B$267,0),2))),база!B110:B$267,0),1)),"")</f>
        <v/>
      </c>
      <c r="E112" s="33"/>
      <c r="G112" s="4"/>
    </row>
    <row r="113" spans="1:7" ht="31.5" customHeight="1">
      <c r="A113" s="30" t="str">
        <f t="shared" ca="1" si="2"/>
        <v/>
      </c>
      <c r="B113" s="29">
        <f>IF(база!A112="",база!B112,IF(COUNTIF(база!$A$3:$A$267,база!A112)&gt;COUNTIF(база!A112:$A$267,база!A112),"",INDEX(база!A112:'база'!C$267,MATCH(база!A112,база!A112:'база'!A$267,0),2)&amp;" "&amp;IF(COUNTIF(база!A112:$A$267,база!A112)&lt;=2,VLOOKUP(база!A112,база!A112:'база'!C$267,2),INDEX(база!A112:'база'!C$267,MATCH(база!A112,база!A113:'база'!A$267,0),2)&amp;" "&amp;VLOOKUP(база!A112,база!A112:'база'!C$267,2))))</f>
        <v>0</v>
      </c>
      <c r="C113" s="26" t="str">
        <f>IFERROR(IF(B113="","",INDEX(база!C111:D$267,MATCH(LEFT(B113,LEN(INDEX(база!A112:'база'!C$267,MATCH(база!B112,база!B112:'база'!B$267,0),2))),база!B111:B$267,0),1)),"")</f>
        <v/>
      </c>
      <c r="E113" s="33"/>
      <c r="G113" s="4"/>
    </row>
    <row r="114" spans="1:7" ht="31.5" customHeight="1">
      <c r="A114" s="30" t="str">
        <f t="shared" ca="1" si="2"/>
        <v/>
      </c>
      <c r="B114" s="29">
        <f>IF(база!A113="",база!B113,IF(COUNTIF(база!$A$3:$A$267,база!A113)&gt;COUNTIF(база!A113:$A$267,база!A113),"",INDEX(база!A113:'база'!C$267,MATCH(база!A113,база!A113:'база'!A$267,0),2)&amp;" "&amp;IF(COUNTIF(база!A113:$A$267,база!A113)&lt;=2,VLOOKUP(база!A113,база!A113:'база'!C$267,2),INDEX(база!A113:'база'!C$267,MATCH(база!A113,база!A114:'база'!A$267,0),2)&amp;" "&amp;VLOOKUP(база!A113,база!A113:'база'!C$267,2))))</f>
        <v>0</v>
      </c>
      <c r="C114" s="26" t="str">
        <f>IFERROR(IF(B114="","",INDEX(база!C112:D$267,MATCH(LEFT(B114,LEN(INDEX(база!A113:'база'!C$267,MATCH(база!B113,база!B113:'база'!B$267,0),2))),база!B112:B$267,0),1)),"")</f>
        <v/>
      </c>
      <c r="E114" s="33"/>
      <c r="G114" s="4"/>
    </row>
    <row r="115" spans="1:7" ht="31.5" customHeight="1">
      <c r="A115" s="30" t="str">
        <f t="shared" ca="1" si="2"/>
        <v/>
      </c>
      <c r="B115" s="29">
        <f>IF(база!A114="",база!B114,IF(COUNTIF(база!$A$3:$A$267,база!A114)&gt;COUNTIF(база!A114:$A$267,база!A114),"",INDEX(база!A114:'база'!C$267,MATCH(база!A114,база!A114:'база'!A$267,0),2)&amp;" "&amp;IF(COUNTIF(база!A114:$A$267,база!A114)&lt;=2,VLOOKUP(база!A114,база!A114:'база'!C$267,2),INDEX(база!A114:'база'!C$267,MATCH(база!A114,база!A115:'база'!A$267,0),2)&amp;" "&amp;VLOOKUP(база!A114,база!A114:'база'!C$267,2))))</f>
        <v>0</v>
      </c>
      <c r="C115" s="26" t="str">
        <f>IFERROR(IF(B115="","",INDEX(база!C113:D$267,MATCH(LEFT(B115,LEN(INDEX(база!A114:'база'!C$267,MATCH(база!B114,база!B114:'база'!B$267,0),2))),база!B113:B$267,0),1)),"")</f>
        <v/>
      </c>
      <c r="E115" s="33"/>
      <c r="G115" s="4"/>
    </row>
    <row r="116" spans="1:7" ht="31.5" customHeight="1">
      <c r="A116" s="30" t="str">
        <f t="shared" ca="1" si="2"/>
        <v/>
      </c>
      <c r="B116" s="29">
        <f>IF(база!A115="",база!B115,IF(COUNTIF(база!$A$3:$A$267,база!A115)&gt;COUNTIF(база!A115:$A$267,база!A115),"",INDEX(база!A115:'база'!C$267,MATCH(база!A115,база!A115:'база'!A$267,0),2)&amp;" "&amp;IF(COUNTIF(база!A115:$A$267,база!A115)&lt;=2,VLOOKUP(база!A115,база!A115:'база'!C$267,2),INDEX(база!A115:'база'!C$267,MATCH(база!A115,база!A116:'база'!A$267,0),2)&amp;" "&amp;VLOOKUP(база!A115,база!A115:'база'!C$267,2))))</f>
        <v>0</v>
      </c>
      <c r="C116" s="26" t="str">
        <f>IFERROR(IF(B116="","",INDEX(база!C114:D$267,MATCH(LEFT(B116,LEN(INDEX(база!A115:'база'!C$267,MATCH(база!B115,база!B115:'база'!B$267,0),2))),база!B114:B$267,0),1)),"")</f>
        <v/>
      </c>
      <c r="E116" s="33"/>
      <c r="G116" s="4"/>
    </row>
    <row r="117" spans="1:7" ht="31.5" customHeight="1">
      <c r="A117" s="30" t="str">
        <f t="shared" ca="1" si="2"/>
        <v/>
      </c>
      <c r="B117" s="29">
        <f>IF(база!A116="",база!B116,IF(COUNTIF(база!$A$3:$A$267,база!A116)&gt;COUNTIF(база!A116:$A$267,база!A116),"",INDEX(база!A116:'база'!C$267,MATCH(база!A116,база!A116:'база'!A$267,0),2)&amp;" "&amp;IF(COUNTIF(база!A116:$A$267,база!A116)&lt;=2,VLOOKUP(база!A116,база!A116:'база'!C$267,2),INDEX(база!A116:'база'!C$267,MATCH(база!A116,база!A117:'база'!A$267,0),2)&amp;" "&amp;VLOOKUP(база!A116,база!A116:'база'!C$267,2))))</f>
        <v>0</v>
      </c>
      <c r="C117" s="26" t="str">
        <f>IFERROR(IF(B117="","",INDEX(база!C115:D$267,MATCH(LEFT(B117,LEN(INDEX(база!A116:'база'!C$267,MATCH(база!B116,база!B116:'база'!B$267,0),2))),база!B115:B$267,0),1)),"")</f>
        <v/>
      </c>
      <c r="E117" s="33"/>
      <c r="G117" s="4"/>
    </row>
    <row r="118" spans="1:7" ht="31.5" customHeight="1">
      <c r="A118" s="30" t="str">
        <f t="shared" ca="1" si="2"/>
        <v/>
      </c>
      <c r="B118" s="29">
        <f>IF(база!A117="",база!B117,IF(COUNTIF(база!$A$3:$A$267,база!A117)&gt;COUNTIF(база!A117:$A$267,база!A117),"",INDEX(база!A117:'база'!C$267,MATCH(база!A117,база!A117:'база'!A$267,0),2)&amp;" "&amp;IF(COUNTIF(база!A117:$A$267,база!A117)&lt;=2,VLOOKUP(база!A117,база!A117:'база'!C$267,2),INDEX(база!A117:'база'!C$267,MATCH(база!A117,база!A118:'база'!A$267,0),2)&amp;" "&amp;VLOOKUP(база!A117,база!A117:'база'!C$267,2))))</f>
        <v>0</v>
      </c>
      <c r="C118" s="26" t="str">
        <f>IFERROR(IF(B118="","",INDEX(база!C116:D$267,MATCH(LEFT(B118,LEN(INDEX(база!A117:'база'!C$267,MATCH(база!B117,база!B117:'база'!B$267,0),2))),база!B116:B$267,0),1)),"")</f>
        <v/>
      </c>
      <c r="E118" s="33"/>
      <c r="G118" s="4"/>
    </row>
    <row r="119" spans="1:7" ht="31.5" customHeight="1">
      <c r="A119" s="30" t="str">
        <f t="shared" ca="1" si="2"/>
        <v/>
      </c>
      <c r="B119" s="29">
        <f>IF(база!A118="",база!B118,IF(COUNTIF(база!$A$3:$A$267,база!A118)&gt;COUNTIF(база!A118:$A$267,база!A118),"",INDEX(база!A118:'база'!C$267,MATCH(база!A118,база!A118:'база'!A$267,0),2)&amp;" "&amp;IF(COUNTIF(база!A118:$A$267,база!A118)&lt;=2,VLOOKUP(база!A118,база!A118:'база'!C$267,2),INDEX(база!A118:'база'!C$267,MATCH(база!A118,база!A119:'база'!A$267,0),2)&amp;" "&amp;VLOOKUP(база!A118,база!A118:'база'!C$267,2))))</f>
        <v>0</v>
      </c>
      <c r="C119" s="26" t="str">
        <f>IFERROR(IF(B119="","",INDEX(база!C117:D$267,MATCH(LEFT(B119,LEN(INDEX(база!A118:'база'!C$267,MATCH(база!B118,база!B118:'база'!B$267,0),2))),база!B117:B$267,0),1)),"")</f>
        <v/>
      </c>
      <c r="E119" s="33"/>
      <c r="G119" s="4"/>
    </row>
    <row r="120" spans="1:7" ht="31.5" customHeight="1">
      <c r="A120" s="30" t="str">
        <f t="shared" ca="1" si="2"/>
        <v/>
      </c>
      <c r="B120" s="29">
        <f>IF(база!A119="",база!B119,IF(COUNTIF(база!$A$3:$A$267,база!A119)&gt;COUNTIF(база!A119:$A$267,база!A119),"",INDEX(база!A119:'база'!C$267,MATCH(база!A119,база!A119:'база'!A$267,0),2)&amp;" "&amp;IF(COUNTIF(база!A119:$A$267,база!A119)&lt;=2,VLOOKUP(база!A119,база!A119:'база'!C$267,2),INDEX(база!A119:'база'!C$267,MATCH(база!A119,база!A120:'база'!A$267,0),2)&amp;" "&amp;VLOOKUP(база!A119,база!A119:'база'!C$267,2))))</f>
        <v>0</v>
      </c>
      <c r="C120" s="26" t="str">
        <f>IFERROR(IF(B120="","",INDEX(база!C118:D$267,MATCH(LEFT(B120,LEN(INDEX(база!A119:'база'!C$267,MATCH(база!B119,база!B119:'база'!B$267,0),2))),база!B118:B$267,0),1)),"")</f>
        <v/>
      </c>
      <c r="E120" s="33"/>
      <c r="G120" s="4"/>
    </row>
    <row r="121" spans="1:7" ht="31.5" customHeight="1">
      <c r="A121" s="30" t="str">
        <f t="shared" ca="1" si="2"/>
        <v/>
      </c>
      <c r="B121" s="29">
        <f>IF(база!A120="",база!B120,IF(COUNTIF(база!$A$3:$A$267,база!A120)&gt;COUNTIF(база!A120:$A$267,база!A120),"",INDEX(база!A120:'база'!C$267,MATCH(база!A120,база!A120:'база'!A$267,0),2)&amp;" "&amp;IF(COUNTIF(база!A120:$A$267,база!A120)&lt;=2,VLOOKUP(база!A120,база!A120:'база'!C$267,2),INDEX(база!A120:'база'!C$267,MATCH(база!A120,база!A121:'база'!A$267,0),2)&amp;" "&amp;VLOOKUP(база!A120,база!A120:'база'!C$267,2))))</f>
        <v>0</v>
      </c>
      <c r="C121" s="26" t="str">
        <f>IFERROR(IF(B121="","",INDEX(база!C119:D$267,MATCH(LEFT(B121,LEN(INDEX(база!A120:'база'!C$267,MATCH(база!B120,база!B120:'база'!B$267,0),2))),база!B119:B$267,0),1)),"")</f>
        <v/>
      </c>
      <c r="E121" s="33"/>
      <c r="G121" s="4"/>
    </row>
    <row r="122" spans="1:7" ht="31.5" customHeight="1">
      <c r="A122" s="30" t="str">
        <f t="shared" ca="1" si="2"/>
        <v/>
      </c>
      <c r="B122" s="29">
        <f>IF(база!A121="",база!B121,IF(COUNTIF(база!$A$3:$A$267,база!A121)&gt;COUNTIF(база!A121:$A$267,база!A121),"",INDEX(база!A121:'база'!C$267,MATCH(база!A121,база!A121:'база'!A$267,0),2)&amp;" "&amp;IF(COUNTIF(база!A121:$A$267,база!A121)&lt;=2,VLOOKUP(база!A121,база!A121:'база'!C$267,2),INDEX(база!A121:'база'!C$267,MATCH(база!A121,база!A122:'база'!A$267,0),2)&amp;" "&amp;VLOOKUP(база!A121,база!A121:'база'!C$267,2))))</f>
        <v>0</v>
      </c>
      <c r="C122" s="26" t="str">
        <f>IFERROR(IF(B122="","",INDEX(база!C120:D$267,MATCH(LEFT(B122,LEN(INDEX(база!A121:'база'!C$267,MATCH(база!B121,база!B121:'база'!B$267,0),2))),база!B120:B$267,0),1)),"")</f>
        <v/>
      </c>
      <c r="E122" s="33"/>
      <c r="G122" s="4"/>
    </row>
    <row r="123" spans="1:7" ht="31.5" customHeight="1">
      <c r="A123" s="30" t="str">
        <f t="shared" ca="1" si="2"/>
        <v/>
      </c>
      <c r="B123" s="29">
        <f>IF(база!A122="",база!B122,IF(COUNTIF(база!$A$3:$A$267,база!A122)&gt;COUNTIF(база!A122:$A$267,база!A122),"",INDEX(база!A122:'база'!C$267,MATCH(база!A122,база!A122:'база'!A$267,0),2)&amp;" "&amp;IF(COUNTIF(база!A122:$A$267,база!A122)&lt;=2,VLOOKUP(база!A122,база!A122:'база'!C$267,2),INDEX(база!A122:'база'!C$267,MATCH(база!A122,база!A123:'база'!A$267,0),2)&amp;" "&amp;VLOOKUP(база!A122,база!A122:'база'!C$267,2))))</f>
        <v>0</v>
      </c>
      <c r="C123" s="26" t="str">
        <f>IFERROR(IF(B123="","",INDEX(база!C121:D$267,MATCH(LEFT(B123,LEN(INDEX(база!A122:'база'!C$267,MATCH(база!B122,база!B122:'база'!B$267,0),2))),база!B121:B$267,0),1)),"")</f>
        <v/>
      </c>
      <c r="E123" s="33"/>
      <c r="G123" s="4"/>
    </row>
    <row r="124" spans="1:7" ht="31.5" customHeight="1">
      <c r="A124" s="30" t="str">
        <f t="shared" ca="1" si="2"/>
        <v/>
      </c>
      <c r="B124" s="29">
        <f>IF(база!A123="",база!B123,IF(COUNTIF(база!$A$3:$A$267,база!A123)&gt;COUNTIF(база!A123:$A$267,база!A123),"",INDEX(база!A123:'база'!C$267,MATCH(база!A123,база!A123:'база'!A$267,0),2)&amp;" "&amp;IF(COUNTIF(база!A123:$A$267,база!A123)&lt;=2,VLOOKUP(база!A123,база!A123:'база'!C$267,2),INDEX(база!A123:'база'!C$267,MATCH(база!A123,база!A124:'база'!A$267,0),2)&amp;" "&amp;VLOOKUP(база!A123,база!A123:'база'!C$267,2))))</f>
        <v>0</v>
      </c>
      <c r="C124" s="26" t="str">
        <f>IFERROR(IF(B124="","",INDEX(база!C122:D$267,MATCH(LEFT(B124,LEN(INDEX(база!A123:'база'!C$267,MATCH(база!B123,база!B123:'база'!B$267,0),2))),база!B122:B$267,0),1)),"")</f>
        <v/>
      </c>
      <c r="E124" s="33"/>
      <c r="G124" s="4"/>
    </row>
    <row r="125" spans="1:7" ht="31.5" customHeight="1">
      <c r="A125" s="30" t="str">
        <f t="shared" ca="1" si="2"/>
        <v/>
      </c>
      <c r="B125" s="29">
        <f>IF(база!A124="",база!B124,IF(COUNTIF(база!$A$3:$A$267,база!A124)&gt;COUNTIF(база!A124:$A$267,база!A124),"",INDEX(база!A124:'база'!C$267,MATCH(база!A124,база!A124:'база'!A$267,0),2)&amp;" "&amp;IF(COUNTIF(база!A124:$A$267,база!A124)&lt;=2,VLOOKUP(база!A124,база!A124:'база'!C$267,2),INDEX(база!A124:'база'!C$267,MATCH(база!A124,база!A125:'база'!A$267,0),2)&amp;" "&amp;VLOOKUP(база!A124,база!A124:'база'!C$267,2))))</f>
        <v>0</v>
      </c>
      <c r="C125" s="26" t="str">
        <f>IFERROR(IF(B125="","",INDEX(база!C123:D$267,MATCH(LEFT(B125,LEN(INDEX(база!A124:'база'!C$267,MATCH(база!B124,база!B124:'база'!B$267,0),2))),база!B123:B$267,0),1)),"")</f>
        <v/>
      </c>
      <c r="E125" s="33"/>
      <c r="G125" s="4"/>
    </row>
    <row r="126" spans="1:7" ht="31.5" customHeight="1">
      <c r="A126" s="30" t="str">
        <f t="shared" ca="1" si="2"/>
        <v/>
      </c>
      <c r="B126" s="29">
        <f>IF(база!A125="",база!B125,IF(COUNTIF(база!$A$3:$A$267,база!A125)&gt;COUNTIF(база!A125:$A$267,база!A125),"",INDEX(база!A125:'база'!C$267,MATCH(база!A125,база!A125:'база'!A$267,0),2)&amp;" "&amp;IF(COUNTIF(база!A125:$A$267,база!A125)&lt;=2,VLOOKUP(база!A125,база!A125:'база'!C$267,2),INDEX(база!A125:'база'!C$267,MATCH(база!A125,база!A126:'база'!A$267,0),2)&amp;" "&amp;VLOOKUP(база!A125,база!A125:'база'!C$267,2))))</f>
        <v>0</v>
      </c>
      <c r="C126" s="26" t="str">
        <f>IFERROR(IF(B126="","",INDEX(база!C124:D$267,MATCH(LEFT(B126,LEN(INDEX(база!A125:'база'!C$267,MATCH(база!B125,база!B125:'база'!B$267,0),2))),база!B124:B$267,0),1)),"")</f>
        <v/>
      </c>
      <c r="E126" s="33"/>
      <c r="G126" s="4"/>
    </row>
    <row r="127" spans="1:7" ht="31.5" customHeight="1">
      <c r="A127" s="30" t="str">
        <f t="shared" ca="1" si="2"/>
        <v/>
      </c>
      <c r="B127" s="29">
        <f>IF(база!A126="",база!B126,IF(COUNTIF(база!$A$3:$A$267,база!A126)&gt;COUNTIF(база!A126:$A$267,база!A126),"",INDEX(база!A126:'база'!C$267,MATCH(база!A126,база!A126:'база'!A$267,0),2)&amp;" "&amp;IF(COUNTIF(база!A126:$A$267,база!A126)&lt;=2,VLOOKUP(база!A126,база!A126:'база'!C$267,2),INDEX(база!A126:'база'!C$267,MATCH(база!A126,база!A127:'база'!A$267,0),2)&amp;" "&amp;VLOOKUP(база!A126,база!A126:'база'!C$267,2))))</f>
        <v>0</v>
      </c>
      <c r="C127" s="26" t="str">
        <f>IFERROR(IF(B127="","",INDEX(база!C125:D$267,MATCH(LEFT(B127,LEN(INDEX(база!A126:'база'!C$267,MATCH(база!B126,база!B126:'база'!B$267,0),2))),база!B125:B$267,0),1)),"")</f>
        <v/>
      </c>
      <c r="E127" s="33"/>
      <c r="G127" s="4"/>
    </row>
    <row r="128" spans="1:7" ht="31.5" customHeight="1">
      <c r="A128" s="30" t="str">
        <f t="shared" ca="1" si="2"/>
        <v/>
      </c>
      <c r="B128" s="29">
        <f>IF(база!A127="",база!B127,IF(COUNTIF(база!$A$3:$A$267,база!A127)&gt;COUNTIF(база!A127:$A$267,база!A127),"",INDEX(база!A127:'база'!C$267,MATCH(база!A127,база!A127:'база'!A$267,0),2)&amp;" "&amp;IF(COUNTIF(база!A127:$A$267,база!A127)&lt;=2,VLOOKUP(база!A127,база!A127:'база'!C$267,2),INDEX(база!A127:'база'!C$267,MATCH(база!A127,база!A128:'база'!A$267,0),2)&amp;" "&amp;VLOOKUP(база!A127,база!A127:'база'!C$267,2))))</f>
        <v>0</v>
      </c>
      <c r="C128" s="26" t="str">
        <f>IFERROR(IF(B128="","",INDEX(база!C126:D$267,MATCH(LEFT(B128,LEN(INDEX(база!A127:'база'!C$267,MATCH(база!B127,база!B127:'база'!B$267,0),2))),база!B126:B$267,0),1)),"")</f>
        <v/>
      </c>
      <c r="E128" s="33"/>
      <c r="G128" s="4"/>
    </row>
    <row r="129" spans="1:7" ht="31.5" customHeight="1">
      <c r="A129" s="30" t="str">
        <f t="shared" ca="1" si="2"/>
        <v/>
      </c>
      <c r="B129" s="29">
        <f>IF(база!A128="",база!B128,IF(COUNTIF(база!$A$3:$A$267,база!A128)&gt;COUNTIF(база!A128:$A$267,база!A128),"",INDEX(база!A128:'база'!C$267,MATCH(база!A128,база!A128:'база'!A$267,0),2)&amp;" "&amp;IF(COUNTIF(база!A128:$A$267,база!A128)&lt;=2,VLOOKUP(база!A128,база!A128:'база'!C$267,2),INDEX(база!A128:'база'!C$267,MATCH(база!A128,база!A129:'база'!A$267,0),2)&amp;" "&amp;VLOOKUP(база!A128,база!A128:'база'!C$267,2))))</f>
        <v>0</v>
      </c>
      <c r="C129" s="26" t="str">
        <f>IFERROR(IF(B129="","",INDEX(база!C127:D$267,MATCH(LEFT(B129,LEN(INDEX(база!A128:'база'!C$267,MATCH(база!B128,база!B128:'база'!B$267,0),2))),база!B127:B$267,0),1)),"")</f>
        <v/>
      </c>
      <c r="E129" s="33"/>
      <c r="G129" s="4"/>
    </row>
    <row r="130" spans="1:7" ht="31.5" customHeight="1">
      <c r="A130" s="30" t="str">
        <f t="shared" ca="1" si="2"/>
        <v/>
      </c>
      <c r="B130" s="29">
        <f>IF(база!A129="",база!B129,IF(COUNTIF(база!$A$3:$A$267,база!A129)&gt;COUNTIF(база!A129:$A$267,база!A129),"",INDEX(база!A129:'база'!C$267,MATCH(база!A129,база!A129:'база'!A$267,0),2)&amp;" "&amp;IF(COUNTIF(база!A129:$A$267,база!A129)&lt;=2,VLOOKUP(база!A129,база!A129:'база'!C$267,2),INDEX(база!A129:'база'!C$267,MATCH(база!A129,база!A130:'база'!A$267,0),2)&amp;" "&amp;VLOOKUP(база!A129,база!A129:'база'!C$267,2))))</f>
        <v>0</v>
      </c>
      <c r="C130" s="26" t="str">
        <f>IFERROR(IF(B130="","",INDEX(база!C128:D$267,MATCH(LEFT(B130,LEN(INDEX(база!A129:'база'!C$267,MATCH(база!B129,база!B129:'база'!B$267,0),2))),база!B128:B$267,0),1)),"")</f>
        <v/>
      </c>
      <c r="E130" s="33"/>
      <c r="G130" s="4"/>
    </row>
    <row r="131" spans="1:7" ht="31.5" customHeight="1">
      <c r="A131" s="30" t="str">
        <f t="shared" ca="1" si="2"/>
        <v/>
      </c>
      <c r="B131" s="29">
        <f>IF(база!A130="",база!B130,IF(COUNTIF(база!$A$3:$A$267,база!A130)&gt;COUNTIF(база!A130:$A$267,база!A130),"",INDEX(база!A130:'база'!C$267,MATCH(база!A130,база!A130:'база'!A$267,0),2)&amp;" "&amp;IF(COUNTIF(база!A130:$A$267,база!A130)&lt;=2,VLOOKUP(база!A130,база!A130:'база'!C$267,2),INDEX(база!A130:'база'!C$267,MATCH(база!A130,база!A131:'база'!A$267,0),2)&amp;" "&amp;VLOOKUP(база!A130,база!A130:'база'!C$267,2))))</f>
        <v>0</v>
      </c>
      <c r="C131" s="26" t="str">
        <f>IFERROR(IF(B131="","",INDEX(база!C129:D$267,MATCH(LEFT(B131,LEN(INDEX(база!A130:'база'!C$267,MATCH(база!B130,база!B130:'база'!B$267,0),2))),база!B129:B$267,0),1)),"")</f>
        <v/>
      </c>
      <c r="E131" s="33"/>
      <c r="G131" s="4"/>
    </row>
    <row r="132" spans="1:7" ht="31.5" customHeight="1">
      <c r="A132" s="30" t="str">
        <f t="shared" ca="1" si="2"/>
        <v/>
      </c>
      <c r="B132" s="29">
        <f>IF(база!A131="",база!B131,IF(COUNTIF(база!$A$3:$A$267,база!A131)&gt;COUNTIF(база!A131:$A$267,база!A131),"",INDEX(база!A131:'база'!C$267,MATCH(база!A131,база!A131:'база'!A$267,0),2)&amp;" "&amp;IF(COUNTIF(база!A131:$A$267,база!A131)&lt;=2,VLOOKUP(база!A131,база!A131:'база'!C$267,2),INDEX(база!A131:'база'!C$267,MATCH(база!A131,база!A132:'база'!A$267,0),2)&amp;" "&amp;VLOOKUP(база!A131,база!A131:'база'!C$267,2))))</f>
        <v>0</v>
      </c>
      <c r="C132" s="26" t="str">
        <f>IFERROR(IF(B132="","",INDEX(база!C130:D$267,MATCH(LEFT(B132,LEN(INDEX(база!A131:'база'!C$267,MATCH(база!B131,база!B131:'база'!B$267,0),2))),база!B130:B$267,0),1)),"")</f>
        <v/>
      </c>
      <c r="E132" s="33"/>
      <c r="G132" s="4"/>
    </row>
    <row r="133" spans="1:7" ht="31.5" customHeight="1">
      <c r="A133" s="30" t="str">
        <f t="shared" ca="1" si="2"/>
        <v/>
      </c>
      <c r="B133" s="29">
        <f>IF(база!A132="",база!B132,IF(COUNTIF(база!$A$3:$A$267,база!A132)&gt;COUNTIF(база!A132:$A$267,база!A132),"",INDEX(база!A132:'база'!C$267,MATCH(база!A132,база!A132:'база'!A$267,0),2)&amp;" "&amp;IF(COUNTIF(база!A132:$A$267,база!A132)&lt;=2,VLOOKUP(база!A132,база!A132:'база'!C$267,2),INDEX(база!A132:'база'!C$267,MATCH(база!A132,база!A133:'база'!A$267,0),2)&amp;" "&amp;VLOOKUP(база!A132,база!A132:'база'!C$267,2))))</f>
        <v>0</v>
      </c>
      <c r="C133" s="26" t="str">
        <f>IFERROR(IF(B133="","",INDEX(база!C131:D$267,MATCH(LEFT(B133,LEN(INDEX(база!A132:'база'!C$267,MATCH(база!B132,база!B132:'база'!B$267,0),2))),база!B131:B$267,0),1)),"")</f>
        <v/>
      </c>
      <c r="E133" s="33"/>
      <c r="G133" s="4"/>
    </row>
    <row r="134" spans="1:7" ht="31.5" customHeight="1">
      <c r="A134" s="30" t="str">
        <f t="shared" ca="1" si="2"/>
        <v/>
      </c>
      <c r="B134" s="29">
        <f>IF(база!A133="",база!B133,IF(COUNTIF(база!$A$3:$A$267,база!A133)&gt;COUNTIF(база!A133:$A$267,база!A133),"",INDEX(база!A133:'база'!C$267,MATCH(база!A133,база!A133:'база'!A$267,0),2)&amp;" "&amp;IF(COUNTIF(база!A133:$A$267,база!A133)&lt;=2,VLOOKUP(база!A133,база!A133:'база'!C$267,2),INDEX(база!A133:'база'!C$267,MATCH(база!A133,база!A134:'база'!A$267,0),2)&amp;" "&amp;VLOOKUP(база!A133,база!A133:'база'!C$267,2))))</f>
        <v>0</v>
      </c>
      <c r="C134" s="26" t="str">
        <f>IFERROR(IF(B134="","",INDEX(база!C132:D$267,MATCH(LEFT(B134,LEN(INDEX(база!A133:'база'!C$267,MATCH(база!B133,база!B133:'база'!B$267,0),2))),база!B132:B$267,0),1)),"")</f>
        <v/>
      </c>
      <c r="E134" s="33"/>
      <c r="G134" s="4"/>
    </row>
    <row r="135" spans="1:7" ht="31.5" customHeight="1">
      <c r="A135" s="30" t="str">
        <f t="shared" ca="1" si="2"/>
        <v/>
      </c>
      <c r="B135" s="29">
        <f>IF(база!A134="",база!B134,IF(COUNTIF(база!$A$3:$A$267,база!A134)&gt;COUNTIF(база!A134:$A$267,база!A134),"",INDEX(база!A134:'база'!C$267,MATCH(база!A134,база!A134:'база'!A$267,0),2)&amp;" "&amp;IF(COUNTIF(база!A134:$A$267,база!A134)&lt;=2,VLOOKUP(база!A134,база!A134:'база'!C$267,2),INDEX(база!A134:'база'!C$267,MATCH(база!A134,база!A135:'база'!A$267,0),2)&amp;" "&amp;VLOOKUP(база!A134,база!A134:'база'!C$267,2))))</f>
        <v>0</v>
      </c>
      <c r="C135" s="26" t="str">
        <f>IFERROR(IF(B135="","",INDEX(база!C133:D$267,MATCH(LEFT(B135,LEN(INDEX(база!A134:'база'!C$267,MATCH(база!B134,база!B134:'база'!B$267,0),2))),база!B133:B$267,0),1)),"")</f>
        <v/>
      </c>
      <c r="E135" s="33"/>
      <c r="G135" s="4"/>
    </row>
    <row r="136" spans="1:7" ht="31.5" customHeight="1">
      <c r="A136" s="30" t="str">
        <f t="shared" ca="1" si="2"/>
        <v/>
      </c>
      <c r="B136" s="29">
        <f>IF(база!A135="",база!B135,IF(COUNTIF(база!$A$3:$A$267,база!A135)&gt;COUNTIF(база!A135:$A$267,база!A135),"",INDEX(база!A135:'база'!C$267,MATCH(база!A135,база!A135:'база'!A$267,0),2)&amp;" "&amp;IF(COUNTIF(база!A135:$A$267,база!A135)&lt;=2,VLOOKUP(база!A135,база!A135:'база'!C$267,2),INDEX(база!A135:'база'!C$267,MATCH(база!A135,база!A136:'база'!A$267,0),2)&amp;" "&amp;VLOOKUP(база!A135,база!A135:'база'!C$267,2))))</f>
        <v>0</v>
      </c>
      <c r="C136" s="26" t="str">
        <f>IFERROR(IF(B136="","",INDEX(база!C134:D$267,MATCH(LEFT(B136,LEN(INDEX(база!A135:'база'!C$267,MATCH(база!B135,база!B135:'база'!B$267,0),2))),база!B134:B$267,0),1)),"")</f>
        <v/>
      </c>
      <c r="E136" s="33"/>
      <c r="G136" s="4"/>
    </row>
    <row r="137" spans="1:7" ht="31.5" customHeight="1">
      <c r="A137" s="30" t="str">
        <f t="shared" ca="1" si="2"/>
        <v/>
      </c>
      <c r="B137" s="29">
        <f>IF(база!A136="",база!B136,IF(COUNTIF(база!$A$3:$A$267,база!A136)&gt;COUNTIF(база!A136:$A$267,база!A136),"",INDEX(база!A136:'база'!C$267,MATCH(база!A136,база!A136:'база'!A$267,0),2)&amp;" "&amp;IF(COUNTIF(база!A136:$A$267,база!A136)&lt;=2,VLOOKUP(база!A136,база!A136:'база'!C$267,2),INDEX(база!A136:'база'!C$267,MATCH(база!A136,база!A137:'база'!A$267,0),2)&amp;" "&amp;VLOOKUP(база!A136,база!A136:'база'!C$267,2))))</f>
        <v>0</v>
      </c>
      <c r="C137" s="26" t="str">
        <f>IFERROR(IF(B137="","",INDEX(база!C135:D$267,MATCH(LEFT(B137,LEN(INDEX(база!A136:'база'!C$267,MATCH(база!B136,база!B136:'база'!B$267,0),2))),база!B135:B$267,0),1)),"")</f>
        <v/>
      </c>
      <c r="E137" s="33"/>
      <c r="G137" s="4"/>
    </row>
    <row r="138" spans="1:7" ht="31.5" customHeight="1">
      <c r="A138" s="30" t="str">
        <f t="shared" ca="1" si="2"/>
        <v/>
      </c>
      <c r="B138" s="29">
        <f>IF(база!A137="",база!B137,IF(COUNTIF(база!$A$3:$A$267,база!A137)&gt;COUNTIF(база!A137:$A$267,база!A137),"",INDEX(база!A137:'база'!C$267,MATCH(база!A137,база!A137:'база'!A$267,0),2)&amp;" "&amp;IF(COUNTIF(база!A137:$A$267,база!A137)&lt;=2,VLOOKUP(база!A137,база!A137:'база'!C$267,2),INDEX(база!A137:'база'!C$267,MATCH(база!A137,база!A138:'база'!A$267,0),2)&amp;" "&amp;VLOOKUP(база!A137,база!A137:'база'!C$267,2))))</f>
        <v>0</v>
      </c>
      <c r="C138" s="26" t="str">
        <f>IFERROR(IF(B138="","",INDEX(база!C136:D$267,MATCH(LEFT(B138,LEN(INDEX(база!A137:'база'!C$267,MATCH(база!B137,база!B137:'база'!B$267,0),2))),база!B136:B$267,0),1)),"")</f>
        <v/>
      </c>
      <c r="E138" s="33"/>
      <c r="G138" s="4"/>
    </row>
    <row r="139" spans="1:7" ht="31.5" customHeight="1">
      <c r="A139" s="30" t="str">
        <f t="shared" ca="1" si="2"/>
        <v/>
      </c>
      <c r="B139" s="29">
        <f>IF(база!A138="",база!B138,IF(COUNTIF(база!$A$3:$A$267,база!A138)&gt;COUNTIF(база!A138:$A$267,база!A138),"",INDEX(база!A138:'база'!C$267,MATCH(база!A138,база!A138:'база'!A$267,0),2)&amp;" "&amp;IF(COUNTIF(база!A138:$A$267,база!A138)&lt;=2,VLOOKUP(база!A138,база!A138:'база'!C$267,2),INDEX(база!A138:'база'!C$267,MATCH(база!A138,база!A139:'база'!A$267,0),2)&amp;" "&amp;VLOOKUP(база!A138,база!A138:'база'!C$267,2))))</f>
        <v>0</v>
      </c>
      <c r="C139" s="26" t="str">
        <f>IFERROR(IF(B139="","",INDEX(база!C137:D$267,MATCH(LEFT(B139,LEN(INDEX(база!A138:'база'!C$267,MATCH(база!B138,база!B138:'база'!B$267,0),2))),база!B137:B$267,0),1)),"")</f>
        <v/>
      </c>
      <c r="E139" s="33"/>
      <c r="G139" s="4"/>
    </row>
    <row r="140" spans="1:7" ht="31.5" customHeight="1">
      <c r="A140" s="30" t="str">
        <f t="shared" ca="1" si="2"/>
        <v/>
      </c>
      <c r="B140" s="29">
        <f>IF(база!A139="",база!B139,IF(COUNTIF(база!$A$3:$A$267,база!A139)&gt;COUNTIF(база!A139:$A$267,база!A139),"",INDEX(база!A139:'база'!C$267,MATCH(база!A139,база!A139:'база'!A$267,0),2)&amp;" "&amp;IF(COUNTIF(база!A139:$A$267,база!A139)&lt;=2,VLOOKUP(база!A139,база!A139:'база'!C$267,2),INDEX(база!A139:'база'!C$267,MATCH(база!A139,база!A140:'база'!A$267,0),2)&amp;" "&amp;VLOOKUP(база!A139,база!A139:'база'!C$267,2))))</f>
        <v>0</v>
      </c>
      <c r="C140" s="26" t="str">
        <f>IFERROR(IF(B140="","",INDEX(база!C138:D$267,MATCH(LEFT(B140,LEN(INDEX(база!A139:'база'!C$267,MATCH(база!B139,база!B139:'база'!B$267,0),2))),база!B138:B$267,0),1)),"")</f>
        <v/>
      </c>
      <c r="E140" s="33"/>
      <c r="G140" s="4"/>
    </row>
    <row r="141" spans="1:7" ht="31.5" customHeight="1">
      <c r="A141" s="30" t="str">
        <f t="shared" ca="1" si="2"/>
        <v/>
      </c>
      <c r="B141" s="29">
        <f>IF(база!A140="",база!B140,IF(COUNTIF(база!$A$3:$A$267,база!A140)&gt;COUNTIF(база!A140:$A$267,база!A140),"",INDEX(база!A140:'база'!C$267,MATCH(база!A140,база!A140:'база'!A$267,0),2)&amp;" "&amp;IF(COUNTIF(база!A140:$A$267,база!A140)&lt;=2,VLOOKUP(база!A140,база!A140:'база'!C$267,2),INDEX(база!A140:'база'!C$267,MATCH(база!A140,база!A141:'база'!A$267,0),2)&amp;" "&amp;VLOOKUP(база!A140,база!A140:'база'!C$267,2))))</f>
        <v>0</v>
      </c>
      <c r="C141" s="26" t="str">
        <f>IFERROR(IF(B141="","",INDEX(база!C139:D$267,MATCH(LEFT(B141,LEN(INDEX(база!A140:'база'!C$267,MATCH(база!B140,база!B140:'база'!B$267,0),2))),база!B139:B$267,0),1)),"")</f>
        <v/>
      </c>
      <c r="E141" s="33"/>
      <c r="G141" s="4"/>
    </row>
    <row r="142" spans="1:7" ht="31.5" customHeight="1">
      <c r="A142" s="30" t="str">
        <f t="shared" ca="1" si="2"/>
        <v/>
      </c>
      <c r="B142" s="29">
        <f>IF(база!A141="",база!B141,IF(COUNTIF(база!$A$3:$A$267,база!A141)&gt;COUNTIF(база!A141:$A$267,база!A141),"",INDEX(база!A141:'база'!C$267,MATCH(база!A141,база!A141:'база'!A$267,0),2)&amp;" "&amp;IF(COUNTIF(база!A141:$A$267,база!A141)&lt;=2,VLOOKUP(база!A141,база!A141:'база'!C$267,2),INDEX(база!A141:'база'!C$267,MATCH(база!A141,база!A142:'база'!A$267,0),2)&amp;" "&amp;VLOOKUP(база!A141,база!A141:'база'!C$267,2))))</f>
        <v>0</v>
      </c>
      <c r="C142" s="26" t="str">
        <f>IFERROR(IF(B142="","",INDEX(база!C140:D$267,MATCH(LEFT(B142,LEN(INDEX(база!A141:'база'!C$267,MATCH(база!B141,база!B141:'база'!B$267,0),2))),база!B140:B$267,0),1)),"")</f>
        <v/>
      </c>
      <c r="E142" s="33"/>
      <c r="G142" s="4"/>
    </row>
    <row r="143" spans="1:7" ht="31.5" customHeight="1">
      <c r="A143" s="30" t="str">
        <f t="shared" ca="1" si="2"/>
        <v/>
      </c>
      <c r="B143" s="29">
        <f>IF(база!A142="",база!B142,IF(COUNTIF(база!$A$3:$A$267,база!A142)&gt;COUNTIF(база!A142:$A$267,база!A142),"",INDEX(база!A142:'база'!C$267,MATCH(база!A142,база!A142:'база'!A$267,0),2)&amp;" "&amp;IF(COUNTIF(база!A142:$A$267,база!A142)&lt;=2,VLOOKUP(база!A142,база!A142:'база'!C$267,2),INDEX(база!A142:'база'!C$267,MATCH(база!A142,база!A143:'база'!A$267,0),2)&amp;" "&amp;VLOOKUP(база!A142,база!A142:'база'!C$267,2))))</f>
        <v>0</v>
      </c>
      <c r="C143" s="26" t="str">
        <f>IFERROR(IF(B143="","",INDEX(база!C141:D$267,MATCH(LEFT(B143,LEN(INDEX(база!A142:'база'!C$267,MATCH(база!B142,база!B142:'база'!B$267,0),2))),база!B141:B$267,0),1)),"")</f>
        <v/>
      </c>
      <c r="E143" s="33"/>
      <c r="G143" s="4"/>
    </row>
    <row r="144" spans="1:7" ht="31.5" customHeight="1">
      <c r="A144" s="30" t="str">
        <f t="shared" ca="1" si="2"/>
        <v/>
      </c>
      <c r="B144" s="29">
        <f>IF(база!A143="",база!B143,IF(COUNTIF(база!$A$3:$A$267,база!A143)&gt;COUNTIF(база!A143:$A$267,база!A143),"",INDEX(база!A143:'база'!C$267,MATCH(база!A143,база!A143:'база'!A$267,0),2)&amp;" "&amp;IF(COUNTIF(база!A143:$A$267,база!A143)&lt;=2,VLOOKUP(база!A143,база!A143:'база'!C$267,2),INDEX(база!A143:'база'!C$267,MATCH(база!A143,база!A144:'база'!A$267,0),2)&amp;" "&amp;VLOOKUP(база!A143,база!A143:'база'!C$267,2))))</f>
        <v>0</v>
      </c>
      <c r="C144" s="26" t="str">
        <f>IFERROR(IF(B144="","",INDEX(база!C142:D$267,MATCH(LEFT(B144,LEN(INDEX(база!A143:'база'!C$267,MATCH(база!B143,база!B143:'база'!B$267,0),2))),база!B142:B$267,0),1)),"")</f>
        <v/>
      </c>
      <c r="E144" s="33"/>
      <c r="G144" s="4"/>
    </row>
    <row r="145" spans="1:7" ht="31.5" customHeight="1">
      <c r="A145" s="30" t="str">
        <f t="shared" ca="1" si="2"/>
        <v/>
      </c>
      <c r="B145" s="29">
        <f>IF(база!A144="",база!B144,IF(COUNTIF(база!$A$3:$A$267,база!A144)&gt;COUNTIF(база!A144:$A$267,база!A144),"",INDEX(база!A144:'база'!C$267,MATCH(база!A144,база!A144:'база'!A$267,0),2)&amp;" "&amp;IF(COUNTIF(база!A144:$A$267,база!A144)&lt;=2,VLOOKUP(база!A144,база!A144:'база'!C$267,2),INDEX(база!A144:'база'!C$267,MATCH(база!A144,база!A145:'база'!A$267,0),2)&amp;" "&amp;VLOOKUP(база!A144,база!A144:'база'!C$267,2))))</f>
        <v>0</v>
      </c>
      <c r="C145" s="26" t="str">
        <f>IFERROR(IF(B145="","",INDEX(база!C143:D$267,MATCH(LEFT(B145,LEN(INDEX(база!A144:'база'!C$267,MATCH(база!B144,база!B144:'база'!B$267,0),2))),база!B143:B$267,0),1)),"")</f>
        <v/>
      </c>
      <c r="E145" s="33"/>
      <c r="G145" s="4"/>
    </row>
    <row r="146" spans="1:7" ht="31.5" customHeight="1">
      <c r="A146" s="30" t="str">
        <f t="shared" ca="1" si="2"/>
        <v/>
      </c>
      <c r="B146" s="29">
        <f>IF(база!A145="",база!B145,IF(COUNTIF(база!$A$3:$A$267,база!A145)&gt;COUNTIF(база!A145:$A$267,база!A145),"",INDEX(база!A145:'база'!C$267,MATCH(база!A145,база!A145:'база'!A$267,0),2)&amp;" "&amp;IF(COUNTIF(база!A145:$A$267,база!A145)&lt;=2,VLOOKUP(база!A145,база!A145:'база'!C$267,2),INDEX(база!A145:'база'!C$267,MATCH(база!A145,база!A146:'база'!A$267,0),2)&amp;" "&amp;VLOOKUP(база!A145,база!A145:'база'!C$267,2))))</f>
        <v>0</v>
      </c>
      <c r="C146" s="26" t="str">
        <f>IFERROR(IF(B146="","",INDEX(база!C144:D$267,MATCH(LEFT(B146,LEN(INDEX(база!A145:'база'!C$267,MATCH(база!B145,база!B145:'база'!B$267,0),2))),база!B144:B$267,0),1)),"")</f>
        <v/>
      </c>
      <c r="E146" s="33"/>
      <c r="G146" s="4"/>
    </row>
    <row r="147" spans="1:7" ht="31.5" customHeight="1">
      <c r="A147" s="30" t="str">
        <f t="shared" ca="1" si="2"/>
        <v/>
      </c>
      <c r="B147" s="29">
        <f>IF(база!A146="",база!B146,IF(COUNTIF(база!$A$3:$A$267,база!A146)&gt;COUNTIF(база!A146:$A$267,база!A146),"",INDEX(база!A146:'база'!C$267,MATCH(база!A146,база!A146:'база'!A$267,0),2)&amp;" "&amp;IF(COUNTIF(база!A146:$A$267,база!A146)&lt;=2,VLOOKUP(база!A146,база!A146:'база'!C$267,2),INDEX(база!A146:'база'!C$267,MATCH(база!A146,база!A147:'база'!A$267,0),2)&amp;" "&amp;VLOOKUP(база!A146,база!A146:'база'!C$267,2))))</f>
        <v>0</v>
      </c>
      <c r="C147" s="26" t="str">
        <f>IFERROR(IF(B147="","",INDEX(база!C145:D$267,MATCH(LEFT(B147,LEN(INDEX(база!A146:'база'!C$267,MATCH(база!B146,база!B146:'база'!B$267,0),2))),база!B145:B$267,0),1)),"")</f>
        <v/>
      </c>
      <c r="E147" s="33"/>
      <c r="G147" s="4"/>
    </row>
    <row r="148" spans="1:7" ht="31.5" customHeight="1">
      <c r="A148" s="30" t="str">
        <f t="shared" ca="1" si="2"/>
        <v/>
      </c>
      <c r="B148" s="29">
        <f>IF(база!A147="",база!B147,IF(COUNTIF(база!$A$3:$A$267,база!A147)&gt;COUNTIF(база!A147:$A$267,база!A147),"",INDEX(база!A147:'база'!C$267,MATCH(база!A147,база!A147:'база'!A$267,0),2)&amp;" "&amp;IF(COUNTIF(база!A147:$A$267,база!A147)&lt;=2,VLOOKUP(база!A147,база!A147:'база'!C$267,2),INDEX(база!A147:'база'!C$267,MATCH(база!A147,база!A148:'база'!A$267,0),2)&amp;" "&amp;VLOOKUP(база!A147,база!A147:'база'!C$267,2))))</f>
        <v>0</v>
      </c>
      <c r="C148" s="26" t="str">
        <f>IFERROR(IF(B148="","",INDEX(база!C146:D$267,MATCH(LEFT(B148,LEN(INDEX(база!A147:'база'!C$267,MATCH(база!B147,база!B147:'база'!B$267,0),2))),база!B146:B$267,0),1)),"")</f>
        <v/>
      </c>
      <c r="E148" s="33"/>
      <c r="G148" s="4"/>
    </row>
    <row r="149" spans="1:7" ht="31.5" customHeight="1">
      <c r="A149" s="30" t="str">
        <f t="shared" ca="1" si="2"/>
        <v/>
      </c>
      <c r="B149" s="29">
        <f>IF(база!A148="",база!B148,IF(COUNTIF(база!$A$3:$A$267,база!A148)&gt;COUNTIF(база!A148:$A$267,база!A148),"",INDEX(база!A148:'база'!C$267,MATCH(база!A148,база!A148:'база'!A$267,0),2)&amp;" "&amp;IF(COUNTIF(база!A148:$A$267,база!A148)&lt;=2,VLOOKUP(база!A148,база!A148:'база'!C$267,2),INDEX(база!A148:'база'!C$267,MATCH(база!A148,база!A149:'база'!A$267,0),2)&amp;" "&amp;VLOOKUP(база!A148,база!A148:'база'!C$267,2))))</f>
        <v>0</v>
      </c>
      <c r="C149" s="26" t="str">
        <f>IFERROR(IF(B149="","",INDEX(база!C147:D$267,MATCH(LEFT(B149,LEN(INDEX(база!A148:'база'!C$267,MATCH(база!B148,база!B148:'база'!B$267,0),2))),база!B147:B$267,0),1)),"")</f>
        <v/>
      </c>
      <c r="E149" s="33"/>
      <c r="G149" s="4"/>
    </row>
    <row r="150" spans="1:7" ht="31.5" customHeight="1">
      <c r="A150" s="30" t="str">
        <f t="shared" ca="1" si="2"/>
        <v/>
      </c>
      <c r="B150" s="29">
        <f>IF(база!A149="",база!B149,IF(COUNTIF(база!$A$3:$A$267,база!A149)&gt;COUNTIF(база!A149:$A$267,база!A149),"",INDEX(база!A149:'база'!C$267,MATCH(база!A149,база!A149:'база'!A$267,0),2)&amp;" "&amp;IF(COUNTIF(база!A149:$A$267,база!A149)&lt;=2,VLOOKUP(база!A149,база!A149:'база'!C$267,2),INDEX(база!A149:'база'!C$267,MATCH(база!A149,база!A150:'база'!A$267,0),2)&amp;" "&amp;VLOOKUP(база!A149,база!A149:'база'!C$267,2))))</f>
        <v>0</v>
      </c>
      <c r="C150" s="26" t="str">
        <f>IFERROR(IF(B150="","",INDEX(база!C148:D$267,MATCH(LEFT(B150,LEN(INDEX(база!A149:'база'!C$267,MATCH(база!B149,база!B149:'база'!B$267,0),2))),база!B148:B$267,0),1)),"")</f>
        <v/>
      </c>
      <c r="E150" s="33"/>
      <c r="G150" s="4"/>
    </row>
    <row r="151" spans="1:7" ht="31.5" customHeight="1">
      <c r="A151" s="30" t="str">
        <f t="shared" ca="1" si="2"/>
        <v/>
      </c>
      <c r="B151" s="29">
        <f>IF(база!A150="",база!B150,IF(COUNTIF(база!$A$3:$A$267,база!A150)&gt;COUNTIF(база!A150:$A$267,база!A150),"",INDEX(база!A150:'база'!C$267,MATCH(база!A150,база!A150:'база'!A$267,0),2)&amp;" "&amp;IF(COUNTIF(база!A150:$A$267,база!A150)&lt;=2,VLOOKUP(база!A150,база!A150:'база'!C$267,2),INDEX(база!A150:'база'!C$267,MATCH(база!A150,база!A151:'база'!A$267,0),2)&amp;" "&amp;VLOOKUP(база!A150,база!A150:'база'!C$267,2))))</f>
        <v>0</v>
      </c>
      <c r="C151" s="26" t="str">
        <f>IFERROR(IF(B151="","",INDEX(база!C149:D$267,MATCH(LEFT(B151,LEN(INDEX(база!A150:'база'!C$267,MATCH(база!B150,база!B150:'база'!B$267,0),2))),база!B149:B$267,0),1)),"")</f>
        <v/>
      </c>
      <c r="E151" s="33"/>
      <c r="G151" s="4"/>
    </row>
    <row r="152" spans="1:7" ht="31.5" customHeight="1">
      <c r="A152" s="30" t="str">
        <f t="shared" ca="1" si="2"/>
        <v/>
      </c>
      <c r="B152" s="29">
        <f>IF(база!A151="",база!B151,IF(COUNTIF(база!$A$3:$A$267,база!A151)&gt;COUNTIF(база!A151:$A$267,база!A151),"",INDEX(база!A151:'база'!C$267,MATCH(база!A151,база!A151:'база'!A$267,0),2)&amp;" "&amp;IF(COUNTIF(база!A151:$A$267,база!A151)&lt;=2,VLOOKUP(база!A151,база!A151:'база'!C$267,2),INDEX(база!A151:'база'!C$267,MATCH(база!A151,база!A152:'база'!A$267,0),2)&amp;" "&amp;VLOOKUP(база!A151,база!A151:'база'!C$267,2))))</f>
        <v>0</v>
      </c>
      <c r="C152" s="26" t="str">
        <f>IFERROR(IF(B152="","",INDEX(база!C150:D$267,MATCH(LEFT(B152,LEN(INDEX(база!A151:'база'!C$267,MATCH(база!B151,база!B151:'база'!B$267,0),2))),база!B150:B$267,0),1)),"")</f>
        <v/>
      </c>
      <c r="E152" s="33"/>
      <c r="G152" s="4"/>
    </row>
    <row r="153" spans="1:7" ht="31.5" customHeight="1">
      <c r="A153" s="30" t="str">
        <f t="shared" ca="1" si="2"/>
        <v/>
      </c>
      <c r="B153" s="29">
        <f>IF(база!A152="",база!B152,IF(COUNTIF(база!$A$3:$A$267,база!A152)&gt;COUNTIF(база!A152:$A$267,база!A152),"",INDEX(база!A152:'база'!C$267,MATCH(база!A152,база!A152:'база'!A$267,0),2)&amp;" "&amp;IF(COUNTIF(база!A152:$A$267,база!A152)&lt;=2,VLOOKUP(база!A152,база!A152:'база'!C$267,2),INDEX(база!A152:'база'!C$267,MATCH(база!A152,база!A153:'база'!A$267,0),2)&amp;" "&amp;VLOOKUP(база!A152,база!A152:'база'!C$267,2))))</f>
        <v>0</v>
      </c>
      <c r="C153" s="26" t="str">
        <f>IFERROR(IF(B153="","",INDEX(база!C151:D$267,MATCH(LEFT(B153,LEN(INDEX(база!A152:'база'!C$267,MATCH(база!B152,база!B152:'база'!B$267,0),2))),база!B151:B$267,0),1)),"")</f>
        <v/>
      </c>
      <c r="E153" s="33"/>
      <c r="G153" s="4"/>
    </row>
    <row r="154" spans="1:7" ht="31.5" customHeight="1">
      <c r="A154" s="30" t="str">
        <f t="shared" ca="1" si="2"/>
        <v/>
      </c>
      <c r="B154" s="29">
        <f>IF(база!A153="",база!B153,IF(COUNTIF(база!$A$3:$A$267,база!A153)&gt;COUNTIF(база!A153:$A$267,база!A153),"",INDEX(база!A153:'база'!C$267,MATCH(база!A153,база!A153:'база'!A$267,0),2)&amp;" "&amp;IF(COUNTIF(база!A153:$A$267,база!A153)&lt;=2,VLOOKUP(база!A153,база!A153:'база'!C$267,2),INDEX(база!A153:'база'!C$267,MATCH(база!A153,база!A154:'база'!A$267,0),2)&amp;" "&amp;VLOOKUP(база!A153,база!A153:'база'!C$267,2))))</f>
        <v>0</v>
      </c>
      <c r="C154" s="26" t="str">
        <f>IFERROR(IF(B154="","",INDEX(база!C152:D$267,MATCH(LEFT(B154,LEN(INDEX(база!A153:'база'!C$267,MATCH(база!B153,база!B153:'база'!B$267,0),2))),база!B152:B$267,0),1)),"")</f>
        <v/>
      </c>
      <c r="E154" s="33"/>
      <c r="G154" s="4"/>
    </row>
    <row r="155" spans="1:7" ht="31.5" customHeight="1">
      <c r="A155" s="30" t="str">
        <f t="shared" ca="1" si="2"/>
        <v/>
      </c>
      <c r="B155" s="29">
        <f>IF(база!A154="",база!B154,IF(COUNTIF(база!$A$3:$A$267,база!A154)&gt;COUNTIF(база!A154:$A$267,база!A154),"",INDEX(база!A154:'база'!C$267,MATCH(база!A154,база!A154:'база'!A$267,0),2)&amp;" "&amp;IF(COUNTIF(база!A154:$A$267,база!A154)&lt;=2,VLOOKUP(база!A154,база!A154:'база'!C$267,2),INDEX(база!A154:'база'!C$267,MATCH(база!A154,база!A155:'база'!A$267,0),2)&amp;" "&amp;VLOOKUP(база!A154,база!A154:'база'!C$267,2))))</f>
        <v>0</v>
      </c>
      <c r="C155" s="26" t="str">
        <f>IFERROR(IF(B155="","",INDEX(база!C153:D$267,MATCH(LEFT(B155,LEN(INDEX(база!A154:'база'!C$267,MATCH(база!B154,база!B154:'база'!B$267,0),2))),база!B153:B$267,0),1)),"")</f>
        <v/>
      </c>
      <c r="E155" s="33"/>
      <c r="G155" s="4"/>
    </row>
    <row r="156" spans="1:7" ht="31.5" customHeight="1">
      <c r="A156" s="30" t="str">
        <f t="shared" ca="1" si="2"/>
        <v/>
      </c>
      <c r="B156" s="29">
        <f>IF(база!A155="",база!B155,IF(COUNTIF(база!$A$3:$A$267,база!A155)&gt;COUNTIF(база!A155:$A$267,база!A155),"",INDEX(база!A155:'база'!C$267,MATCH(база!A155,база!A155:'база'!A$267,0),2)&amp;" "&amp;IF(COUNTIF(база!A155:$A$267,база!A155)&lt;=2,VLOOKUP(база!A155,база!A155:'база'!C$267,2),INDEX(база!A155:'база'!C$267,MATCH(база!A155,база!A156:'база'!A$267,0),2)&amp;" "&amp;VLOOKUP(база!A155,база!A155:'база'!C$267,2))))</f>
        <v>0</v>
      </c>
      <c r="C156" s="26" t="str">
        <f>IFERROR(IF(B156="","",INDEX(база!C154:D$267,MATCH(LEFT(B156,LEN(INDEX(база!A155:'база'!C$267,MATCH(база!B155,база!B155:'база'!B$267,0),2))),база!B154:B$267,0),1)),"")</f>
        <v/>
      </c>
      <c r="E156" s="33"/>
      <c r="G156" s="4"/>
    </row>
    <row r="157" spans="1:7" ht="31.5" customHeight="1">
      <c r="A157" s="30" t="str">
        <f t="shared" ca="1" si="2"/>
        <v/>
      </c>
      <c r="B157" s="29">
        <f>IF(база!A156="",база!B156,IF(COUNTIF(база!$A$3:$A$267,база!A156)&gt;COUNTIF(база!A156:$A$267,база!A156),"",INDEX(база!A156:'база'!C$267,MATCH(база!A156,база!A156:'база'!A$267,0),2)&amp;" "&amp;IF(COUNTIF(база!A156:$A$267,база!A156)&lt;=2,VLOOKUP(база!A156,база!A156:'база'!C$267,2),INDEX(база!A156:'база'!C$267,MATCH(база!A156,база!A157:'база'!A$267,0),2)&amp;" "&amp;VLOOKUP(база!A156,база!A156:'база'!C$267,2))))</f>
        <v>0</v>
      </c>
      <c r="C157" s="26" t="str">
        <f>IFERROR(IF(B157="","",INDEX(база!C155:D$267,MATCH(LEFT(B157,LEN(INDEX(база!A156:'база'!C$267,MATCH(база!B156,база!B156:'база'!B$267,0),2))),база!B155:B$267,0),1)),"")</f>
        <v/>
      </c>
      <c r="E157" s="33"/>
      <c r="G157" s="4"/>
    </row>
    <row r="158" spans="1:7" ht="31.5" customHeight="1">
      <c r="A158" s="30" t="str">
        <f t="shared" ca="1" si="2"/>
        <v/>
      </c>
      <c r="B158" s="29">
        <f>IF(база!A157="",база!B157,IF(COUNTIF(база!$A$3:$A$267,база!A157)&gt;COUNTIF(база!A157:$A$267,база!A157),"",INDEX(база!A157:'база'!C$267,MATCH(база!A157,база!A157:'база'!A$267,0),2)&amp;" "&amp;IF(COUNTIF(база!A157:$A$267,база!A157)&lt;=2,VLOOKUP(база!A157,база!A157:'база'!C$267,2),INDEX(база!A157:'база'!C$267,MATCH(база!A157,база!A158:'база'!A$267,0),2)&amp;" "&amp;VLOOKUP(база!A157,база!A157:'база'!C$267,2))))</f>
        <v>0</v>
      </c>
      <c r="C158" s="26" t="str">
        <f>IFERROR(IF(B158="","",INDEX(база!C156:D$267,MATCH(LEFT(B158,LEN(INDEX(база!A157:'база'!C$267,MATCH(база!B157,база!B157:'база'!B$267,0),2))),база!B156:B$267,0),1)),"")</f>
        <v/>
      </c>
      <c r="E158" s="33"/>
      <c r="G158" s="4"/>
    </row>
    <row r="159" spans="1:7" ht="31.5" customHeight="1">
      <c r="A159" s="30" t="str">
        <f t="shared" ca="1" si="2"/>
        <v/>
      </c>
      <c r="B159" s="29">
        <f>IF(база!A158="",база!B158,IF(COUNTIF(база!$A$3:$A$267,база!A158)&gt;COUNTIF(база!A158:$A$267,база!A158),"",INDEX(база!A158:'база'!C$267,MATCH(база!A158,база!A158:'база'!A$267,0),2)&amp;" "&amp;IF(COUNTIF(база!A158:$A$267,база!A158)&lt;=2,VLOOKUP(база!A158,база!A158:'база'!C$267,2),INDEX(база!A158:'база'!C$267,MATCH(база!A158,база!A159:'база'!A$267,0),2)&amp;" "&amp;VLOOKUP(база!A158,база!A158:'база'!C$267,2))))</f>
        <v>0</v>
      </c>
      <c r="C159" s="26" t="str">
        <f>IFERROR(IF(B159="","",INDEX(база!C157:D$267,MATCH(LEFT(B159,LEN(INDEX(база!A158:'база'!C$267,MATCH(база!B158,база!B158:'база'!B$267,0),2))),база!B157:B$267,0),1)),"")</f>
        <v/>
      </c>
      <c r="E159" s="33"/>
      <c r="G159" s="4"/>
    </row>
    <row r="160" spans="1:7" ht="31.5" customHeight="1">
      <c r="A160" s="30" t="str">
        <f t="shared" ca="1" si="2"/>
        <v/>
      </c>
      <c r="B160" s="29">
        <f>IF(база!A159="",база!B159,IF(COUNTIF(база!$A$3:$A$267,база!A159)&gt;COUNTIF(база!A159:$A$267,база!A159),"",INDEX(база!A159:'база'!C$267,MATCH(база!A159,база!A159:'база'!A$267,0),2)&amp;" "&amp;IF(COUNTIF(база!A159:$A$267,база!A159)&lt;=2,VLOOKUP(база!A159,база!A159:'база'!C$267,2),INDEX(база!A159:'база'!C$267,MATCH(база!A159,база!A160:'база'!A$267,0),2)&amp;" "&amp;VLOOKUP(база!A159,база!A159:'база'!C$267,2))))</f>
        <v>0</v>
      </c>
      <c r="C160" s="26" t="str">
        <f>IFERROR(IF(B160="","",INDEX(база!C158:D$267,MATCH(LEFT(B160,LEN(INDEX(база!A159:'база'!C$267,MATCH(база!B159,база!B159:'база'!B$267,0),2))),база!B158:B$267,0),1)),"")</f>
        <v/>
      </c>
      <c r="E160" s="33"/>
      <c r="G160" s="4"/>
    </row>
    <row r="161" spans="1:7" ht="31.5" customHeight="1">
      <c r="A161" s="30" t="str">
        <f t="shared" ca="1" si="2"/>
        <v/>
      </c>
      <c r="B161" s="29">
        <f>IF(база!A160="",база!B160,IF(COUNTIF(база!$A$3:$A$267,база!A160)&gt;COUNTIF(база!A160:$A$267,база!A160),"",INDEX(база!A160:'база'!C$267,MATCH(база!A160,база!A160:'база'!A$267,0),2)&amp;" "&amp;IF(COUNTIF(база!A160:$A$267,база!A160)&lt;=2,VLOOKUP(база!A160,база!A160:'база'!C$267,2),INDEX(база!A160:'база'!C$267,MATCH(база!A160,база!A161:'база'!A$267,0),2)&amp;" "&amp;VLOOKUP(база!A160,база!A160:'база'!C$267,2))))</f>
        <v>0</v>
      </c>
      <c r="C161" s="26" t="str">
        <f>IFERROR(IF(B161="","",INDEX(база!C159:D$267,MATCH(LEFT(B161,LEN(INDEX(база!A160:'база'!C$267,MATCH(база!B160,база!B160:'база'!B$267,0),2))),база!B159:B$267,0),1)),"")</f>
        <v/>
      </c>
      <c r="E161" s="33"/>
      <c r="G161" s="4"/>
    </row>
    <row r="162" spans="1:7" ht="31.5" customHeight="1">
      <c r="A162" s="30" t="str">
        <f t="shared" ca="1" si="2"/>
        <v/>
      </c>
      <c r="B162" s="29">
        <f>IF(база!A161="",база!B161,IF(COUNTIF(база!$A$3:$A$267,база!A161)&gt;COUNTIF(база!A161:$A$267,база!A161),"",INDEX(база!A161:'база'!C$267,MATCH(база!A161,база!A161:'база'!A$267,0),2)&amp;" "&amp;IF(COUNTIF(база!A161:$A$267,база!A161)&lt;=2,VLOOKUP(база!A161,база!A161:'база'!C$267,2),INDEX(база!A161:'база'!C$267,MATCH(база!A161,база!A162:'база'!A$267,0),2)&amp;" "&amp;VLOOKUP(база!A161,база!A161:'база'!C$267,2))))</f>
        <v>0</v>
      </c>
      <c r="C162" s="26" t="str">
        <f>IFERROR(IF(B162="","",INDEX(база!C160:D$267,MATCH(LEFT(B162,LEN(INDEX(база!A161:'база'!C$267,MATCH(база!B161,база!B161:'база'!B$267,0),2))),база!B160:B$267,0),1)),"")</f>
        <v/>
      </c>
      <c r="E162" s="33"/>
      <c r="G162" s="4"/>
    </row>
    <row r="163" spans="1:7" ht="31.5" customHeight="1">
      <c r="A163" s="30" t="str">
        <f t="shared" ca="1" si="2"/>
        <v/>
      </c>
      <c r="B163" s="29">
        <f>IF(база!A162="",база!B162,IF(COUNTIF(база!$A$3:$A$267,база!A162)&gt;COUNTIF(база!A162:$A$267,база!A162),"",INDEX(база!A162:'база'!C$267,MATCH(база!A162,база!A162:'база'!A$267,0),2)&amp;" "&amp;IF(COUNTIF(база!A162:$A$267,база!A162)&lt;=2,VLOOKUP(база!A162,база!A162:'база'!C$267,2),INDEX(база!A162:'база'!C$267,MATCH(база!A162,база!A163:'база'!A$267,0),2)&amp;" "&amp;VLOOKUP(база!A162,база!A162:'база'!C$267,2))))</f>
        <v>0</v>
      </c>
      <c r="C163" s="26" t="str">
        <f>IFERROR(IF(B163="","",INDEX(база!C161:D$267,MATCH(LEFT(B163,LEN(INDEX(база!A162:'база'!C$267,MATCH(база!B162,база!B162:'база'!B$267,0),2))),база!B161:B$267,0),1)),"")</f>
        <v/>
      </c>
      <c r="E163" s="33"/>
      <c r="G163" s="4"/>
    </row>
    <row r="164" spans="1:7" ht="31.5" customHeight="1">
      <c r="A164" s="30" t="str">
        <f t="shared" ca="1" si="2"/>
        <v/>
      </c>
      <c r="B164" s="29">
        <f>IF(база!A163="",база!B163,IF(COUNTIF(база!$A$3:$A$267,база!A163)&gt;COUNTIF(база!A163:$A$267,база!A163),"",INDEX(база!A163:'база'!C$267,MATCH(база!A163,база!A163:'база'!A$267,0),2)&amp;" "&amp;IF(COUNTIF(база!A163:$A$267,база!A163)&lt;=2,VLOOKUP(база!A163,база!A163:'база'!C$267,2),INDEX(база!A163:'база'!C$267,MATCH(база!A163,база!A164:'база'!A$267,0),2)&amp;" "&amp;VLOOKUP(база!A163,база!A163:'база'!C$267,2))))</f>
        <v>0</v>
      </c>
      <c r="C164" s="26" t="str">
        <f>IFERROR(IF(B164="","",INDEX(база!C162:D$267,MATCH(LEFT(B164,LEN(INDEX(база!A163:'база'!C$267,MATCH(база!B163,база!B163:'база'!B$267,0),2))),база!B162:B$267,0),1)),"")</f>
        <v/>
      </c>
      <c r="E164" s="33"/>
      <c r="G164" s="4"/>
    </row>
    <row r="165" spans="1:7" ht="31.5" customHeight="1">
      <c r="A165" s="30" t="str">
        <f t="shared" ca="1" si="2"/>
        <v/>
      </c>
      <c r="B165" s="29">
        <f>IF(база!A164="",база!B164,IF(COUNTIF(база!$A$3:$A$267,база!A164)&gt;COUNTIF(база!A164:$A$267,база!A164),"",INDEX(база!A164:'база'!C$267,MATCH(база!A164,база!A164:'база'!A$267,0),2)&amp;" "&amp;IF(COUNTIF(база!A164:$A$267,база!A164)&lt;=2,VLOOKUP(база!A164,база!A164:'база'!C$267,2),INDEX(база!A164:'база'!C$267,MATCH(база!A164,база!A165:'база'!A$267,0),2)&amp;" "&amp;VLOOKUP(база!A164,база!A164:'база'!C$267,2))))</f>
        <v>0</v>
      </c>
      <c r="C165" s="26" t="str">
        <f>IFERROR(IF(B165="","",INDEX(база!C163:D$267,MATCH(LEFT(B165,LEN(INDEX(база!A164:'база'!C$267,MATCH(база!B164,база!B164:'база'!B$267,0),2))),база!B163:B$267,0),1)),"")</f>
        <v/>
      </c>
      <c r="E165" s="33"/>
      <c r="G165" s="4"/>
    </row>
    <row r="166" spans="1:7" ht="31.5" customHeight="1">
      <c r="A166" s="30" t="str">
        <f t="shared" ref="A166:A229" ca="1" si="3">IF(C166="","",COUNT(INDIRECT(ADDRESS(ROW($A$4),1)&amp;":"&amp;ADDRESS(ROW(A166)-1,1)))+1)</f>
        <v/>
      </c>
      <c r="B166" s="29">
        <f>IF(база!A165="",база!B165,IF(COUNTIF(база!$A$3:$A$267,база!A165)&gt;COUNTIF(база!A165:$A$267,база!A165),"",INDEX(база!A165:'база'!C$267,MATCH(база!A165,база!A165:'база'!A$267,0),2)&amp;" "&amp;IF(COUNTIF(база!A165:$A$267,база!A165)&lt;=2,VLOOKUP(база!A165,база!A165:'база'!C$267,2),INDEX(база!A165:'база'!C$267,MATCH(база!A165,база!A166:'база'!A$267,0),2)&amp;" "&amp;VLOOKUP(база!A165,база!A165:'база'!C$267,2))))</f>
        <v>0</v>
      </c>
      <c r="C166" s="26" t="str">
        <f>IFERROR(IF(B166="","",INDEX(база!C164:D$267,MATCH(LEFT(B166,LEN(INDEX(база!A165:'база'!C$267,MATCH(база!B165,база!B165:'база'!B$267,0),2))),база!B164:B$267,0),1)),"")</f>
        <v/>
      </c>
      <c r="E166" s="33"/>
      <c r="G166" s="4"/>
    </row>
    <row r="167" spans="1:7" ht="31.5" customHeight="1">
      <c r="A167" s="30" t="str">
        <f t="shared" ca="1" si="3"/>
        <v/>
      </c>
      <c r="B167" s="29">
        <f>IF(база!A166="",база!B166,IF(COUNTIF(база!$A$3:$A$267,база!A166)&gt;COUNTIF(база!A166:$A$267,база!A166),"",INDEX(база!A166:'база'!C$267,MATCH(база!A166,база!A166:'база'!A$267,0),2)&amp;" "&amp;IF(COUNTIF(база!A166:$A$267,база!A166)&lt;=2,VLOOKUP(база!A166,база!A166:'база'!C$267,2),INDEX(база!A166:'база'!C$267,MATCH(база!A166,база!A167:'база'!A$267,0),2)&amp;" "&amp;VLOOKUP(база!A166,база!A166:'база'!C$267,2))))</f>
        <v>0</v>
      </c>
      <c r="C167" s="26" t="str">
        <f>IFERROR(IF(B167="","",INDEX(база!C165:D$267,MATCH(LEFT(B167,LEN(INDEX(база!A166:'база'!C$267,MATCH(база!B166,база!B166:'база'!B$267,0),2))),база!B165:B$267,0),1)),"")</f>
        <v/>
      </c>
      <c r="E167" s="33"/>
      <c r="G167" s="4"/>
    </row>
    <row r="168" spans="1:7" ht="31.5" customHeight="1">
      <c r="A168" s="30" t="str">
        <f t="shared" ca="1" si="3"/>
        <v/>
      </c>
      <c r="B168" s="29">
        <f>IF(база!A167="",база!B167,IF(COUNTIF(база!$A$3:$A$267,база!A167)&gt;COUNTIF(база!A167:$A$267,база!A167),"",INDEX(база!A167:'база'!C$267,MATCH(база!A167,база!A167:'база'!A$267,0),2)&amp;" "&amp;IF(COUNTIF(база!A167:$A$267,база!A167)&lt;=2,VLOOKUP(база!A167,база!A167:'база'!C$267,2),INDEX(база!A167:'база'!C$267,MATCH(база!A167,база!A168:'база'!A$267,0),2)&amp;" "&amp;VLOOKUP(база!A167,база!A167:'база'!C$267,2))))</f>
        <v>0</v>
      </c>
      <c r="C168" s="26" t="str">
        <f>IFERROR(IF(B168="","",INDEX(база!C166:D$267,MATCH(LEFT(B168,LEN(INDEX(база!A167:'база'!C$267,MATCH(база!B167,база!B167:'база'!B$267,0),2))),база!B166:B$267,0),1)),"")</f>
        <v/>
      </c>
      <c r="E168" s="33"/>
      <c r="G168" s="4"/>
    </row>
    <row r="169" spans="1:7" ht="31.5" customHeight="1">
      <c r="A169" s="30" t="str">
        <f t="shared" ca="1" si="3"/>
        <v/>
      </c>
      <c r="B169" s="29">
        <f>IF(база!A168="",база!B168,IF(COUNTIF(база!$A$3:$A$267,база!A168)&gt;COUNTIF(база!A168:$A$267,база!A168),"",INDEX(база!A168:'база'!C$267,MATCH(база!A168,база!A168:'база'!A$267,0),2)&amp;" "&amp;IF(COUNTIF(база!A168:$A$267,база!A168)&lt;=2,VLOOKUP(база!A168,база!A168:'база'!C$267,2),INDEX(база!A168:'база'!C$267,MATCH(база!A168,база!A169:'база'!A$267,0),2)&amp;" "&amp;VLOOKUP(база!A168,база!A168:'база'!C$267,2))))</f>
        <v>0</v>
      </c>
      <c r="C169" s="26" t="str">
        <f>IFERROR(IF(B169="","",INDEX(база!C167:D$267,MATCH(LEFT(B169,LEN(INDEX(база!A168:'база'!C$267,MATCH(база!B168,база!B168:'база'!B$267,0),2))),база!B167:B$267,0),1)),"")</f>
        <v/>
      </c>
      <c r="E169" s="33"/>
      <c r="G169" s="4"/>
    </row>
    <row r="170" spans="1:7" ht="31.5" customHeight="1">
      <c r="A170" s="30" t="str">
        <f t="shared" ca="1" si="3"/>
        <v/>
      </c>
      <c r="B170" s="29">
        <f>IF(база!A169="",база!B169,IF(COUNTIF(база!$A$3:$A$267,база!A169)&gt;COUNTIF(база!A169:$A$267,база!A169),"",INDEX(база!A169:'база'!C$267,MATCH(база!A169,база!A169:'база'!A$267,0),2)&amp;" "&amp;IF(COUNTIF(база!A169:$A$267,база!A169)&lt;=2,VLOOKUP(база!A169,база!A169:'база'!C$267,2),INDEX(база!A169:'база'!C$267,MATCH(база!A169,база!A170:'база'!A$267,0),2)&amp;" "&amp;VLOOKUP(база!A169,база!A169:'база'!C$267,2))))</f>
        <v>0</v>
      </c>
      <c r="C170" s="26" t="str">
        <f>IFERROR(IF(B170="","",INDEX(база!C168:D$267,MATCH(LEFT(B170,LEN(INDEX(база!A169:'база'!C$267,MATCH(база!B169,база!B169:'база'!B$267,0),2))),база!B168:B$267,0),1)),"")</f>
        <v/>
      </c>
      <c r="E170" s="33"/>
      <c r="G170" s="4"/>
    </row>
    <row r="171" spans="1:7" ht="31.5" customHeight="1">
      <c r="A171" s="30" t="str">
        <f t="shared" ca="1" si="3"/>
        <v/>
      </c>
      <c r="B171" s="29">
        <f>IF(база!A170="",база!B170,IF(COUNTIF(база!$A$3:$A$267,база!A170)&gt;COUNTIF(база!A170:$A$267,база!A170),"",INDEX(база!A170:'база'!C$267,MATCH(база!A170,база!A170:'база'!A$267,0),2)&amp;" "&amp;IF(COUNTIF(база!A170:$A$267,база!A170)&lt;=2,VLOOKUP(база!A170,база!A170:'база'!C$267,2),INDEX(база!A170:'база'!C$267,MATCH(база!A170,база!A171:'база'!A$267,0),2)&amp;" "&amp;VLOOKUP(база!A170,база!A170:'база'!C$267,2))))</f>
        <v>0</v>
      </c>
      <c r="C171" s="26" t="str">
        <f>IFERROR(IF(B171="","",INDEX(база!C169:D$267,MATCH(LEFT(B171,LEN(INDEX(база!A170:'база'!C$267,MATCH(база!B170,база!B170:'база'!B$267,0),2))),база!B169:B$267,0),1)),"")</f>
        <v/>
      </c>
      <c r="E171" s="33"/>
      <c r="G171" s="4"/>
    </row>
    <row r="172" spans="1:7" ht="31.5" customHeight="1">
      <c r="A172" s="30" t="str">
        <f t="shared" ca="1" si="3"/>
        <v/>
      </c>
      <c r="B172" s="29">
        <f>IF(база!A171="",база!B171,IF(COUNTIF(база!$A$3:$A$267,база!A171)&gt;COUNTIF(база!A171:$A$267,база!A171),"",INDEX(база!A171:'база'!C$267,MATCH(база!A171,база!A171:'база'!A$267,0),2)&amp;" "&amp;IF(COUNTIF(база!A171:$A$267,база!A171)&lt;=2,VLOOKUP(база!A171,база!A171:'база'!C$267,2),INDEX(база!A171:'база'!C$267,MATCH(база!A171,база!A172:'база'!A$267,0),2)&amp;" "&amp;VLOOKUP(база!A171,база!A171:'база'!C$267,2))))</f>
        <v>0</v>
      </c>
      <c r="C172" s="26" t="str">
        <f>IFERROR(IF(B172="","",INDEX(база!C170:D$267,MATCH(LEFT(B172,LEN(INDEX(база!A171:'база'!C$267,MATCH(база!B171,база!B171:'база'!B$267,0),2))),база!B170:B$267,0),1)),"")</f>
        <v/>
      </c>
      <c r="E172" s="33"/>
      <c r="G172" s="4"/>
    </row>
    <row r="173" spans="1:7" ht="31.5" customHeight="1">
      <c r="A173" s="30" t="str">
        <f t="shared" ca="1" si="3"/>
        <v/>
      </c>
      <c r="B173" s="29">
        <f>IF(база!A172="",база!B172,IF(COUNTIF(база!$A$3:$A$267,база!A172)&gt;COUNTIF(база!A172:$A$267,база!A172),"",INDEX(база!A172:'база'!C$267,MATCH(база!A172,база!A172:'база'!A$267,0),2)&amp;" "&amp;IF(COUNTIF(база!A172:$A$267,база!A172)&lt;=2,VLOOKUP(база!A172,база!A172:'база'!C$267,2),INDEX(база!A172:'база'!C$267,MATCH(база!A172,база!A173:'база'!A$267,0),2)&amp;" "&amp;VLOOKUP(база!A172,база!A172:'база'!C$267,2))))</f>
        <v>0</v>
      </c>
      <c r="C173" s="26" t="str">
        <f>IFERROR(IF(B173="","",INDEX(база!C171:D$267,MATCH(LEFT(B173,LEN(INDEX(база!A172:'база'!C$267,MATCH(база!B172,база!B172:'база'!B$267,0),2))),база!B171:B$267,0),1)),"")</f>
        <v/>
      </c>
      <c r="E173" s="33"/>
      <c r="G173" s="4"/>
    </row>
    <row r="174" spans="1:7" ht="31.5" customHeight="1">
      <c r="A174" s="30" t="str">
        <f t="shared" ca="1" si="3"/>
        <v/>
      </c>
      <c r="B174" s="29">
        <f>IF(база!A173="",база!B173,IF(COUNTIF(база!$A$3:$A$267,база!A173)&gt;COUNTIF(база!A173:$A$267,база!A173),"",INDEX(база!A173:'база'!C$267,MATCH(база!A173,база!A173:'база'!A$267,0),2)&amp;" "&amp;IF(COUNTIF(база!A173:$A$267,база!A173)&lt;=2,VLOOKUP(база!A173,база!A173:'база'!C$267,2),INDEX(база!A173:'база'!C$267,MATCH(база!A173,база!A174:'база'!A$267,0),2)&amp;" "&amp;VLOOKUP(база!A173,база!A173:'база'!C$267,2))))</f>
        <v>0</v>
      </c>
      <c r="C174" s="26" t="str">
        <f>IFERROR(IF(B174="","",INDEX(база!C172:D$267,MATCH(LEFT(B174,LEN(INDEX(база!A173:'база'!C$267,MATCH(база!B173,база!B173:'база'!B$267,0),2))),база!B172:B$267,0),1)),"")</f>
        <v/>
      </c>
      <c r="E174" s="33"/>
      <c r="G174" s="4"/>
    </row>
    <row r="175" spans="1:7" ht="31.5" customHeight="1">
      <c r="A175" s="30" t="str">
        <f t="shared" ca="1" si="3"/>
        <v/>
      </c>
      <c r="B175" s="29">
        <f>IF(база!A174="",база!B174,IF(COUNTIF(база!$A$3:$A$267,база!A174)&gt;COUNTIF(база!A174:$A$267,база!A174),"",INDEX(база!A174:'база'!C$267,MATCH(база!A174,база!A174:'база'!A$267,0),2)&amp;" "&amp;IF(COUNTIF(база!A174:$A$267,база!A174)&lt;=2,VLOOKUP(база!A174,база!A174:'база'!C$267,2),INDEX(база!A174:'база'!C$267,MATCH(база!A174,база!A175:'база'!A$267,0),2)&amp;" "&amp;VLOOKUP(база!A174,база!A174:'база'!C$267,2))))</f>
        <v>0</v>
      </c>
      <c r="C175" s="26" t="str">
        <f>IFERROR(IF(B175="","",INDEX(база!C173:D$267,MATCH(LEFT(B175,LEN(INDEX(база!A174:'база'!C$267,MATCH(база!B174,база!B174:'база'!B$267,0),2))),база!B173:B$267,0),1)),"")</f>
        <v/>
      </c>
      <c r="E175" s="33"/>
      <c r="G175" s="4"/>
    </row>
    <row r="176" spans="1:7" ht="31.5" customHeight="1">
      <c r="A176" s="30" t="str">
        <f t="shared" ca="1" si="3"/>
        <v/>
      </c>
      <c r="B176" s="29">
        <f>IF(база!A175="",база!B175,IF(COUNTIF(база!$A$3:$A$267,база!A175)&gt;COUNTIF(база!A175:$A$267,база!A175),"",INDEX(база!A175:'база'!C$267,MATCH(база!A175,база!A175:'база'!A$267,0),2)&amp;" "&amp;IF(COUNTIF(база!A175:$A$267,база!A175)&lt;=2,VLOOKUP(база!A175,база!A175:'база'!C$267,2),INDEX(база!A175:'база'!C$267,MATCH(база!A175,база!A176:'база'!A$267,0),2)&amp;" "&amp;VLOOKUP(база!A175,база!A175:'база'!C$267,2))))</f>
        <v>0</v>
      </c>
      <c r="C176" s="26" t="str">
        <f>IFERROR(IF(B176="","",INDEX(база!C174:D$267,MATCH(LEFT(B176,LEN(INDEX(база!A175:'база'!C$267,MATCH(база!B175,база!B175:'база'!B$267,0),2))),база!B174:B$267,0),1)),"")</f>
        <v/>
      </c>
      <c r="E176" s="33"/>
      <c r="G176" s="4"/>
    </row>
    <row r="177" spans="1:7" ht="31.5" customHeight="1">
      <c r="A177" s="30" t="str">
        <f t="shared" ca="1" si="3"/>
        <v/>
      </c>
      <c r="B177" s="29">
        <f>IF(база!A176="",база!B176,IF(COUNTIF(база!$A$3:$A$267,база!A176)&gt;COUNTIF(база!A176:$A$267,база!A176),"",INDEX(база!A176:'база'!C$267,MATCH(база!A176,база!A176:'база'!A$267,0),2)&amp;" "&amp;IF(COUNTIF(база!A176:$A$267,база!A176)&lt;=2,VLOOKUP(база!A176,база!A176:'база'!C$267,2),INDEX(база!A176:'база'!C$267,MATCH(база!A176,база!A177:'база'!A$267,0),2)&amp;" "&amp;VLOOKUP(база!A176,база!A176:'база'!C$267,2))))</f>
        <v>0</v>
      </c>
      <c r="C177" s="26" t="str">
        <f>IFERROR(IF(B177="","",INDEX(база!C175:D$267,MATCH(LEFT(B177,LEN(INDEX(база!A176:'база'!C$267,MATCH(база!B176,база!B176:'база'!B$267,0),2))),база!B175:B$267,0),1)),"")</f>
        <v/>
      </c>
      <c r="E177" s="33"/>
      <c r="G177" s="4"/>
    </row>
    <row r="178" spans="1:7" ht="31.5" customHeight="1">
      <c r="A178" s="30" t="str">
        <f t="shared" ca="1" si="3"/>
        <v/>
      </c>
      <c r="B178" s="29">
        <f>IF(база!A177="",база!B177,IF(COUNTIF(база!$A$3:$A$267,база!A177)&gt;COUNTIF(база!A177:$A$267,база!A177),"",INDEX(база!A177:'база'!C$267,MATCH(база!A177,база!A177:'база'!A$267,0),2)&amp;" "&amp;IF(COUNTIF(база!A177:$A$267,база!A177)&lt;=2,VLOOKUP(база!A177,база!A177:'база'!C$267,2),INDEX(база!A177:'база'!C$267,MATCH(база!A177,база!A178:'база'!A$267,0),2)&amp;" "&amp;VLOOKUP(база!A177,база!A177:'база'!C$267,2))))</f>
        <v>0</v>
      </c>
      <c r="C178" s="26" t="str">
        <f>IFERROR(IF(B178="","",INDEX(база!C176:D$267,MATCH(LEFT(B178,LEN(INDEX(база!A177:'база'!C$267,MATCH(база!B177,база!B177:'база'!B$267,0),2))),база!B176:B$267,0),1)),"")</f>
        <v/>
      </c>
      <c r="E178" s="33"/>
      <c r="G178" s="4"/>
    </row>
    <row r="179" spans="1:7" ht="31.5" customHeight="1">
      <c r="A179" s="30" t="str">
        <f t="shared" ca="1" si="3"/>
        <v/>
      </c>
      <c r="B179" s="29">
        <f>IF(база!A178="",база!B178,IF(COUNTIF(база!$A$3:$A$267,база!A178)&gt;COUNTIF(база!A178:$A$267,база!A178),"",INDEX(база!A178:'база'!C$267,MATCH(база!A178,база!A178:'база'!A$267,0),2)&amp;" "&amp;IF(COUNTIF(база!A178:$A$267,база!A178)&lt;=2,VLOOKUP(база!A178,база!A178:'база'!C$267,2),INDEX(база!A178:'база'!C$267,MATCH(база!A178,база!A179:'база'!A$267,0),2)&amp;" "&amp;VLOOKUP(база!A178,база!A178:'база'!C$267,2))))</f>
        <v>0</v>
      </c>
      <c r="C179" s="26" t="str">
        <f>IFERROR(IF(B179="","",INDEX(база!C177:D$267,MATCH(LEFT(B179,LEN(INDEX(база!A178:'база'!C$267,MATCH(база!B178,база!B178:'база'!B$267,0),2))),база!B177:B$267,0),1)),"")</f>
        <v/>
      </c>
      <c r="E179" s="33"/>
      <c r="G179" s="4"/>
    </row>
    <row r="180" spans="1:7" ht="31.5" customHeight="1">
      <c r="A180" s="30" t="str">
        <f t="shared" ca="1" si="3"/>
        <v/>
      </c>
      <c r="B180" s="29">
        <f>IF(база!A179="",база!B179,IF(COUNTIF(база!$A$3:$A$267,база!A179)&gt;COUNTIF(база!A179:$A$267,база!A179),"",INDEX(база!A179:'база'!C$267,MATCH(база!A179,база!A179:'база'!A$267,0),2)&amp;" "&amp;IF(COUNTIF(база!A179:$A$267,база!A179)&lt;=2,VLOOKUP(база!A179,база!A179:'база'!C$267,2),INDEX(база!A179:'база'!C$267,MATCH(база!A179,база!A180:'база'!A$267,0),2)&amp;" "&amp;VLOOKUP(база!A179,база!A179:'база'!C$267,2))))</f>
        <v>0</v>
      </c>
      <c r="C180" s="26" t="str">
        <f>IFERROR(IF(B180="","",INDEX(база!C178:D$267,MATCH(LEFT(B180,LEN(INDEX(база!A179:'база'!C$267,MATCH(база!B179,база!B179:'база'!B$267,0),2))),база!B178:B$267,0),1)),"")</f>
        <v/>
      </c>
      <c r="E180" s="33"/>
      <c r="G180" s="4"/>
    </row>
    <row r="181" spans="1:7" ht="31.5" customHeight="1">
      <c r="A181" s="30" t="str">
        <f t="shared" ca="1" si="3"/>
        <v/>
      </c>
      <c r="B181" s="29">
        <f>IF(база!A180="",база!B180,IF(COUNTIF(база!$A$3:$A$267,база!A180)&gt;COUNTIF(база!A180:$A$267,база!A180),"",INDEX(база!A180:'база'!C$267,MATCH(база!A180,база!A180:'база'!A$267,0),2)&amp;" "&amp;IF(COUNTIF(база!A180:$A$267,база!A180)&lt;=2,VLOOKUP(база!A180,база!A180:'база'!C$267,2),INDEX(база!A180:'база'!C$267,MATCH(база!A180,база!A181:'база'!A$267,0),2)&amp;" "&amp;VLOOKUP(база!A180,база!A180:'база'!C$267,2))))</f>
        <v>0</v>
      </c>
      <c r="C181" s="26" t="str">
        <f>IFERROR(IF(B181="","",INDEX(база!C179:D$267,MATCH(LEFT(B181,LEN(INDEX(база!A180:'база'!C$267,MATCH(база!B180,база!B180:'база'!B$267,0),2))),база!B179:B$267,0),1)),"")</f>
        <v/>
      </c>
      <c r="E181" s="33"/>
      <c r="G181" s="4"/>
    </row>
    <row r="182" spans="1:7" ht="31.5" customHeight="1">
      <c r="A182" s="30" t="str">
        <f t="shared" ca="1" si="3"/>
        <v/>
      </c>
      <c r="B182" s="29">
        <f>IF(база!A181="",база!B181,IF(COUNTIF(база!$A$3:$A$267,база!A181)&gt;COUNTIF(база!A181:$A$267,база!A181),"",INDEX(база!A181:'база'!C$267,MATCH(база!A181,база!A181:'база'!A$267,0),2)&amp;" "&amp;IF(COUNTIF(база!A181:$A$267,база!A181)&lt;=2,VLOOKUP(база!A181,база!A181:'база'!C$267,2),INDEX(база!A181:'база'!C$267,MATCH(база!A181,база!A182:'база'!A$267,0),2)&amp;" "&amp;VLOOKUP(база!A181,база!A181:'база'!C$267,2))))</f>
        <v>0</v>
      </c>
      <c r="C182" s="26" t="str">
        <f>IFERROR(IF(B182="","",INDEX(база!C180:D$267,MATCH(LEFT(B182,LEN(INDEX(база!A181:'база'!C$267,MATCH(база!B181,база!B181:'база'!B$267,0),2))),база!B180:B$267,0),1)),"")</f>
        <v/>
      </c>
      <c r="E182" s="33"/>
      <c r="G182" s="4"/>
    </row>
    <row r="183" spans="1:7" ht="31.5" customHeight="1">
      <c r="A183" s="30" t="str">
        <f t="shared" ca="1" si="3"/>
        <v/>
      </c>
      <c r="B183" s="29">
        <f>IF(база!A182="",база!B182,IF(COUNTIF(база!$A$3:$A$267,база!A182)&gt;COUNTIF(база!A182:$A$267,база!A182),"",INDEX(база!A182:'база'!C$267,MATCH(база!A182,база!A182:'база'!A$267,0),2)&amp;" "&amp;IF(COUNTIF(база!A182:$A$267,база!A182)&lt;=2,VLOOKUP(база!A182,база!A182:'база'!C$267,2),INDEX(база!A182:'база'!C$267,MATCH(база!A182,база!A183:'база'!A$267,0),2)&amp;" "&amp;VLOOKUP(база!A182,база!A182:'база'!C$267,2))))</f>
        <v>0</v>
      </c>
      <c r="C183" s="26" t="str">
        <f>IFERROR(IF(B183="","",INDEX(база!C181:D$267,MATCH(LEFT(B183,LEN(INDEX(база!A182:'база'!C$267,MATCH(база!B182,база!B182:'база'!B$267,0),2))),база!B181:B$267,0),1)),"")</f>
        <v/>
      </c>
      <c r="E183" s="33"/>
      <c r="G183" s="4"/>
    </row>
    <row r="184" spans="1:7" ht="31.5" customHeight="1">
      <c r="A184" s="30" t="str">
        <f t="shared" ca="1" si="3"/>
        <v/>
      </c>
      <c r="B184" s="29">
        <f>IF(база!A183="",база!B183,IF(COUNTIF(база!$A$3:$A$267,база!A183)&gt;COUNTIF(база!A183:$A$267,база!A183),"",INDEX(база!A183:'база'!C$267,MATCH(база!A183,база!A183:'база'!A$267,0),2)&amp;" "&amp;IF(COUNTIF(база!A183:$A$267,база!A183)&lt;=2,VLOOKUP(база!A183,база!A183:'база'!C$267,2),INDEX(база!A183:'база'!C$267,MATCH(база!A183,база!A184:'база'!A$267,0),2)&amp;" "&amp;VLOOKUP(база!A183,база!A183:'база'!C$267,2))))</f>
        <v>0</v>
      </c>
      <c r="C184" s="26" t="str">
        <f>IFERROR(IF(B184="","",INDEX(база!C182:D$267,MATCH(LEFT(B184,LEN(INDEX(база!A183:'база'!C$267,MATCH(база!B183,база!B183:'база'!B$267,0),2))),база!B182:B$267,0),1)),"")</f>
        <v/>
      </c>
      <c r="E184" s="33"/>
      <c r="G184" s="4"/>
    </row>
    <row r="185" spans="1:7" ht="31.5" customHeight="1">
      <c r="A185" s="30" t="str">
        <f t="shared" ca="1" si="3"/>
        <v/>
      </c>
      <c r="B185" s="29">
        <f>IF(база!A184="",база!B184,IF(COUNTIF(база!$A$3:$A$267,база!A184)&gt;COUNTIF(база!A184:$A$267,база!A184),"",INDEX(база!A184:'база'!C$267,MATCH(база!A184,база!A184:'база'!A$267,0),2)&amp;" "&amp;IF(COUNTIF(база!A184:$A$267,база!A184)&lt;=2,VLOOKUP(база!A184,база!A184:'база'!C$267,2),INDEX(база!A184:'база'!C$267,MATCH(база!A184,база!A185:'база'!A$267,0),2)&amp;" "&amp;VLOOKUP(база!A184,база!A184:'база'!C$267,2))))</f>
        <v>0</v>
      </c>
      <c r="C185" s="26" t="str">
        <f>IFERROR(IF(B185="","",INDEX(база!C183:D$267,MATCH(LEFT(B185,LEN(INDEX(база!A184:'база'!C$267,MATCH(база!B184,база!B184:'база'!B$267,0),2))),база!B183:B$267,0),1)),"")</f>
        <v/>
      </c>
      <c r="E185" s="33"/>
      <c r="G185" s="4"/>
    </row>
    <row r="186" spans="1:7" ht="31.5" customHeight="1">
      <c r="A186" s="30" t="str">
        <f t="shared" ca="1" si="3"/>
        <v/>
      </c>
      <c r="B186" s="29">
        <f>IF(база!A185="",база!B185,IF(COUNTIF(база!$A$3:$A$267,база!A185)&gt;COUNTIF(база!A185:$A$267,база!A185),"",INDEX(база!A185:'база'!C$267,MATCH(база!A185,база!A185:'база'!A$267,0),2)&amp;" "&amp;IF(COUNTIF(база!A185:$A$267,база!A185)&lt;=2,VLOOKUP(база!A185,база!A185:'база'!C$267,2),INDEX(база!A185:'база'!C$267,MATCH(база!A185,база!A186:'база'!A$267,0),2)&amp;" "&amp;VLOOKUP(база!A185,база!A185:'база'!C$267,2))))</f>
        <v>0</v>
      </c>
      <c r="C186" s="26" t="str">
        <f>IFERROR(IF(B186="","",INDEX(база!C184:D$267,MATCH(LEFT(B186,LEN(INDEX(база!A185:'база'!C$267,MATCH(база!B185,база!B185:'база'!B$267,0),2))),база!B184:B$267,0),1)),"")</f>
        <v/>
      </c>
      <c r="E186" s="33"/>
      <c r="G186" s="4"/>
    </row>
    <row r="187" spans="1:7" ht="31.5" customHeight="1">
      <c r="A187" s="30" t="str">
        <f t="shared" ca="1" si="3"/>
        <v/>
      </c>
      <c r="B187" s="29">
        <f>IF(база!A186="",база!B186,IF(COUNTIF(база!$A$3:$A$267,база!A186)&gt;COUNTIF(база!A186:$A$267,база!A186),"",INDEX(база!A186:'база'!C$267,MATCH(база!A186,база!A186:'база'!A$267,0),2)&amp;" "&amp;IF(COUNTIF(база!A186:$A$267,база!A186)&lt;=2,VLOOKUP(база!A186,база!A186:'база'!C$267,2),INDEX(база!A186:'база'!C$267,MATCH(база!A186,база!A187:'база'!A$267,0),2)&amp;" "&amp;VLOOKUP(база!A186,база!A186:'база'!C$267,2))))</f>
        <v>0</v>
      </c>
      <c r="C187" s="26" t="str">
        <f>IFERROR(IF(B187="","",INDEX(база!C185:D$267,MATCH(LEFT(B187,LEN(INDEX(база!A186:'база'!C$267,MATCH(база!B186,база!B186:'база'!B$267,0),2))),база!B185:B$267,0),1)),"")</f>
        <v/>
      </c>
      <c r="E187" s="33"/>
      <c r="G187" s="4"/>
    </row>
    <row r="188" spans="1:7" ht="31.5" customHeight="1">
      <c r="A188" s="30" t="str">
        <f t="shared" ca="1" si="3"/>
        <v/>
      </c>
      <c r="B188" s="29">
        <f>IF(база!A187="",база!B187,IF(COUNTIF(база!$A$3:$A$267,база!A187)&gt;COUNTIF(база!A187:$A$267,база!A187),"",INDEX(база!A187:'база'!C$267,MATCH(база!A187,база!A187:'база'!A$267,0),2)&amp;" "&amp;IF(COUNTIF(база!A187:$A$267,база!A187)&lt;=2,VLOOKUP(база!A187,база!A187:'база'!C$267,2),INDEX(база!A187:'база'!C$267,MATCH(база!A187,база!A188:'база'!A$267,0),2)&amp;" "&amp;VLOOKUP(база!A187,база!A187:'база'!C$267,2))))</f>
        <v>0</v>
      </c>
      <c r="C188" s="26" t="str">
        <f>IFERROR(IF(B188="","",INDEX(база!C186:D$267,MATCH(LEFT(B188,LEN(INDEX(база!A187:'база'!C$267,MATCH(база!B187,база!B187:'база'!B$267,0),2))),база!B186:B$267,0),1)),"")</f>
        <v/>
      </c>
      <c r="E188" s="33"/>
      <c r="G188" s="4"/>
    </row>
    <row r="189" spans="1:7" ht="31.5" customHeight="1">
      <c r="A189" s="30" t="str">
        <f t="shared" ca="1" si="3"/>
        <v/>
      </c>
      <c r="B189" s="29">
        <f>IF(база!A188="",база!B188,IF(COUNTIF(база!$A$3:$A$267,база!A188)&gt;COUNTIF(база!A188:$A$267,база!A188),"",INDEX(база!A188:'база'!C$267,MATCH(база!A188,база!A188:'база'!A$267,0),2)&amp;" "&amp;IF(COUNTIF(база!A188:$A$267,база!A188)&lt;=2,VLOOKUP(база!A188,база!A188:'база'!C$267,2),INDEX(база!A188:'база'!C$267,MATCH(база!A188,база!A189:'база'!A$267,0),2)&amp;" "&amp;VLOOKUP(база!A188,база!A188:'база'!C$267,2))))</f>
        <v>0</v>
      </c>
      <c r="C189" s="26" t="str">
        <f>IFERROR(IF(B189="","",INDEX(база!C187:D$267,MATCH(LEFT(B189,LEN(INDEX(база!A188:'база'!C$267,MATCH(база!B188,база!B188:'база'!B$267,0),2))),база!B187:B$267,0),1)),"")</f>
        <v/>
      </c>
      <c r="E189" s="33"/>
      <c r="G189" s="4"/>
    </row>
    <row r="190" spans="1:7" ht="31.5" customHeight="1">
      <c r="A190" s="30" t="str">
        <f t="shared" ca="1" si="3"/>
        <v/>
      </c>
      <c r="B190" s="29">
        <f>IF(база!A189="",база!B189,IF(COUNTIF(база!$A$3:$A$267,база!A189)&gt;COUNTIF(база!A189:$A$267,база!A189),"",INDEX(база!A189:'база'!C$267,MATCH(база!A189,база!A189:'база'!A$267,0),2)&amp;" "&amp;IF(COUNTIF(база!A189:$A$267,база!A189)&lt;=2,VLOOKUP(база!A189,база!A189:'база'!C$267,2),INDEX(база!A189:'база'!C$267,MATCH(база!A189,база!A190:'база'!A$267,0),2)&amp;" "&amp;VLOOKUP(база!A189,база!A189:'база'!C$267,2))))</f>
        <v>0</v>
      </c>
      <c r="C190" s="26" t="str">
        <f>IFERROR(IF(B190="","",INDEX(база!C188:D$267,MATCH(LEFT(B190,LEN(INDEX(база!A189:'база'!C$267,MATCH(база!B189,база!B189:'база'!B$267,0),2))),база!B188:B$267,0),1)),"")</f>
        <v/>
      </c>
      <c r="E190" s="33"/>
      <c r="G190" s="4"/>
    </row>
    <row r="191" spans="1:7" ht="31.5" customHeight="1">
      <c r="A191" s="30" t="str">
        <f t="shared" ca="1" si="3"/>
        <v/>
      </c>
      <c r="B191" s="29">
        <f>IF(база!A190="",база!B190,IF(COUNTIF(база!$A$3:$A$267,база!A190)&gt;COUNTIF(база!A190:$A$267,база!A190),"",INDEX(база!A190:'база'!C$267,MATCH(база!A190,база!A190:'база'!A$267,0),2)&amp;" "&amp;IF(COUNTIF(база!A190:$A$267,база!A190)&lt;=2,VLOOKUP(база!A190,база!A190:'база'!C$267,2),INDEX(база!A190:'база'!C$267,MATCH(база!A190,база!A191:'база'!A$267,0),2)&amp;" "&amp;VLOOKUP(база!A190,база!A190:'база'!C$267,2))))</f>
        <v>0</v>
      </c>
      <c r="C191" s="26" t="str">
        <f>IFERROR(IF(B191="","",INDEX(база!C189:D$267,MATCH(LEFT(B191,LEN(INDEX(база!A190:'база'!C$267,MATCH(база!B190,база!B190:'база'!B$267,0),2))),база!B189:B$267,0),1)),"")</f>
        <v/>
      </c>
      <c r="E191" s="33"/>
      <c r="G191" s="4"/>
    </row>
    <row r="192" spans="1:7" ht="31.5" customHeight="1">
      <c r="A192" s="30" t="str">
        <f t="shared" ca="1" si="3"/>
        <v/>
      </c>
      <c r="B192" s="29">
        <f>IF(база!A191="",база!B191,IF(COUNTIF(база!$A$3:$A$267,база!A191)&gt;COUNTIF(база!A191:$A$267,база!A191),"",INDEX(база!A191:'база'!C$267,MATCH(база!A191,база!A191:'база'!A$267,0),2)&amp;" "&amp;IF(COUNTIF(база!A191:$A$267,база!A191)&lt;=2,VLOOKUP(база!A191,база!A191:'база'!C$267,2),INDEX(база!A191:'база'!C$267,MATCH(база!A191,база!A192:'база'!A$267,0),2)&amp;" "&amp;VLOOKUP(база!A191,база!A191:'база'!C$267,2))))</f>
        <v>0</v>
      </c>
      <c r="C192" s="26" t="str">
        <f>IFERROR(IF(B192="","",INDEX(база!C190:D$267,MATCH(LEFT(B192,LEN(INDEX(база!A191:'база'!C$267,MATCH(база!B191,база!B191:'база'!B$267,0),2))),база!B190:B$267,0),1)),"")</f>
        <v/>
      </c>
      <c r="E192" s="33"/>
      <c r="G192" s="4"/>
    </row>
    <row r="193" spans="1:7" ht="31.5" customHeight="1">
      <c r="A193" s="30" t="str">
        <f t="shared" ca="1" si="3"/>
        <v/>
      </c>
      <c r="B193" s="29">
        <f>IF(база!A192="",база!B192,IF(COUNTIF(база!$A$3:$A$267,база!A192)&gt;COUNTIF(база!A192:$A$267,база!A192),"",INDEX(база!A192:'база'!C$267,MATCH(база!A192,база!A192:'база'!A$267,0),2)&amp;" "&amp;IF(COUNTIF(база!A192:$A$267,база!A192)&lt;=2,VLOOKUP(база!A192,база!A192:'база'!C$267,2),INDEX(база!A192:'база'!C$267,MATCH(база!A192,база!A193:'база'!A$267,0),2)&amp;" "&amp;VLOOKUP(база!A192,база!A192:'база'!C$267,2))))</f>
        <v>0</v>
      </c>
      <c r="C193" s="26" t="str">
        <f>IFERROR(IF(B193="","",INDEX(база!C191:D$267,MATCH(LEFT(B193,LEN(INDEX(база!A192:'база'!C$267,MATCH(база!B192,база!B192:'база'!B$267,0),2))),база!B191:B$267,0),1)),"")</f>
        <v/>
      </c>
      <c r="E193" s="33"/>
      <c r="G193" s="4"/>
    </row>
    <row r="194" spans="1:7" ht="31.5" customHeight="1">
      <c r="A194" s="30" t="str">
        <f t="shared" ca="1" si="3"/>
        <v/>
      </c>
      <c r="B194" s="29">
        <f>IF(база!A193="",база!B193,IF(COUNTIF(база!$A$3:$A$267,база!A193)&gt;COUNTIF(база!A193:$A$267,база!A193),"",INDEX(база!A193:'база'!C$267,MATCH(база!A193,база!A193:'база'!A$267,0),2)&amp;" "&amp;IF(COUNTIF(база!A193:$A$267,база!A193)&lt;=2,VLOOKUP(база!A193,база!A193:'база'!C$267,2),INDEX(база!A193:'база'!C$267,MATCH(база!A193,база!A194:'база'!A$267,0),2)&amp;" "&amp;VLOOKUP(база!A193,база!A193:'база'!C$267,2))))</f>
        <v>0</v>
      </c>
      <c r="C194" s="26" t="str">
        <f>IFERROR(IF(B194="","",INDEX(база!C192:D$267,MATCH(LEFT(B194,LEN(INDEX(база!A193:'база'!C$267,MATCH(база!B193,база!B193:'база'!B$267,0),2))),база!B192:B$267,0),1)),"")</f>
        <v/>
      </c>
      <c r="E194" s="33"/>
      <c r="G194" s="4"/>
    </row>
    <row r="195" spans="1:7" ht="31.5" customHeight="1">
      <c r="A195" s="30" t="str">
        <f t="shared" ca="1" si="3"/>
        <v/>
      </c>
      <c r="B195" s="29">
        <f>IF(база!A194="",база!B194,IF(COUNTIF(база!$A$3:$A$267,база!A194)&gt;COUNTIF(база!A194:$A$267,база!A194),"",INDEX(база!A194:'база'!C$267,MATCH(база!A194,база!A194:'база'!A$267,0),2)&amp;" "&amp;IF(COUNTIF(база!A194:$A$267,база!A194)&lt;=2,VLOOKUP(база!A194,база!A194:'база'!C$267,2),INDEX(база!A194:'база'!C$267,MATCH(база!A194,база!A195:'база'!A$267,0),2)&amp;" "&amp;VLOOKUP(база!A194,база!A194:'база'!C$267,2))))</f>
        <v>0</v>
      </c>
      <c r="C195" s="26" t="str">
        <f>IFERROR(IF(B195="","",INDEX(база!C193:D$267,MATCH(LEFT(B195,LEN(INDEX(база!A194:'база'!C$267,MATCH(база!B194,база!B194:'база'!B$267,0),2))),база!B193:B$267,0),1)),"")</f>
        <v/>
      </c>
      <c r="E195" s="33"/>
      <c r="G195" s="4"/>
    </row>
    <row r="196" spans="1:7" ht="31.5" customHeight="1">
      <c r="A196" s="30" t="str">
        <f t="shared" ca="1" si="3"/>
        <v/>
      </c>
      <c r="B196" s="29">
        <f>IF(база!A195="",база!B195,IF(COUNTIF(база!$A$3:$A$267,база!A195)&gt;COUNTIF(база!A195:$A$267,база!A195),"",INDEX(база!A195:'база'!C$267,MATCH(база!A195,база!A195:'база'!A$267,0),2)&amp;" "&amp;IF(COUNTIF(база!A195:$A$267,база!A195)&lt;=2,VLOOKUP(база!A195,база!A195:'база'!C$267,2),INDEX(база!A195:'база'!C$267,MATCH(база!A195,база!A196:'база'!A$267,0),2)&amp;" "&amp;VLOOKUP(база!A195,база!A195:'база'!C$267,2))))</f>
        <v>0</v>
      </c>
      <c r="C196" s="26" t="str">
        <f>IFERROR(IF(B196="","",INDEX(база!C194:D$267,MATCH(LEFT(B196,LEN(INDEX(база!A195:'база'!C$267,MATCH(база!B195,база!B195:'база'!B$267,0),2))),база!B194:B$267,0),1)),"")</f>
        <v/>
      </c>
      <c r="E196" s="33"/>
      <c r="G196" s="4"/>
    </row>
    <row r="197" spans="1:7" ht="31.5" customHeight="1">
      <c r="A197" s="30" t="str">
        <f t="shared" ca="1" si="3"/>
        <v/>
      </c>
      <c r="B197" s="29">
        <f>IF(база!A196="",база!B196,IF(COUNTIF(база!$A$3:$A$267,база!A196)&gt;COUNTIF(база!A196:$A$267,база!A196),"",INDEX(база!A196:'база'!C$267,MATCH(база!A196,база!A196:'база'!A$267,0),2)&amp;" "&amp;IF(COUNTIF(база!A196:$A$267,база!A196)&lt;=2,VLOOKUP(база!A196,база!A196:'база'!C$267,2),INDEX(база!A196:'база'!C$267,MATCH(база!A196,база!A197:'база'!A$267,0),2)&amp;" "&amp;VLOOKUP(база!A196,база!A196:'база'!C$267,2))))</f>
        <v>0</v>
      </c>
      <c r="C197" s="26" t="str">
        <f>IFERROR(IF(B197="","",INDEX(база!C195:D$267,MATCH(LEFT(B197,LEN(INDEX(база!A196:'база'!C$267,MATCH(база!B196,база!B196:'база'!B$267,0),2))),база!B195:B$267,0),1)),"")</f>
        <v/>
      </c>
      <c r="E197" s="33"/>
      <c r="G197" s="4"/>
    </row>
    <row r="198" spans="1:7" ht="31.5" customHeight="1">
      <c r="A198" s="30" t="str">
        <f t="shared" ca="1" si="3"/>
        <v/>
      </c>
      <c r="B198" s="29">
        <f>IF(база!A197="",база!B197,IF(COUNTIF(база!$A$3:$A$267,база!A197)&gt;COUNTIF(база!A197:$A$267,база!A197),"",INDEX(база!A197:'база'!C$267,MATCH(база!A197,база!A197:'база'!A$267,0),2)&amp;" "&amp;IF(COUNTIF(база!A197:$A$267,база!A197)&lt;=2,VLOOKUP(база!A197,база!A197:'база'!C$267,2),INDEX(база!A197:'база'!C$267,MATCH(база!A197,база!A198:'база'!A$267,0),2)&amp;" "&amp;VLOOKUP(база!A197,база!A197:'база'!C$267,2))))</f>
        <v>0</v>
      </c>
      <c r="C198" s="26" t="str">
        <f>IFERROR(IF(B198="","",INDEX(база!C196:D$267,MATCH(LEFT(B198,LEN(INDEX(база!A197:'база'!C$267,MATCH(база!B197,база!B197:'база'!B$267,0),2))),база!B196:B$267,0),1)),"")</f>
        <v/>
      </c>
      <c r="E198" s="33"/>
      <c r="G198" s="4"/>
    </row>
    <row r="199" spans="1:7" ht="31.5" customHeight="1">
      <c r="A199" s="30" t="str">
        <f t="shared" ca="1" si="3"/>
        <v/>
      </c>
      <c r="B199" s="29">
        <f>IF(база!A198="",база!B198,IF(COUNTIF(база!$A$3:$A$267,база!A198)&gt;COUNTIF(база!A198:$A$267,база!A198),"",INDEX(база!A198:'база'!C$267,MATCH(база!A198,база!A198:'база'!A$267,0),2)&amp;" "&amp;IF(COUNTIF(база!A198:$A$267,база!A198)&lt;=2,VLOOKUP(база!A198,база!A198:'база'!C$267,2),INDEX(база!A198:'база'!C$267,MATCH(база!A198,база!A199:'база'!A$267,0),2)&amp;" "&amp;VLOOKUP(база!A198,база!A198:'база'!C$267,2))))</f>
        <v>0</v>
      </c>
      <c r="C199" s="26" t="str">
        <f>IFERROR(IF(B199="","",INDEX(база!C197:D$267,MATCH(LEFT(B199,LEN(INDEX(база!A198:'база'!C$267,MATCH(база!B198,база!B198:'база'!B$267,0),2))),база!B197:B$267,0),1)),"")</f>
        <v/>
      </c>
      <c r="E199" s="33"/>
      <c r="G199" s="4"/>
    </row>
    <row r="200" spans="1:7" ht="31.5" customHeight="1">
      <c r="A200" s="30" t="str">
        <f t="shared" ca="1" si="3"/>
        <v/>
      </c>
      <c r="B200" s="29">
        <f>IF(база!A199="",база!B199,IF(COUNTIF(база!$A$3:$A$267,база!A199)&gt;COUNTIF(база!A199:$A$267,база!A199),"",INDEX(база!A199:'база'!C$267,MATCH(база!A199,база!A199:'база'!A$267,0),2)&amp;" "&amp;IF(COUNTIF(база!A199:$A$267,база!A199)&lt;=2,VLOOKUP(база!A199,база!A199:'база'!C$267,2),INDEX(база!A199:'база'!C$267,MATCH(база!A199,база!A200:'база'!A$267,0),2)&amp;" "&amp;VLOOKUP(база!A199,база!A199:'база'!C$267,2))))</f>
        <v>0</v>
      </c>
      <c r="C200" s="26" t="str">
        <f>IFERROR(IF(B200="","",INDEX(база!C198:D$267,MATCH(LEFT(B200,LEN(INDEX(база!A199:'база'!C$267,MATCH(база!B199,база!B199:'база'!B$267,0),2))),база!B198:B$267,0),1)),"")</f>
        <v/>
      </c>
      <c r="E200" s="33"/>
      <c r="G200" s="4"/>
    </row>
    <row r="201" spans="1:7" ht="31.5" customHeight="1">
      <c r="A201" s="30" t="str">
        <f t="shared" ca="1" si="3"/>
        <v/>
      </c>
      <c r="B201" s="29">
        <f>IF(база!A200="",база!B200,IF(COUNTIF(база!$A$3:$A$267,база!A200)&gt;COUNTIF(база!A200:$A$267,база!A200),"",INDEX(база!A200:'база'!C$267,MATCH(база!A200,база!A200:'база'!A$267,0),2)&amp;" "&amp;IF(COUNTIF(база!A200:$A$267,база!A200)&lt;=2,VLOOKUP(база!A200,база!A200:'база'!C$267,2),INDEX(база!A200:'база'!C$267,MATCH(база!A200,база!A201:'база'!A$267,0),2)&amp;" "&amp;VLOOKUP(база!A200,база!A200:'база'!C$267,2))))</f>
        <v>0</v>
      </c>
      <c r="C201" s="26" t="str">
        <f>IFERROR(IF(B201="","",INDEX(база!C199:D$267,MATCH(LEFT(B201,LEN(INDEX(база!A200:'база'!C$267,MATCH(база!B200,база!B200:'база'!B$267,0),2))),база!B199:B$267,0),1)),"")</f>
        <v/>
      </c>
      <c r="E201" s="33"/>
      <c r="G201" s="4"/>
    </row>
    <row r="202" spans="1:7" ht="31.5" customHeight="1">
      <c r="A202" s="30" t="str">
        <f t="shared" ca="1" si="3"/>
        <v/>
      </c>
      <c r="B202" s="29">
        <f>IF(база!A201="",база!B201,IF(COUNTIF(база!$A$3:$A$267,база!A201)&gt;COUNTIF(база!A201:$A$267,база!A201),"",INDEX(база!A201:'база'!C$267,MATCH(база!A201,база!A201:'база'!A$267,0),2)&amp;" "&amp;IF(COUNTIF(база!A201:$A$267,база!A201)&lt;=2,VLOOKUP(база!A201,база!A201:'база'!C$267,2),INDEX(база!A201:'база'!C$267,MATCH(база!A201,база!A202:'база'!A$267,0),2)&amp;" "&amp;VLOOKUP(база!A201,база!A201:'база'!C$267,2))))</f>
        <v>0</v>
      </c>
      <c r="C202" s="26" t="str">
        <f>IFERROR(IF(B202="","",INDEX(база!C200:D$267,MATCH(LEFT(B202,LEN(INDEX(база!A201:'база'!C$267,MATCH(база!B201,база!B201:'база'!B$267,0),2))),база!B200:B$267,0),1)),"")</f>
        <v/>
      </c>
      <c r="E202" s="33"/>
      <c r="G202" s="4"/>
    </row>
    <row r="203" spans="1:7" ht="31.5" customHeight="1">
      <c r="A203" s="30" t="str">
        <f t="shared" ca="1" si="3"/>
        <v/>
      </c>
      <c r="B203" s="29">
        <f>IF(база!A202="",база!B202,IF(COUNTIF(база!$A$3:$A$267,база!A202)&gt;COUNTIF(база!A202:$A$267,база!A202),"",INDEX(база!A202:'база'!C$267,MATCH(база!A202,база!A202:'база'!A$267,0),2)&amp;" "&amp;IF(COUNTIF(база!A202:$A$267,база!A202)&lt;=2,VLOOKUP(база!A202,база!A202:'база'!C$267,2),INDEX(база!A202:'база'!C$267,MATCH(база!A202,база!A203:'база'!A$267,0),2)&amp;" "&amp;VLOOKUP(база!A202,база!A202:'база'!C$267,2))))</f>
        <v>0</v>
      </c>
      <c r="C203" s="26" t="str">
        <f>IFERROR(IF(B203="","",INDEX(база!C201:D$267,MATCH(LEFT(B203,LEN(INDEX(база!A202:'база'!C$267,MATCH(база!B202,база!B202:'база'!B$267,0),2))),база!B201:B$267,0),1)),"")</f>
        <v/>
      </c>
      <c r="E203" s="33"/>
      <c r="G203" s="4"/>
    </row>
    <row r="204" spans="1:7" ht="31.5" customHeight="1">
      <c r="A204" s="30" t="str">
        <f t="shared" ca="1" si="3"/>
        <v/>
      </c>
      <c r="B204" s="29">
        <f>IF(база!A203="",база!B203,IF(COUNTIF(база!$A$3:$A$267,база!A203)&gt;COUNTIF(база!A203:$A$267,база!A203),"",INDEX(база!A203:'база'!C$267,MATCH(база!A203,база!A203:'база'!A$267,0),2)&amp;" "&amp;IF(COUNTIF(база!A203:$A$267,база!A203)&lt;=2,VLOOKUP(база!A203,база!A203:'база'!C$267,2),INDEX(база!A203:'база'!C$267,MATCH(база!A203,база!A204:'база'!A$267,0),2)&amp;" "&amp;VLOOKUP(база!A203,база!A203:'база'!C$267,2))))</f>
        <v>0</v>
      </c>
      <c r="C204" s="26" t="str">
        <f>IFERROR(IF(B204="","",INDEX(база!C202:D$267,MATCH(LEFT(B204,LEN(INDEX(база!A203:'база'!C$267,MATCH(база!B203,база!B203:'база'!B$267,0),2))),база!B202:B$267,0),1)),"")</f>
        <v/>
      </c>
      <c r="E204" s="33"/>
      <c r="G204" s="4"/>
    </row>
    <row r="205" spans="1:7" ht="31.5" customHeight="1">
      <c r="A205" s="30" t="str">
        <f t="shared" ca="1" si="3"/>
        <v/>
      </c>
      <c r="B205" s="29">
        <f>IF(база!A204="",база!B204,IF(COUNTIF(база!$A$3:$A$267,база!A204)&gt;COUNTIF(база!A204:$A$267,база!A204),"",INDEX(база!A204:'база'!C$267,MATCH(база!A204,база!A204:'база'!A$267,0),2)&amp;" "&amp;IF(COUNTIF(база!A204:$A$267,база!A204)&lt;=2,VLOOKUP(база!A204,база!A204:'база'!C$267,2),INDEX(база!A204:'база'!C$267,MATCH(база!A204,база!A205:'база'!A$267,0),2)&amp;" "&amp;VLOOKUP(база!A204,база!A204:'база'!C$267,2))))</f>
        <v>0</v>
      </c>
      <c r="C205" s="26" t="str">
        <f>IFERROR(IF(B205="","",INDEX(база!C203:D$267,MATCH(LEFT(B205,LEN(INDEX(база!A204:'база'!C$267,MATCH(база!B204,база!B204:'база'!B$267,0),2))),база!B203:B$267,0),1)),"")</f>
        <v/>
      </c>
      <c r="E205" s="33"/>
      <c r="G205" s="4"/>
    </row>
    <row r="206" spans="1:7" ht="31.5" customHeight="1">
      <c r="A206" s="30" t="str">
        <f t="shared" ca="1" si="3"/>
        <v/>
      </c>
      <c r="B206" s="29">
        <f>IF(база!A205="",база!B205,IF(COUNTIF(база!$A$3:$A$267,база!A205)&gt;COUNTIF(база!A205:$A$267,база!A205),"",INDEX(база!A205:'база'!C$267,MATCH(база!A205,база!A205:'база'!A$267,0),2)&amp;" "&amp;IF(COUNTIF(база!A205:$A$267,база!A205)&lt;=2,VLOOKUP(база!A205,база!A205:'база'!C$267,2),INDEX(база!A205:'база'!C$267,MATCH(база!A205,база!A206:'база'!A$267,0),2)&amp;" "&amp;VLOOKUP(база!A205,база!A205:'база'!C$267,2))))</f>
        <v>0</v>
      </c>
      <c r="C206" s="26" t="str">
        <f>IFERROR(IF(B206="","",INDEX(база!C204:D$267,MATCH(LEFT(B206,LEN(INDEX(база!A205:'база'!C$267,MATCH(база!B205,база!B205:'база'!B$267,0),2))),база!B204:B$267,0),1)),"")</f>
        <v/>
      </c>
      <c r="E206" s="33"/>
      <c r="G206" s="4"/>
    </row>
    <row r="207" spans="1:7" ht="31.5" customHeight="1">
      <c r="A207" s="30" t="str">
        <f t="shared" ca="1" si="3"/>
        <v/>
      </c>
      <c r="B207" s="29">
        <f>IF(база!A206="",база!B206,IF(COUNTIF(база!$A$3:$A$267,база!A206)&gt;COUNTIF(база!A206:$A$267,база!A206),"",INDEX(база!A206:'база'!C$267,MATCH(база!A206,база!A206:'база'!A$267,0),2)&amp;" "&amp;IF(COUNTIF(база!A206:$A$267,база!A206)&lt;=2,VLOOKUP(база!A206,база!A206:'база'!C$267,2),INDEX(база!A206:'база'!C$267,MATCH(база!A206,база!A207:'база'!A$267,0),2)&amp;" "&amp;VLOOKUP(база!A206,база!A206:'база'!C$267,2))))</f>
        <v>0</v>
      </c>
      <c r="C207" s="26" t="str">
        <f>IFERROR(IF(B207="","",INDEX(база!C205:D$267,MATCH(LEFT(B207,LEN(INDEX(база!A206:'база'!C$267,MATCH(база!B206,база!B206:'база'!B$267,0),2))),база!B205:B$267,0),1)),"")</f>
        <v/>
      </c>
      <c r="E207" s="33"/>
      <c r="G207" s="4"/>
    </row>
    <row r="208" spans="1:7" ht="31.5" customHeight="1">
      <c r="A208" s="30" t="str">
        <f t="shared" ca="1" si="3"/>
        <v/>
      </c>
      <c r="B208" s="29">
        <f>IF(база!A207="",база!B207,IF(COUNTIF(база!$A$3:$A$267,база!A207)&gt;COUNTIF(база!A207:$A$267,база!A207),"",INDEX(база!A207:'база'!C$267,MATCH(база!A207,база!A207:'база'!A$267,0),2)&amp;" "&amp;IF(COUNTIF(база!A207:$A$267,база!A207)&lt;=2,VLOOKUP(база!A207,база!A207:'база'!C$267,2),INDEX(база!A207:'база'!C$267,MATCH(база!A207,база!A208:'база'!A$267,0),2)&amp;" "&amp;VLOOKUP(база!A207,база!A207:'база'!C$267,2))))</f>
        <v>0</v>
      </c>
      <c r="C208" s="26" t="str">
        <f>IFERROR(IF(B208="","",INDEX(база!C206:D$267,MATCH(LEFT(B208,LEN(INDEX(база!A207:'база'!C$267,MATCH(база!B207,база!B207:'база'!B$267,0),2))),база!B206:B$267,0),1)),"")</f>
        <v/>
      </c>
      <c r="E208" s="33"/>
      <c r="G208" s="4"/>
    </row>
    <row r="209" spans="1:7" ht="31.5" customHeight="1">
      <c r="A209" s="30" t="str">
        <f t="shared" ca="1" si="3"/>
        <v/>
      </c>
      <c r="B209" s="29">
        <f>IF(база!A208="",база!B208,IF(COUNTIF(база!$A$3:$A$267,база!A208)&gt;COUNTIF(база!A208:$A$267,база!A208),"",INDEX(база!A208:'база'!C$267,MATCH(база!A208,база!A208:'база'!A$267,0),2)&amp;" "&amp;IF(COUNTIF(база!A208:$A$267,база!A208)&lt;=2,VLOOKUP(база!A208,база!A208:'база'!C$267,2),INDEX(база!A208:'база'!C$267,MATCH(база!A208,база!A209:'база'!A$267,0),2)&amp;" "&amp;VLOOKUP(база!A208,база!A208:'база'!C$267,2))))</f>
        <v>0</v>
      </c>
      <c r="C209" s="26" t="str">
        <f>IFERROR(IF(B209="","",INDEX(база!C207:D$267,MATCH(LEFT(B209,LEN(INDEX(база!A208:'база'!C$267,MATCH(база!B208,база!B208:'база'!B$267,0),2))),база!B207:B$267,0),1)),"")</f>
        <v/>
      </c>
      <c r="E209" s="33"/>
      <c r="G209" s="4"/>
    </row>
    <row r="210" spans="1:7" ht="31.5" customHeight="1">
      <c r="A210" s="30" t="str">
        <f t="shared" ca="1" si="3"/>
        <v/>
      </c>
      <c r="B210" s="29">
        <f>IF(база!A209="",база!B209,IF(COUNTIF(база!$A$3:$A$267,база!A209)&gt;COUNTIF(база!A209:$A$267,база!A209),"",INDEX(база!A209:'база'!C$267,MATCH(база!A209,база!A209:'база'!A$267,0),2)&amp;" "&amp;IF(COUNTIF(база!A209:$A$267,база!A209)&lt;=2,VLOOKUP(база!A209,база!A209:'база'!C$267,2),INDEX(база!A209:'база'!C$267,MATCH(база!A209,база!A210:'база'!A$267,0),2)&amp;" "&amp;VLOOKUP(база!A209,база!A209:'база'!C$267,2))))</f>
        <v>0</v>
      </c>
      <c r="C210" s="26" t="str">
        <f>IFERROR(IF(B210="","",INDEX(база!C208:D$267,MATCH(LEFT(B210,LEN(INDEX(база!A209:'база'!C$267,MATCH(база!B209,база!B209:'база'!B$267,0),2))),база!B208:B$267,0),1)),"")</f>
        <v/>
      </c>
      <c r="E210" s="33"/>
      <c r="G210" s="4"/>
    </row>
    <row r="211" spans="1:7" ht="31.5" customHeight="1">
      <c r="A211" s="30" t="str">
        <f t="shared" ca="1" si="3"/>
        <v/>
      </c>
      <c r="B211" s="29">
        <f>IF(база!A210="",база!B210,IF(COUNTIF(база!$A$3:$A$267,база!A210)&gt;COUNTIF(база!A210:$A$267,база!A210),"",INDEX(база!A210:'база'!C$267,MATCH(база!A210,база!A210:'база'!A$267,0),2)&amp;" "&amp;IF(COUNTIF(база!A210:$A$267,база!A210)&lt;=2,VLOOKUP(база!A210,база!A210:'база'!C$267,2),INDEX(база!A210:'база'!C$267,MATCH(база!A210,база!A211:'база'!A$267,0),2)&amp;" "&amp;VLOOKUP(база!A210,база!A210:'база'!C$267,2))))</f>
        <v>0</v>
      </c>
      <c r="C211" s="26" t="str">
        <f>IFERROR(IF(B211="","",INDEX(база!C209:D$267,MATCH(LEFT(B211,LEN(INDEX(база!A210:'база'!C$267,MATCH(база!B210,база!B210:'база'!B$267,0),2))),база!B209:B$267,0),1)),"")</f>
        <v/>
      </c>
      <c r="E211" s="33"/>
      <c r="G211" s="4"/>
    </row>
    <row r="212" spans="1:7" ht="31.5" customHeight="1">
      <c r="A212" s="30" t="str">
        <f t="shared" ca="1" si="3"/>
        <v/>
      </c>
      <c r="B212" s="29">
        <f>IF(база!A211="",база!B211,IF(COUNTIF(база!$A$3:$A$267,база!A211)&gt;COUNTIF(база!A211:$A$267,база!A211),"",INDEX(база!A211:'база'!C$267,MATCH(база!A211,база!A211:'база'!A$267,0),2)&amp;" "&amp;IF(COUNTIF(база!A211:$A$267,база!A211)&lt;=2,VLOOKUP(база!A211,база!A211:'база'!C$267,2),INDEX(база!A211:'база'!C$267,MATCH(база!A211,база!A212:'база'!A$267,0),2)&amp;" "&amp;VLOOKUP(база!A211,база!A211:'база'!C$267,2))))</f>
        <v>0</v>
      </c>
      <c r="C212" s="26" t="str">
        <f>IFERROR(IF(B212="","",INDEX(база!C210:D$267,MATCH(LEFT(B212,LEN(INDEX(база!A211:'база'!C$267,MATCH(база!B211,база!B211:'база'!B$267,0),2))),база!B210:B$267,0),1)),"")</f>
        <v/>
      </c>
      <c r="E212" s="33"/>
      <c r="G212" s="4"/>
    </row>
    <row r="213" spans="1:7" ht="31.5" customHeight="1">
      <c r="A213" s="30" t="str">
        <f t="shared" ca="1" si="3"/>
        <v/>
      </c>
      <c r="B213" s="29">
        <f>IF(база!A212="",база!B212,IF(COUNTIF(база!$A$3:$A$267,база!A212)&gt;COUNTIF(база!A212:$A$267,база!A212),"",INDEX(база!A212:'база'!C$267,MATCH(база!A212,база!A212:'база'!A$267,0),2)&amp;" "&amp;IF(COUNTIF(база!A212:$A$267,база!A212)&lt;=2,VLOOKUP(база!A212,база!A212:'база'!C$267,2),INDEX(база!A212:'база'!C$267,MATCH(база!A212,база!A213:'база'!A$267,0),2)&amp;" "&amp;VLOOKUP(база!A212,база!A212:'база'!C$267,2))))</f>
        <v>0</v>
      </c>
      <c r="C213" s="26" t="str">
        <f>IFERROR(IF(B213="","",INDEX(база!C211:D$267,MATCH(LEFT(B213,LEN(INDEX(база!A212:'база'!C$267,MATCH(база!B212,база!B212:'база'!B$267,0),2))),база!B211:B$267,0),1)),"")</f>
        <v/>
      </c>
      <c r="E213" s="33"/>
      <c r="G213" s="4"/>
    </row>
    <row r="214" spans="1:7" ht="31.5" customHeight="1">
      <c r="A214" s="30" t="str">
        <f t="shared" ca="1" si="3"/>
        <v/>
      </c>
      <c r="B214" s="29">
        <f>IF(база!A213="",база!B213,IF(COUNTIF(база!$A$3:$A$267,база!A213)&gt;COUNTIF(база!A213:$A$267,база!A213),"",INDEX(база!A213:'база'!C$267,MATCH(база!A213,база!A213:'база'!A$267,0),2)&amp;" "&amp;IF(COUNTIF(база!A213:$A$267,база!A213)&lt;=2,VLOOKUP(база!A213,база!A213:'база'!C$267,2),INDEX(база!A213:'база'!C$267,MATCH(база!A213,база!A214:'база'!A$267,0),2)&amp;" "&amp;VLOOKUP(база!A213,база!A213:'база'!C$267,2))))</f>
        <v>0</v>
      </c>
      <c r="C214" s="26" t="str">
        <f>IFERROR(IF(B214="","",INDEX(база!C212:D$267,MATCH(LEFT(B214,LEN(INDEX(база!A213:'база'!C$267,MATCH(база!B213,база!B213:'база'!B$267,0),2))),база!B212:B$267,0),1)),"")</f>
        <v/>
      </c>
      <c r="E214" s="33"/>
      <c r="G214" s="4"/>
    </row>
    <row r="215" spans="1:7" ht="31.5" customHeight="1">
      <c r="A215" s="30" t="str">
        <f t="shared" ca="1" si="3"/>
        <v/>
      </c>
      <c r="B215" s="29">
        <f>IF(база!A214="",база!B214,IF(COUNTIF(база!$A$3:$A$267,база!A214)&gt;COUNTIF(база!A214:$A$267,база!A214),"",INDEX(база!A214:'база'!C$267,MATCH(база!A214,база!A214:'база'!A$267,0),2)&amp;" "&amp;IF(COUNTIF(база!A214:$A$267,база!A214)&lt;=2,VLOOKUP(база!A214,база!A214:'база'!C$267,2),INDEX(база!A214:'база'!C$267,MATCH(база!A214,база!A215:'база'!A$267,0),2)&amp;" "&amp;VLOOKUP(база!A214,база!A214:'база'!C$267,2))))</f>
        <v>0</v>
      </c>
      <c r="C215" s="26" t="str">
        <f>IFERROR(IF(B215="","",INDEX(база!C213:D$267,MATCH(LEFT(B215,LEN(INDEX(база!A214:'база'!C$267,MATCH(база!B214,база!B214:'база'!B$267,0),2))),база!B213:B$267,0),1)),"")</f>
        <v/>
      </c>
      <c r="E215" s="33"/>
      <c r="G215" s="4"/>
    </row>
    <row r="216" spans="1:7" ht="31.5" customHeight="1">
      <c r="A216" s="30" t="str">
        <f t="shared" ca="1" si="3"/>
        <v/>
      </c>
      <c r="B216" s="29">
        <f>IF(база!A215="",база!B215,IF(COUNTIF(база!$A$3:$A$267,база!A215)&gt;COUNTIF(база!A215:$A$267,база!A215),"",INDEX(база!A215:'база'!C$267,MATCH(база!A215,база!A215:'база'!A$267,0),2)&amp;" "&amp;IF(COUNTIF(база!A215:$A$267,база!A215)&lt;=2,VLOOKUP(база!A215,база!A215:'база'!C$267,2),INDEX(база!A215:'база'!C$267,MATCH(база!A215,база!A216:'база'!A$267,0),2)&amp;" "&amp;VLOOKUP(база!A215,база!A215:'база'!C$267,2))))</f>
        <v>0</v>
      </c>
      <c r="C216" s="26" t="str">
        <f>IFERROR(IF(B216="","",INDEX(база!C214:D$267,MATCH(LEFT(B216,LEN(INDEX(база!A215:'база'!C$267,MATCH(база!B215,база!B215:'база'!B$267,0),2))),база!B214:B$267,0),1)),"")</f>
        <v/>
      </c>
      <c r="E216" s="33"/>
      <c r="G216" s="4"/>
    </row>
    <row r="217" spans="1:7" ht="31.5" customHeight="1">
      <c r="A217" s="30" t="str">
        <f t="shared" ca="1" si="3"/>
        <v/>
      </c>
      <c r="B217" s="29">
        <f>IF(база!A216="",база!B216,IF(COUNTIF(база!$A$3:$A$267,база!A216)&gt;COUNTIF(база!A216:$A$267,база!A216),"",INDEX(база!A216:'база'!C$267,MATCH(база!A216,база!A216:'база'!A$267,0),2)&amp;" "&amp;IF(COUNTIF(база!A216:$A$267,база!A216)&lt;=2,VLOOKUP(база!A216,база!A216:'база'!C$267,2),INDEX(база!A216:'база'!C$267,MATCH(база!A216,база!A217:'база'!A$267,0),2)&amp;" "&amp;VLOOKUP(база!A216,база!A216:'база'!C$267,2))))</f>
        <v>0</v>
      </c>
      <c r="C217" s="26" t="str">
        <f>IFERROR(IF(B217="","",INDEX(база!C215:D$267,MATCH(LEFT(B217,LEN(INDEX(база!A216:'база'!C$267,MATCH(база!B216,база!B216:'база'!B$267,0),2))),база!B215:B$267,0),1)),"")</f>
        <v/>
      </c>
      <c r="E217" s="33"/>
      <c r="G217" s="4"/>
    </row>
    <row r="218" spans="1:7" ht="31.5" customHeight="1">
      <c r="A218" s="30" t="str">
        <f t="shared" ca="1" si="3"/>
        <v/>
      </c>
      <c r="B218" s="29">
        <f>IF(база!A217="",база!B217,IF(COUNTIF(база!$A$3:$A$267,база!A217)&gt;COUNTIF(база!A217:$A$267,база!A217),"",INDEX(база!A217:'база'!C$267,MATCH(база!A217,база!A217:'база'!A$267,0),2)&amp;" "&amp;IF(COUNTIF(база!A217:$A$267,база!A217)&lt;=2,VLOOKUP(база!A217,база!A217:'база'!C$267,2),INDEX(база!A217:'база'!C$267,MATCH(база!A217,база!A218:'база'!A$267,0),2)&amp;" "&amp;VLOOKUP(база!A217,база!A217:'база'!C$267,2))))</f>
        <v>0</v>
      </c>
      <c r="C218" s="26" t="str">
        <f>IFERROR(IF(B218="","",INDEX(база!C216:D$267,MATCH(LEFT(B218,LEN(INDEX(база!A217:'база'!C$267,MATCH(база!B217,база!B217:'база'!B$267,0),2))),база!B216:B$267,0),1)),"")</f>
        <v/>
      </c>
      <c r="E218" s="33"/>
      <c r="G218" s="4"/>
    </row>
    <row r="219" spans="1:7" ht="31.5" customHeight="1">
      <c r="A219" s="30" t="str">
        <f t="shared" ca="1" si="3"/>
        <v/>
      </c>
      <c r="B219" s="29">
        <f>IF(база!A218="",база!B218,IF(COUNTIF(база!$A$3:$A$267,база!A218)&gt;COUNTIF(база!A218:$A$267,база!A218),"",INDEX(база!A218:'база'!C$267,MATCH(база!A218,база!A218:'база'!A$267,0),2)&amp;" "&amp;IF(COUNTIF(база!A218:$A$267,база!A218)&lt;=2,VLOOKUP(база!A218,база!A218:'база'!C$267,2),INDEX(база!A218:'база'!C$267,MATCH(база!A218,база!A219:'база'!A$267,0),2)&amp;" "&amp;VLOOKUP(база!A218,база!A218:'база'!C$267,2))))</f>
        <v>0</v>
      </c>
      <c r="C219" s="26" t="str">
        <f>IFERROR(IF(B219="","",INDEX(база!C217:D$267,MATCH(LEFT(B219,LEN(INDEX(база!A218:'база'!C$267,MATCH(база!B218,база!B218:'база'!B$267,0),2))),база!B217:B$267,0),1)),"")</f>
        <v/>
      </c>
      <c r="E219" s="33"/>
      <c r="G219" s="4"/>
    </row>
    <row r="220" spans="1:7" ht="31.5" customHeight="1">
      <c r="A220" s="30" t="str">
        <f t="shared" ca="1" si="3"/>
        <v/>
      </c>
      <c r="B220" s="29">
        <f>IF(база!A219="",база!B219,IF(COUNTIF(база!$A$3:$A$267,база!A219)&gt;COUNTIF(база!A219:$A$267,база!A219),"",INDEX(база!A219:'база'!C$267,MATCH(база!A219,база!A219:'база'!A$267,0),2)&amp;" "&amp;IF(COUNTIF(база!A219:$A$267,база!A219)&lt;=2,VLOOKUP(база!A219,база!A219:'база'!C$267,2),INDEX(база!A219:'база'!C$267,MATCH(база!A219,база!A220:'база'!A$267,0),2)&amp;" "&amp;VLOOKUP(база!A219,база!A219:'база'!C$267,2))))</f>
        <v>0</v>
      </c>
      <c r="C220" s="26" t="str">
        <f>IFERROR(IF(B220="","",INDEX(база!C218:D$267,MATCH(LEFT(B220,LEN(INDEX(база!A219:'база'!C$267,MATCH(база!B219,база!B219:'база'!B$267,0),2))),база!B218:B$267,0),1)),"")</f>
        <v/>
      </c>
      <c r="E220" s="33"/>
      <c r="G220" s="4"/>
    </row>
    <row r="221" spans="1:7" ht="31.5" customHeight="1">
      <c r="A221" s="30" t="str">
        <f t="shared" ca="1" si="3"/>
        <v/>
      </c>
      <c r="B221" s="29">
        <f>IF(база!A220="",база!B220,IF(COUNTIF(база!$A$3:$A$267,база!A220)&gt;COUNTIF(база!A220:$A$267,база!A220),"",INDEX(база!A220:'база'!C$267,MATCH(база!A220,база!A220:'база'!A$267,0),2)&amp;" "&amp;IF(COUNTIF(база!A220:$A$267,база!A220)&lt;=2,VLOOKUP(база!A220,база!A220:'база'!C$267,2),INDEX(база!A220:'база'!C$267,MATCH(база!A220,база!A221:'база'!A$267,0),2)&amp;" "&amp;VLOOKUP(база!A220,база!A220:'база'!C$267,2))))</f>
        <v>0</v>
      </c>
      <c r="C221" s="26" t="str">
        <f>IFERROR(IF(B221="","",INDEX(база!C219:D$267,MATCH(LEFT(B221,LEN(INDEX(база!A220:'база'!C$267,MATCH(база!B220,база!B220:'база'!B$267,0),2))),база!B219:B$267,0),1)),"")</f>
        <v/>
      </c>
      <c r="E221" s="33"/>
      <c r="G221" s="4"/>
    </row>
    <row r="222" spans="1:7" ht="31.5" customHeight="1">
      <c r="A222" s="30" t="str">
        <f t="shared" ca="1" si="3"/>
        <v/>
      </c>
      <c r="B222" s="29">
        <f>IF(база!A221="",база!B221,IF(COUNTIF(база!$A$3:$A$267,база!A221)&gt;COUNTIF(база!A221:$A$267,база!A221),"",INDEX(база!A221:'база'!C$267,MATCH(база!A221,база!A221:'база'!A$267,0),2)&amp;" "&amp;IF(COUNTIF(база!A221:$A$267,база!A221)&lt;=2,VLOOKUP(база!A221,база!A221:'база'!C$267,2),INDEX(база!A221:'база'!C$267,MATCH(база!A221,база!A222:'база'!A$267,0),2)&amp;" "&amp;VLOOKUP(база!A221,база!A221:'база'!C$267,2))))</f>
        <v>0</v>
      </c>
      <c r="C222" s="26" t="str">
        <f>IFERROR(IF(B222="","",INDEX(база!C220:D$267,MATCH(LEFT(B222,LEN(INDEX(база!A221:'база'!C$267,MATCH(база!B221,база!B221:'база'!B$267,0),2))),база!B220:B$267,0),1)),"")</f>
        <v/>
      </c>
      <c r="E222" s="33"/>
      <c r="G222" s="4"/>
    </row>
    <row r="223" spans="1:7" ht="31.5" customHeight="1">
      <c r="A223" s="30" t="str">
        <f t="shared" ca="1" si="3"/>
        <v/>
      </c>
      <c r="B223" s="29">
        <f>IF(база!A222="",база!B222,IF(COUNTIF(база!$A$3:$A$267,база!A222)&gt;COUNTIF(база!A222:$A$267,база!A222),"",INDEX(база!A222:'база'!C$267,MATCH(база!A222,база!A222:'база'!A$267,0),2)&amp;" "&amp;IF(COUNTIF(база!A222:$A$267,база!A222)&lt;=2,VLOOKUP(база!A222,база!A222:'база'!C$267,2),INDEX(база!A222:'база'!C$267,MATCH(база!A222,база!A223:'база'!A$267,0),2)&amp;" "&amp;VLOOKUP(база!A222,база!A222:'база'!C$267,2))))</f>
        <v>0</v>
      </c>
      <c r="C223" s="26" t="str">
        <f>IFERROR(IF(B223="","",INDEX(база!C221:D$267,MATCH(LEFT(B223,LEN(INDEX(база!A222:'база'!C$267,MATCH(база!B222,база!B222:'база'!B$267,0),2))),база!B221:B$267,0),1)),"")</f>
        <v/>
      </c>
      <c r="E223" s="33"/>
      <c r="G223" s="4"/>
    </row>
    <row r="224" spans="1:7" ht="31.5" customHeight="1">
      <c r="A224" s="30" t="str">
        <f t="shared" ca="1" si="3"/>
        <v/>
      </c>
      <c r="B224" s="29">
        <f>IF(база!A223="",база!B223,IF(COUNTIF(база!$A$3:$A$267,база!A223)&gt;COUNTIF(база!A223:$A$267,база!A223),"",INDEX(база!A223:'база'!C$267,MATCH(база!A223,база!A223:'база'!A$267,0),2)&amp;" "&amp;IF(COUNTIF(база!A223:$A$267,база!A223)&lt;=2,VLOOKUP(база!A223,база!A223:'база'!C$267,2),INDEX(база!A223:'база'!C$267,MATCH(база!A223,база!A224:'база'!A$267,0),2)&amp;" "&amp;VLOOKUP(база!A223,база!A223:'база'!C$267,2))))</f>
        <v>0</v>
      </c>
      <c r="C224" s="26" t="str">
        <f>IFERROR(IF(B224="","",INDEX(база!C222:D$267,MATCH(LEFT(B224,LEN(INDEX(база!A223:'база'!C$267,MATCH(база!B223,база!B223:'база'!B$267,0),2))),база!B222:B$267,0),1)),"")</f>
        <v/>
      </c>
      <c r="E224" s="33"/>
      <c r="G224" s="4"/>
    </row>
    <row r="225" spans="1:7" ht="31.5" customHeight="1">
      <c r="A225" s="30" t="str">
        <f t="shared" ca="1" si="3"/>
        <v/>
      </c>
      <c r="B225" s="29">
        <f>IF(база!A224="",база!B224,IF(COUNTIF(база!$A$3:$A$267,база!A224)&gt;COUNTIF(база!A224:$A$267,база!A224),"",INDEX(база!A224:'база'!C$267,MATCH(база!A224,база!A224:'база'!A$267,0),2)&amp;" "&amp;IF(COUNTIF(база!A224:$A$267,база!A224)&lt;=2,VLOOKUP(база!A224,база!A224:'база'!C$267,2),INDEX(база!A224:'база'!C$267,MATCH(база!A224,база!A225:'база'!A$267,0),2)&amp;" "&amp;VLOOKUP(база!A224,база!A224:'база'!C$267,2))))</f>
        <v>0</v>
      </c>
      <c r="C225" s="26" t="str">
        <f>IFERROR(IF(B225="","",INDEX(база!C223:D$267,MATCH(LEFT(B225,LEN(INDEX(база!A224:'база'!C$267,MATCH(база!B224,база!B224:'база'!B$267,0),2))),база!B223:B$267,0),1)),"")</f>
        <v/>
      </c>
      <c r="E225" s="33"/>
      <c r="G225" s="4"/>
    </row>
    <row r="226" spans="1:7" ht="31.5" customHeight="1">
      <c r="A226" s="30" t="str">
        <f t="shared" ca="1" si="3"/>
        <v/>
      </c>
      <c r="B226" s="29">
        <f>IF(база!A225="",база!B225,IF(COUNTIF(база!$A$3:$A$267,база!A225)&gt;COUNTIF(база!A225:$A$267,база!A225),"",INDEX(база!A225:'база'!C$267,MATCH(база!A225,база!A225:'база'!A$267,0),2)&amp;" "&amp;IF(COUNTIF(база!A225:$A$267,база!A225)&lt;=2,VLOOKUP(база!A225,база!A225:'база'!C$267,2),INDEX(база!A225:'база'!C$267,MATCH(база!A225,база!A226:'база'!A$267,0),2)&amp;" "&amp;VLOOKUP(база!A225,база!A225:'база'!C$267,2))))</f>
        <v>0</v>
      </c>
      <c r="C226" s="26" t="str">
        <f>IFERROR(IF(B226="","",INDEX(база!C224:D$267,MATCH(LEFT(B226,LEN(INDEX(база!A225:'база'!C$267,MATCH(база!B225,база!B225:'база'!B$267,0),2))),база!B224:B$267,0),1)),"")</f>
        <v/>
      </c>
      <c r="E226" s="33"/>
      <c r="G226" s="4"/>
    </row>
    <row r="227" spans="1:7" ht="31.5" customHeight="1">
      <c r="A227" s="30" t="str">
        <f t="shared" ca="1" si="3"/>
        <v/>
      </c>
      <c r="B227" s="29">
        <f>IF(база!A226="",база!B226,IF(COUNTIF(база!$A$3:$A$267,база!A226)&gt;COUNTIF(база!A226:$A$267,база!A226),"",INDEX(база!A226:'база'!C$267,MATCH(база!A226,база!A226:'база'!A$267,0),2)&amp;" "&amp;IF(COUNTIF(база!A226:$A$267,база!A226)&lt;=2,VLOOKUP(база!A226,база!A226:'база'!C$267,2),INDEX(база!A226:'база'!C$267,MATCH(база!A226,база!A227:'база'!A$267,0),2)&amp;" "&amp;VLOOKUP(база!A226,база!A226:'база'!C$267,2))))</f>
        <v>0</v>
      </c>
      <c r="C227" s="26" t="str">
        <f>IFERROR(IF(B227="","",INDEX(база!C225:D$267,MATCH(LEFT(B227,LEN(INDEX(база!A226:'база'!C$267,MATCH(база!B226,база!B226:'база'!B$267,0),2))),база!B225:B$267,0),1)),"")</f>
        <v/>
      </c>
      <c r="E227" s="33"/>
      <c r="G227" s="4"/>
    </row>
    <row r="228" spans="1:7" ht="31.5" customHeight="1">
      <c r="A228" s="30" t="str">
        <f t="shared" ca="1" si="3"/>
        <v/>
      </c>
      <c r="B228" s="29">
        <f>IF(база!A227="",база!B227,IF(COUNTIF(база!$A$3:$A$267,база!A227)&gt;COUNTIF(база!A227:$A$267,база!A227),"",INDEX(база!A227:'база'!C$267,MATCH(база!A227,база!A227:'база'!A$267,0),2)&amp;" "&amp;IF(COUNTIF(база!A227:$A$267,база!A227)&lt;=2,VLOOKUP(база!A227,база!A227:'база'!C$267,2),INDEX(база!A227:'база'!C$267,MATCH(база!A227,база!A228:'база'!A$267,0),2)&amp;" "&amp;VLOOKUP(база!A227,база!A227:'база'!C$267,2))))</f>
        <v>0</v>
      </c>
      <c r="C228" s="26" t="str">
        <f>IFERROR(IF(B228="","",INDEX(база!C226:D$267,MATCH(LEFT(B228,LEN(INDEX(база!A227:'база'!C$267,MATCH(база!B227,база!B227:'база'!B$267,0),2))),база!B226:B$267,0),1)),"")</f>
        <v/>
      </c>
      <c r="E228" s="33"/>
      <c r="G228" s="4"/>
    </row>
    <row r="229" spans="1:7" ht="31.5" customHeight="1">
      <c r="A229" s="30" t="str">
        <f t="shared" ca="1" si="3"/>
        <v/>
      </c>
      <c r="B229" s="29">
        <f>IF(база!A228="",база!B228,IF(COUNTIF(база!$A$3:$A$267,база!A228)&gt;COUNTIF(база!A228:$A$267,база!A228),"",INDEX(база!A228:'база'!C$267,MATCH(база!A228,база!A228:'база'!A$267,0),2)&amp;" "&amp;IF(COUNTIF(база!A228:$A$267,база!A228)&lt;=2,VLOOKUP(база!A228,база!A228:'база'!C$267,2),INDEX(база!A228:'база'!C$267,MATCH(база!A228,база!A229:'база'!A$267,0),2)&amp;" "&amp;VLOOKUP(база!A228,база!A228:'база'!C$267,2))))</f>
        <v>0</v>
      </c>
      <c r="C229" s="26" t="str">
        <f>IFERROR(IF(B229="","",INDEX(база!C227:D$267,MATCH(LEFT(B229,LEN(INDEX(база!A228:'база'!C$267,MATCH(база!B228,база!B228:'база'!B$267,0),2))),база!B227:B$267,0),1)),"")</f>
        <v/>
      </c>
      <c r="E229" s="33"/>
      <c r="G229" s="4"/>
    </row>
    <row r="230" spans="1:7" ht="31.5" customHeight="1">
      <c r="A230" s="30" t="str">
        <f t="shared" ref="A230:A268" ca="1" si="4">IF(C230="","",COUNT(INDIRECT(ADDRESS(ROW($A$4),1)&amp;":"&amp;ADDRESS(ROW(A230)-1,1)))+1)</f>
        <v/>
      </c>
      <c r="B230" s="29">
        <f>IF(база!A229="",база!B229,IF(COUNTIF(база!$A$3:$A$267,база!A229)&gt;COUNTIF(база!A229:$A$267,база!A229),"",INDEX(база!A229:'база'!C$267,MATCH(база!A229,база!A229:'база'!A$267,0),2)&amp;" "&amp;IF(COUNTIF(база!A229:$A$267,база!A229)&lt;=2,VLOOKUP(база!A229,база!A229:'база'!C$267,2),INDEX(база!A229:'база'!C$267,MATCH(база!A229,база!A230:'база'!A$267,0),2)&amp;" "&amp;VLOOKUP(база!A229,база!A229:'база'!C$267,2))))</f>
        <v>0</v>
      </c>
      <c r="C230" s="26" t="str">
        <f>IFERROR(IF(B230="","",INDEX(база!C228:D$267,MATCH(LEFT(B230,LEN(INDEX(база!A229:'база'!C$267,MATCH(база!B229,база!B229:'база'!B$267,0),2))),база!B228:B$267,0),1)),"")</f>
        <v/>
      </c>
      <c r="E230" s="33"/>
      <c r="G230" s="4"/>
    </row>
    <row r="231" spans="1:7" ht="31.5" customHeight="1">
      <c r="A231" s="30" t="str">
        <f t="shared" ca="1" si="4"/>
        <v/>
      </c>
      <c r="B231" s="29">
        <f>IF(база!A230="",база!B230,IF(COUNTIF(база!$A$3:$A$267,база!A230)&gt;COUNTIF(база!A230:$A$267,база!A230),"",INDEX(база!A230:'база'!C$267,MATCH(база!A230,база!A230:'база'!A$267,0),2)&amp;" "&amp;IF(COUNTIF(база!A230:$A$267,база!A230)&lt;=2,VLOOKUP(база!A230,база!A230:'база'!C$267,2),INDEX(база!A230:'база'!C$267,MATCH(база!A230,база!A231:'база'!A$267,0),2)&amp;" "&amp;VLOOKUP(база!A230,база!A230:'база'!C$267,2))))</f>
        <v>0</v>
      </c>
      <c r="C231" s="26" t="str">
        <f>IFERROR(IF(B231="","",INDEX(база!C229:D$267,MATCH(LEFT(B231,LEN(INDEX(база!A230:'база'!C$267,MATCH(база!B230,база!B230:'база'!B$267,0),2))),база!B229:B$267,0),1)),"")</f>
        <v/>
      </c>
      <c r="E231" s="33"/>
      <c r="G231" s="4"/>
    </row>
    <row r="232" spans="1:7" ht="31.5" customHeight="1">
      <c r="A232" s="30" t="str">
        <f t="shared" ca="1" si="4"/>
        <v/>
      </c>
      <c r="B232" s="29">
        <f>IF(база!A231="",база!B231,IF(COUNTIF(база!$A$3:$A$267,база!A231)&gt;COUNTIF(база!A231:$A$267,база!A231),"",INDEX(база!A231:'база'!C$267,MATCH(база!A231,база!A231:'база'!A$267,0),2)&amp;" "&amp;IF(COUNTIF(база!A231:$A$267,база!A231)&lt;=2,VLOOKUP(база!A231,база!A231:'база'!C$267,2),INDEX(база!A231:'база'!C$267,MATCH(база!A231,база!A232:'база'!A$267,0),2)&amp;" "&amp;VLOOKUP(база!A231,база!A231:'база'!C$267,2))))</f>
        <v>0</v>
      </c>
      <c r="C232" s="26" t="str">
        <f>IFERROR(IF(B232="","",INDEX(база!C230:D$267,MATCH(LEFT(B232,LEN(INDEX(база!A231:'база'!C$267,MATCH(база!B231,база!B231:'база'!B$267,0),2))),база!B230:B$267,0),1)),"")</f>
        <v/>
      </c>
      <c r="E232" s="33"/>
      <c r="G232" s="4"/>
    </row>
    <row r="233" spans="1:7" ht="31.5" customHeight="1">
      <c r="A233" s="30" t="str">
        <f t="shared" ca="1" si="4"/>
        <v/>
      </c>
      <c r="B233" s="29">
        <f>IF(база!A232="",база!B232,IF(COUNTIF(база!$A$3:$A$267,база!A232)&gt;COUNTIF(база!A232:$A$267,база!A232),"",INDEX(база!A232:'база'!C$267,MATCH(база!A232,база!A232:'база'!A$267,0),2)&amp;" "&amp;IF(COUNTIF(база!A232:$A$267,база!A232)&lt;=2,VLOOKUP(база!A232,база!A232:'база'!C$267,2),INDEX(база!A232:'база'!C$267,MATCH(база!A232,база!A233:'база'!A$267,0),2)&amp;" "&amp;VLOOKUP(база!A232,база!A232:'база'!C$267,2))))</f>
        <v>0</v>
      </c>
      <c r="C233" s="26" t="str">
        <f>IFERROR(IF(B233="","",INDEX(база!C231:D$267,MATCH(LEFT(B233,LEN(INDEX(база!A232:'база'!C$267,MATCH(база!B232,база!B232:'база'!B$267,0),2))),база!B231:B$267,0),1)),"")</f>
        <v/>
      </c>
      <c r="E233" s="33"/>
      <c r="G233" s="4"/>
    </row>
    <row r="234" spans="1:7" ht="31.5" customHeight="1">
      <c r="A234" s="30" t="str">
        <f t="shared" ca="1" si="4"/>
        <v/>
      </c>
      <c r="B234" s="29">
        <f>IF(база!A233="",база!B233,IF(COUNTIF(база!$A$3:$A$267,база!A233)&gt;COUNTIF(база!A233:$A$267,база!A233),"",INDEX(база!A233:'база'!C$267,MATCH(база!A233,база!A233:'база'!A$267,0),2)&amp;" "&amp;IF(COUNTIF(база!A233:$A$267,база!A233)&lt;=2,VLOOKUP(база!A233,база!A233:'база'!C$267,2),INDEX(база!A233:'база'!C$267,MATCH(база!A233,база!A234:'база'!A$267,0),2)&amp;" "&amp;VLOOKUP(база!A233,база!A233:'база'!C$267,2))))</f>
        <v>0</v>
      </c>
      <c r="C234" s="26" t="str">
        <f>IFERROR(IF(B234="","",INDEX(база!C232:D$267,MATCH(LEFT(B234,LEN(INDEX(база!A233:'база'!C$267,MATCH(база!B233,база!B233:'база'!B$267,0),2))),база!B232:B$267,0),1)),"")</f>
        <v/>
      </c>
      <c r="E234" s="33"/>
      <c r="G234" s="4"/>
    </row>
    <row r="235" spans="1:7" ht="31.5" customHeight="1">
      <c r="A235" s="30" t="str">
        <f t="shared" ca="1" si="4"/>
        <v/>
      </c>
      <c r="B235" s="29">
        <f>IF(база!A234="",база!B234,IF(COUNTIF(база!$A$3:$A$267,база!A234)&gt;COUNTIF(база!A234:$A$267,база!A234),"",INDEX(база!A234:'база'!C$267,MATCH(база!A234,база!A234:'база'!A$267,0),2)&amp;" "&amp;IF(COUNTIF(база!A234:$A$267,база!A234)&lt;=2,VLOOKUP(база!A234,база!A234:'база'!C$267,2),INDEX(база!A234:'база'!C$267,MATCH(база!A234,база!A235:'база'!A$267,0),2)&amp;" "&amp;VLOOKUP(база!A234,база!A234:'база'!C$267,2))))</f>
        <v>0</v>
      </c>
      <c r="C235" s="26" t="str">
        <f>IFERROR(IF(B235="","",INDEX(база!C233:D$267,MATCH(LEFT(B235,LEN(INDEX(база!A234:'база'!C$267,MATCH(база!B234,база!B234:'база'!B$267,0),2))),база!B233:B$267,0),1)),"")</f>
        <v/>
      </c>
      <c r="E235" s="33"/>
      <c r="G235" s="4"/>
    </row>
    <row r="236" spans="1:7" ht="31.5" customHeight="1">
      <c r="A236" s="30" t="str">
        <f t="shared" ca="1" si="4"/>
        <v/>
      </c>
      <c r="B236" s="29">
        <f>IF(база!A235="",база!B235,IF(COUNTIF(база!$A$3:$A$267,база!A235)&gt;COUNTIF(база!A235:$A$267,база!A235),"",INDEX(база!A235:'база'!C$267,MATCH(база!A235,база!A235:'база'!A$267,0),2)&amp;" "&amp;IF(COUNTIF(база!A235:$A$267,база!A235)&lt;=2,VLOOKUP(база!A235,база!A235:'база'!C$267,2),INDEX(база!A235:'база'!C$267,MATCH(база!A235,база!A236:'база'!A$267,0),2)&amp;" "&amp;VLOOKUP(база!A235,база!A235:'база'!C$267,2))))</f>
        <v>0</v>
      </c>
      <c r="C236" s="26" t="str">
        <f>IFERROR(IF(B236="","",INDEX(база!C234:D$267,MATCH(LEFT(B236,LEN(INDEX(база!A235:'база'!C$267,MATCH(база!B235,база!B235:'база'!B$267,0),2))),база!B234:B$267,0),1)),"")</f>
        <v/>
      </c>
      <c r="E236" s="33"/>
      <c r="G236" s="4"/>
    </row>
    <row r="237" spans="1:7" ht="31.5" customHeight="1">
      <c r="A237" s="30" t="str">
        <f t="shared" ca="1" si="4"/>
        <v/>
      </c>
      <c r="B237" s="29">
        <f>IF(база!A236="",база!B236,IF(COUNTIF(база!$A$3:$A$267,база!A236)&gt;COUNTIF(база!A236:$A$267,база!A236),"",INDEX(база!A236:'база'!C$267,MATCH(база!A236,база!A236:'база'!A$267,0),2)&amp;" "&amp;IF(COUNTIF(база!A236:$A$267,база!A236)&lt;=2,VLOOKUP(база!A236,база!A236:'база'!C$267,2),INDEX(база!A236:'база'!C$267,MATCH(база!A236,база!A237:'база'!A$267,0),2)&amp;" "&amp;VLOOKUP(база!A236,база!A236:'база'!C$267,2))))</f>
        <v>0</v>
      </c>
      <c r="C237" s="26" t="str">
        <f>IFERROR(IF(B237="","",INDEX(база!C235:D$267,MATCH(LEFT(B237,LEN(INDEX(база!A236:'база'!C$267,MATCH(база!B236,база!B236:'база'!B$267,0),2))),база!B235:B$267,0),1)),"")</f>
        <v/>
      </c>
      <c r="E237" s="33"/>
      <c r="G237" s="4"/>
    </row>
    <row r="238" spans="1:7" ht="31.5" customHeight="1">
      <c r="A238" s="30" t="str">
        <f t="shared" ca="1" si="4"/>
        <v/>
      </c>
      <c r="B238" s="29">
        <f>IF(база!A237="",база!B237,IF(COUNTIF(база!$A$3:$A$267,база!A237)&gt;COUNTIF(база!A237:$A$267,база!A237),"",INDEX(база!A237:'база'!C$267,MATCH(база!A237,база!A237:'база'!A$267,0),2)&amp;" "&amp;IF(COUNTIF(база!A237:$A$267,база!A237)&lt;=2,VLOOKUP(база!A237,база!A237:'база'!C$267,2),INDEX(база!A237:'база'!C$267,MATCH(база!A237,база!A238:'база'!A$267,0),2)&amp;" "&amp;VLOOKUP(база!A237,база!A237:'база'!C$267,2))))</f>
        <v>0</v>
      </c>
      <c r="C238" s="26" t="str">
        <f>IFERROR(IF(B238="","",INDEX(база!C236:D$267,MATCH(LEFT(B238,LEN(INDEX(база!A237:'база'!C$267,MATCH(база!B237,база!B237:'база'!B$267,0),2))),база!B236:B$267,0),1)),"")</f>
        <v/>
      </c>
      <c r="E238" s="33"/>
      <c r="G238" s="4"/>
    </row>
    <row r="239" spans="1:7" ht="31.5" customHeight="1">
      <c r="A239" s="30" t="str">
        <f t="shared" ca="1" si="4"/>
        <v/>
      </c>
      <c r="B239" s="29">
        <f>IF(база!A238="",база!B238,IF(COUNTIF(база!$A$3:$A$267,база!A238)&gt;COUNTIF(база!A238:$A$267,база!A238),"",INDEX(база!A238:'база'!C$267,MATCH(база!A238,база!A238:'база'!A$267,0),2)&amp;" "&amp;IF(COUNTIF(база!A238:$A$267,база!A238)&lt;=2,VLOOKUP(база!A238,база!A238:'база'!C$267,2),INDEX(база!A238:'база'!C$267,MATCH(база!A238,база!A239:'база'!A$267,0),2)&amp;" "&amp;VLOOKUP(база!A238,база!A238:'база'!C$267,2))))</f>
        <v>0</v>
      </c>
      <c r="C239" s="26" t="str">
        <f>IFERROR(IF(B239="","",INDEX(база!C237:D$267,MATCH(LEFT(B239,LEN(INDEX(база!A238:'база'!C$267,MATCH(база!B238,база!B238:'база'!B$267,0),2))),база!B237:B$267,0),1)),"")</f>
        <v/>
      </c>
      <c r="E239" s="33"/>
      <c r="G239" s="4"/>
    </row>
    <row r="240" spans="1:7" ht="31.5" customHeight="1">
      <c r="A240" s="30" t="str">
        <f t="shared" ca="1" si="4"/>
        <v/>
      </c>
      <c r="B240" s="29">
        <f>IF(база!A239="",база!B239,IF(COUNTIF(база!$A$3:$A$267,база!A239)&gt;COUNTIF(база!A239:$A$267,база!A239),"",INDEX(база!A239:'база'!C$267,MATCH(база!A239,база!A239:'база'!A$267,0),2)&amp;" "&amp;IF(COUNTIF(база!A239:$A$267,база!A239)&lt;=2,VLOOKUP(база!A239,база!A239:'база'!C$267,2),INDEX(база!A239:'база'!C$267,MATCH(база!A239,база!A240:'база'!A$267,0),2)&amp;" "&amp;VLOOKUP(база!A239,база!A239:'база'!C$267,2))))</f>
        <v>0</v>
      </c>
      <c r="C240" s="26" t="str">
        <f>IFERROR(IF(B240="","",INDEX(база!C238:D$267,MATCH(LEFT(B240,LEN(INDEX(база!A239:'база'!C$267,MATCH(база!B239,база!B239:'база'!B$267,0),2))),база!B238:B$267,0),1)),"")</f>
        <v/>
      </c>
      <c r="E240" s="33"/>
      <c r="G240" s="4"/>
    </row>
    <row r="241" spans="1:7" ht="31.5" customHeight="1">
      <c r="A241" s="30" t="str">
        <f t="shared" ca="1" si="4"/>
        <v/>
      </c>
      <c r="B241" s="29">
        <f>IF(база!A240="",база!B240,IF(COUNTIF(база!$A$3:$A$267,база!A240)&gt;COUNTIF(база!A240:$A$267,база!A240),"",INDEX(база!A240:'база'!C$267,MATCH(база!A240,база!A240:'база'!A$267,0),2)&amp;" "&amp;IF(COUNTIF(база!A240:$A$267,база!A240)&lt;=2,VLOOKUP(база!A240,база!A240:'база'!C$267,2),INDEX(база!A240:'база'!C$267,MATCH(база!A240,база!A241:'база'!A$267,0),2)&amp;" "&amp;VLOOKUP(база!A240,база!A240:'база'!C$267,2))))</f>
        <v>0</v>
      </c>
      <c r="C241" s="26" t="str">
        <f>IFERROR(IF(B241="","",INDEX(база!C239:D$267,MATCH(LEFT(B241,LEN(INDEX(база!A240:'база'!C$267,MATCH(база!B240,база!B240:'база'!B$267,0),2))),база!B239:B$267,0),1)),"")</f>
        <v/>
      </c>
      <c r="E241" s="33"/>
      <c r="G241" s="4"/>
    </row>
    <row r="242" spans="1:7" ht="31.5" customHeight="1">
      <c r="A242" s="30" t="str">
        <f t="shared" ca="1" si="4"/>
        <v/>
      </c>
      <c r="B242" s="29">
        <f>IF(база!A241="",база!B241,IF(COUNTIF(база!$A$3:$A$267,база!A241)&gt;COUNTIF(база!A241:$A$267,база!A241),"",INDEX(база!A241:'база'!C$267,MATCH(база!A241,база!A241:'база'!A$267,0),2)&amp;" "&amp;IF(COUNTIF(база!A241:$A$267,база!A241)&lt;=2,VLOOKUP(база!A241,база!A241:'база'!C$267,2),INDEX(база!A241:'база'!C$267,MATCH(база!A241,база!A242:'база'!A$267,0),2)&amp;" "&amp;VLOOKUP(база!A241,база!A241:'база'!C$267,2))))</f>
        <v>0</v>
      </c>
      <c r="C242" s="26" t="str">
        <f>IFERROR(IF(B242="","",INDEX(база!C240:D$267,MATCH(LEFT(B242,LEN(INDEX(база!A241:'база'!C$267,MATCH(база!B241,база!B241:'база'!B$267,0),2))),база!B240:B$267,0),1)),"")</f>
        <v/>
      </c>
      <c r="E242" s="33"/>
      <c r="G242" s="4"/>
    </row>
    <row r="243" spans="1:7" ht="31.5" customHeight="1">
      <c r="A243" s="30" t="str">
        <f t="shared" ca="1" si="4"/>
        <v/>
      </c>
      <c r="B243" s="29">
        <f>IF(база!A242="",база!B242,IF(COUNTIF(база!$A$3:$A$267,база!A242)&gt;COUNTIF(база!A242:$A$267,база!A242),"",INDEX(база!A242:'база'!C$267,MATCH(база!A242,база!A242:'база'!A$267,0),2)&amp;" "&amp;IF(COUNTIF(база!A242:$A$267,база!A242)&lt;=2,VLOOKUP(база!A242,база!A242:'база'!C$267,2),INDEX(база!A242:'база'!C$267,MATCH(база!A242,база!A243:'база'!A$267,0),2)&amp;" "&amp;VLOOKUP(база!A242,база!A242:'база'!C$267,2))))</f>
        <v>0</v>
      </c>
      <c r="C243" s="26" t="str">
        <f>IFERROR(IF(B243="","",INDEX(база!C241:D$267,MATCH(LEFT(B243,LEN(INDEX(база!A242:'база'!C$267,MATCH(база!B242,база!B242:'база'!B$267,0),2))),база!B241:B$267,0),1)),"")</f>
        <v/>
      </c>
      <c r="E243" s="33"/>
      <c r="G243" s="4"/>
    </row>
    <row r="244" spans="1:7" ht="31.5" customHeight="1">
      <c r="A244" s="30" t="str">
        <f t="shared" ca="1" si="4"/>
        <v/>
      </c>
      <c r="B244" s="29">
        <f>IF(база!A243="",база!B243,IF(COUNTIF(база!$A$3:$A$267,база!A243)&gt;COUNTIF(база!A243:$A$267,база!A243),"",INDEX(база!A243:'база'!C$267,MATCH(база!A243,база!A243:'база'!A$267,0),2)&amp;" "&amp;IF(COUNTIF(база!A243:$A$267,база!A243)&lt;=2,VLOOKUP(база!A243,база!A243:'база'!C$267,2),INDEX(база!A243:'база'!C$267,MATCH(база!A243,база!A244:'база'!A$267,0),2)&amp;" "&amp;VLOOKUP(база!A243,база!A243:'база'!C$267,2))))</f>
        <v>0</v>
      </c>
      <c r="C244" s="26" t="str">
        <f>IFERROR(IF(B244="","",INDEX(база!C242:D$267,MATCH(LEFT(B244,LEN(INDEX(база!A243:'база'!C$267,MATCH(база!B243,база!B243:'база'!B$267,0),2))),база!B242:B$267,0),1)),"")</f>
        <v/>
      </c>
      <c r="E244" s="33"/>
      <c r="G244" s="4"/>
    </row>
    <row r="245" spans="1:7" ht="31.5" customHeight="1">
      <c r="A245" s="30" t="str">
        <f t="shared" ca="1" si="4"/>
        <v/>
      </c>
      <c r="B245" s="29">
        <f>IF(база!A244="",база!B244,IF(COUNTIF(база!$A$3:$A$267,база!A244)&gt;COUNTIF(база!A244:$A$267,база!A244),"",INDEX(база!A244:'база'!C$267,MATCH(база!A244,база!A244:'база'!A$267,0),2)&amp;" "&amp;IF(COUNTIF(база!A244:$A$267,база!A244)&lt;=2,VLOOKUP(база!A244,база!A244:'база'!C$267,2),INDEX(база!A244:'база'!C$267,MATCH(база!A244,база!A245:'база'!A$267,0),2)&amp;" "&amp;VLOOKUP(база!A244,база!A244:'база'!C$267,2))))</f>
        <v>0</v>
      </c>
      <c r="C245" s="26" t="str">
        <f>IFERROR(IF(B245="","",INDEX(база!C243:D$267,MATCH(LEFT(B245,LEN(INDEX(база!A244:'база'!C$267,MATCH(база!B244,база!B244:'база'!B$267,0),2))),база!B243:B$267,0),1)),"")</f>
        <v/>
      </c>
      <c r="E245" s="33"/>
      <c r="G245" s="4"/>
    </row>
    <row r="246" spans="1:7" ht="31.5" customHeight="1">
      <c r="A246" s="30" t="str">
        <f t="shared" ca="1" si="4"/>
        <v/>
      </c>
      <c r="B246" s="29">
        <f>IF(база!A245="",база!B245,IF(COUNTIF(база!$A$3:$A$267,база!A245)&gt;COUNTIF(база!A245:$A$267,база!A245),"",INDEX(база!A245:'база'!C$267,MATCH(база!A245,база!A245:'база'!A$267,0),2)&amp;" "&amp;IF(COUNTIF(база!A245:$A$267,база!A245)&lt;=2,VLOOKUP(база!A245,база!A245:'база'!C$267,2),INDEX(база!A245:'база'!C$267,MATCH(база!A245,база!A246:'база'!A$267,0),2)&amp;" "&amp;VLOOKUP(база!A245,база!A245:'база'!C$267,2))))</f>
        <v>0</v>
      </c>
      <c r="C246" s="26" t="str">
        <f>IFERROR(IF(B246="","",INDEX(база!C244:D$267,MATCH(LEFT(B246,LEN(INDEX(база!A245:'база'!C$267,MATCH(база!B245,база!B245:'база'!B$267,0),2))),база!B244:B$267,0),1)),"")</f>
        <v/>
      </c>
      <c r="E246" s="33"/>
      <c r="G246" s="4"/>
    </row>
    <row r="247" spans="1:7" ht="31.5" customHeight="1">
      <c r="A247" s="30" t="str">
        <f t="shared" ca="1" si="4"/>
        <v/>
      </c>
      <c r="B247" s="29">
        <f>IF(база!A246="",база!B246,IF(COUNTIF(база!$A$3:$A$267,база!A246)&gt;COUNTIF(база!A246:$A$267,база!A246),"",INDEX(база!A246:'база'!C$267,MATCH(база!A246,база!A246:'база'!A$267,0),2)&amp;" "&amp;IF(COUNTIF(база!A246:$A$267,база!A246)&lt;=2,VLOOKUP(база!A246,база!A246:'база'!C$267,2),INDEX(база!A246:'база'!C$267,MATCH(база!A246,база!A247:'база'!A$267,0),2)&amp;" "&amp;VLOOKUP(база!A246,база!A246:'база'!C$267,2))))</f>
        <v>0</v>
      </c>
      <c r="C247" s="26" t="str">
        <f>IFERROR(IF(B247="","",INDEX(база!C245:D$267,MATCH(LEFT(B247,LEN(INDEX(база!A246:'база'!C$267,MATCH(база!B246,база!B246:'база'!B$267,0),2))),база!B245:B$267,0),1)),"")</f>
        <v/>
      </c>
      <c r="E247" s="33"/>
      <c r="G247" s="4"/>
    </row>
    <row r="248" spans="1:7" ht="31.5" customHeight="1">
      <c r="A248" s="30" t="str">
        <f t="shared" ca="1" si="4"/>
        <v/>
      </c>
      <c r="B248" s="29">
        <f>IF(база!A247="",база!B247,IF(COUNTIF(база!$A$3:$A$267,база!A247)&gt;COUNTIF(база!A247:$A$267,база!A247),"",INDEX(база!A247:'база'!C$267,MATCH(база!A247,база!A247:'база'!A$267,0),2)&amp;" "&amp;IF(COUNTIF(база!A247:$A$267,база!A247)&lt;=2,VLOOKUP(база!A247,база!A247:'база'!C$267,2),INDEX(база!A247:'база'!C$267,MATCH(база!A247,база!A248:'база'!A$267,0),2)&amp;" "&amp;VLOOKUP(база!A247,база!A247:'база'!C$267,2))))</f>
        <v>0</v>
      </c>
      <c r="C248" s="26" t="str">
        <f>IFERROR(IF(B248="","",INDEX(база!C246:D$267,MATCH(LEFT(B248,LEN(INDEX(база!A247:'база'!C$267,MATCH(база!B247,база!B247:'база'!B$267,0),2))),база!B246:B$267,0),1)),"")</f>
        <v/>
      </c>
      <c r="E248" s="33"/>
      <c r="G248" s="4"/>
    </row>
    <row r="249" spans="1:7" ht="31.5" customHeight="1">
      <c r="A249" s="30" t="str">
        <f t="shared" ca="1" si="4"/>
        <v/>
      </c>
      <c r="B249" s="29">
        <f>IF(база!A248="",база!B248,IF(COUNTIF(база!$A$3:$A$267,база!A248)&gt;COUNTIF(база!A248:$A$267,база!A248),"",INDEX(база!A248:'база'!C$267,MATCH(база!A248,база!A248:'база'!A$267,0),2)&amp;" "&amp;IF(COUNTIF(база!A248:$A$267,база!A248)&lt;=2,VLOOKUP(база!A248,база!A248:'база'!C$267,2),INDEX(база!A248:'база'!C$267,MATCH(база!A248,база!A249:'база'!A$267,0),2)&amp;" "&amp;VLOOKUP(база!A248,база!A248:'база'!C$267,2))))</f>
        <v>0</v>
      </c>
      <c r="C249" s="26" t="str">
        <f>IFERROR(IF(B249="","",INDEX(база!C247:D$267,MATCH(LEFT(B249,LEN(INDEX(база!A248:'база'!C$267,MATCH(база!B248,база!B248:'база'!B$267,0),2))),база!B247:B$267,0),1)),"")</f>
        <v/>
      </c>
      <c r="E249" s="33"/>
      <c r="G249" s="4"/>
    </row>
    <row r="250" spans="1:7" ht="31.5" customHeight="1">
      <c r="A250" s="30" t="str">
        <f t="shared" ca="1" si="4"/>
        <v/>
      </c>
      <c r="B250" s="29">
        <f>IF(база!A249="",база!B249,IF(COUNTIF(база!$A$3:$A$267,база!A249)&gt;COUNTIF(база!A249:$A$267,база!A249),"",INDEX(база!A249:'база'!C$267,MATCH(база!A249,база!A249:'база'!A$267,0),2)&amp;" "&amp;IF(COUNTIF(база!A249:$A$267,база!A249)&lt;=2,VLOOKUP(база!A249,база!A249:'база'!C$267,2),INDEX(база!A249:'база'!C$267,MATCH(база!A249,база!A250:'база'!A$267,0),2)&amp;" "&amp;VLOOKUP(база!A249,база!A249:'база'!C$267,2))))</f>
        <v>0</v>
      </c>
      <c r="C250" s="26" t="str">
        <f>IFERROR(IF(B250="","",INDEX(база!C248:D$267,MATCH(LEFT(B250,LEN(INDEX(база!A249:'база'!C$267,MATCH(база!B249,база!B249:'база'!B$267,0),2))),база!B248:B$267,0),1)),"")</f>
        <v/>
      </c>
      <c r="E250" s="33"/>
      <c r="G250" s="4"/>
    </row>
    <row r="251" spans="1:7" ht="31.5" customHeight="1">
      <c r="A251" s="30" t="str">
        <f t="shared" ca="1" si="4"/>
        <v/>
      </c>
      <c r="B251" s="29">
        <f>IF(база!A250="",база!B250,IF(COUNTIF(база!$A$3:$A$267,база!A250)&gt;COUNTIF(база!A250:$A$267,база!A250),"",INDEX(база!A250:'база'!C$267,MATCH(база!A250,база!A250:'база'!A$267,0),2)&amp;" "&amp;IF(COUNTIF(база!A250:$A$267,база!A250)&lt;=2,VLOOKUP(база!A250,база!A250:'база'!C$267,2),INDEX(база!A250:'база'!C$267,MATCH(база!A250,база!A251:'база'!A$267,0),2)&amp;" "&amp;VLOOKUP(база!A250,база!A250:'база'!C$267,2))))</f>
        <v>0</v>
      </c>
      <c r="C251" s="26" t="str">
        <f>IFERROR(IF(B251="","",INDEX(база!C249:D$267,MATCH(LEFT(B251,LEN(INDEX(база!A250:'база'!C$267,MATCH(база!B250,база!B250:'база'!B$267,0),2))),база!B249:B$267,0),1)),"")</f>
        <v/>
      </c>
      <c r="E251" s="33"/>
      <c r="G251" s="4"/>
    </row>
    <row r="252" spans="1:7" ht="31.5" customHeight="1">
      <c r="A252" s="30" t="str">
        <f t="shared" ca="1" si="4"/>
        <v/>
      </c>
      <c r="B252" s="29">
        <f>IF(база!A251="",база!B251,IF(COUNTIF(база!$A$3:$A$267,база!A251)&gt;COUNTIF(база!A251:$A$267,база!A251),"",INDEX(база!A251:'база'!C$267,MATCH(база!A251,база!A251:'база'!A$267,0),2)&amp;" "&amp;IF(COUNTIF(база!A251:$A$267,база!A251)&lt;=2,VLOOKUP(база!A251,база!A251:'база'!C$267,2),INDEX(база!A251:'база'!C$267,MATCH(база!A251,база!A252:'база'!A$267,0),2)&amp;" "&amp;VLOOKUP(база!A251,база!A251:'база'!C$267,2))))</f>
        <v>0</v>
      </c>
      <c r="C252" s="26" t="str">
        <f>IFERROR(IF(B252="","",INDEX(база!C250:D$267,MATCH(LEFT(B252,LEN(INDEX(база!A251:'база'!C$267,MATCH(база!B251,база!B251:'база'!B$267,0),2))),база!B250:B$267,0),1)),"")</f>
        <v/>
      </c>
      <c r="E252" s="33"/>
      <c r="G252" s="4"/>
    </row>
    <row r="253" spans="1:7" ht="31.5" customHeight="1">
      <c r="A253" s="30" t="str">
        <f t="shared" ca="1" si="4"/>
        <v/>
      </c>
      <c r="B253" s="29">
        <f>IF(база!A252="",база!B252,IF(COUNTIF(база!$A$3:$A$267,база!A252)&gt;COUNTIF(база!A252:$A$267,база!A252),"",INDEX(база!A252:'база'!C$267,MATCH(база!A252,база!A252:'база'!A$267,0),2)&amp;" "&amp;IF(COUNTIF(база!A252:$A$267,база!A252)&lt;=2,VLOOKUP(база!A252,база!A252:'база'!C$267,2),INDEX(база!A252:'база'!C$267,MATCH(база!A252,база!A253:'база'!A$267,0),2)&amp;" "&amp;VLOOKUP(база!A252,база!A252:'база'!C$267,2))))</f>
        <v>0</v>
      </c>
      <c r="C253" s="26" t="str">
        <f>IFERROR(IF(B253="","",INDEX(база!C251:D$267,MATCH(LEFT(B253,LEN(INDEX(база!A252:'база'!C$267,MATCH(база!B252,база!B252:'база'!B$267,0),2))),база!B251:B$267,0),1)),"")</f>
        <v/>
      </c>
      <c r="E253" s="33"/>
      <c r="G253" s="4"/>
    </row>
    <row r="254" spans="1:7" ht="31.5" customHeight="1">
      <c r="A254" s="30" t="str">
        <f t="shared" ca="1" si="4"/>
        <v/>
      </c>
      <c r="B254" s="29">
        <f>IF(база!A253="",база!B253,IF(COUNTIF(база!$A$3:$A$267,база!A253)&gt;COUNTIF(база!A253:$A$267,база!A253),"",INDEX(база!A253:'база'!C$267,MATCH(база!A253,база!A253:'база'!A$267,0),2)&amp;" "&amp;IF(COUNTIF(база!A253:$A$267,база!A253)&lt;=2,VLOOKUP(база!A253,база!A253:'база'!C$267,2),INDEX(база!A253:'база'!C$267,MATCH(база!A253,база!A254:'база'!A$267,0),2)&amp;" "&amp;VLOOKUP(база!A253,база!A253:'база'!C$267,2))))</f>
        <v>0</v>
      </c>
      <c r="C254" s="26" t="str">
        <f>IFERROR(IF(B254="","",INDEX(база!C252:D$267,MATCH(LEFT(B254,LEN(INDEX(база!A253:'база'!C$267,MATCH(база!B253,база!B253:'база'!B$267,0),2))),база!B252:B$267,0),1)),"")</f>
        <v/>
      </c>
      <c r="E254" s="33"/>
      <c r="G254" s="4"/>
    </row>
    <row r="255" spans="1:7" ht="31.5" customHeight="1">
      <c r="A255" s="30" t="str">
        <f t="shared" ca="1" si="4"/>
        <v/>
      </c>
      <c r="B255" s="29">
        <f>IF(база!A254="",база!B254,IF(COUNTIF(база!$A$3:$A$267,база!A254)&gt;COUNTIF(база!A254:$A$267,база!A254),"",INDEX(база!A254:'база'!C$267,MATCH(база!A254,база!A254:'база'!A$267,0),2)&amp;" "&amp;IF(COUNTIF(база!A254:$A$267,база!A254)&lt;=2,VLOOKUP(база!A254,база!A254:'база'!C$267,2),INDEX(база!A254:'база'!C$267,MATCH(база!A254,база!A255:'база'!A$267,0),2)&amp;" "&amp;VLOOKUP(база!A254,база!A254:'база'!C$267,2))))</f>
        <v>0</v>
      </c>
      <c r="C255" s="26" t="str">
        <f>IFERROR(IF(B255="","",INDEX(база!C253:D$267,MATCH(LEFT(B255,LEN(INDEX(база!A254:'база'!C$267,MATCH(база!B254,база!B254:'база'!B$267,0),2))),база!B253:B$267,0),1)),"")</f>
        <v/>
      </c>
      <c r="E255" s="33"/>
      <c r="G255" s="4"/>
    </row>
    <row r="256" spans="1:7" ht="31.5" customHeight="1">
      <c r="A256" s="30" t="str">
        <f t="shared" ca="1" si="4"/>
        <v/>
      </c>
      <c r="B256" s="29">
        <f>IF(база!A255="",база!B255,IF(COUNTIF(база!$A$3:$A$267,база!A255)&gt;COUNTIF(база!A255:$A$267,база!A255),"",INDEX(база!A255:'база'!C$267,MATCH(база!A255,база!A255:'база'!A$267,0),2)&amp;" "&amp;IF(COUNTIF(база!A255:$A$267,база!A255)&lt;=2,VLOOKUP(база!A255,база!A255:'база'!C$267,2),INDEX(база!A255:'база'!C$267,MATCH(база!A255,база!A256:'база'!A$267,0),2)&amp;" "&amp;VLOOKUP(база!A255,база!A255:'база'!C$267,2))))</f>
        <v>0</v>
      </c>
      <c r="C256" s="26" t="str">
        <f>IFERROR(IF(B256="","",INDEX(база!C254:D$267,MATCH(LEFT(B256,LEN(INDEX(база!A255:'база'!C$267,MATCH(база!B255,база!B255:'база'!B$267,0),2))),база!B254:B$267,0),1)),"")</f>
        <v/>
      </c>
      <c r="E256" s="33"/>
      <c r="G256" s="4"/>
    </row>
    <row r="257" spans="1:7" ht="31.5" customHeight="1">
      <c r="A257" s="30" t="str">
        <f t="shared" ca="1" si="4"/>
        <v/>
      </c>
      <c r="B257" s="29">
        <f>IF(база!A256="",база!B256,IF(COUNTIF(база!$A$3:$A$267,база!A256)&gt;COUNTIF(база!A256:$A$267,база!A256),"",INDEX(база!A256:'база'!C$267,MATCH(база!A256,база!A256:'база'!A$267,0),2)&amp;" "&amp;IF(COUNTIF(база!A256:$A$267,база!A256)&lt;=2,VLOOKUP(база!A256,база!A256:'база'!C$267,2),INDEX(база!A256:'база'!C$267,MATCH(база!A256,база!A257:'база'!A$267,0),2)&amp;" "&amp;VLOOKUP(база!A256,база!A256:'база'!C$267,2))))</f>
        <v>0</v>
      </c>
      <c r="C257" s="26" t="str">
        <f>IFERROR(IF(B257="","",INDEX(база!C255:D$267,MATCH(LEFT(B257,LEN(INDEX(база!A256:'база'!C$267,MATCH(база!B256,база!B256:'база'!B$267,0),2))),база!B255:B$267,0),1)),"")</f>
        <v/>
      </c>
      <c r="E257" s="33"/>
      <c r="G257" s="4"/>
    </row>
    <row r="258" spans="1:7" ht="31.5" customHeight="1">
      <c r="A258" s="30" t="str">
        <f t="shared" ca="1" si="4"/>
        <v/>
      </c>
      <c r="B258" s="29">
        <f>IF(база!A257="",база!B257,IF(COUNTIF(база!$A$3:$A$267,база!A257)&gt;COUNTIF(база!A257:$A$267,база!A257),"",INDEX(база!A257:'база'!C$267,MATCH(база!A257,база!A257:'база'!A$267,0),2)&amp;" "&amp;IF(COUNTIF(база!A257:$A$267,база!A257)&lt;=2,VLOOKUP(база!A257,база!A257:'база'!C$267,2),INDEX(база!A257:'база'!C$267,MATCH(база!A257,база!A258:'база'!A$267,0),2)&amp;" "&amp;VLOOKUP(база!A257,база!A257:'база'!C$267,2))))</f>
        <v>0</v>
      </c>
      <c r="C258" s="26" t="str">
        <f>IFERROR(IF(B258="","",INDEX(база!C256:D$267,MATCH(LEFT(B258,LEN(INDEX(база!A257:'база'!C$267,MATCH(база!B257,база!B257:'база'!B$267,0),2))),база!B256:B$267,0),1)),"")</f>
        <v/>
      </c>
      <c r="E258" s="33"/>
      <c r="G258" s="4"/>
    </row>
    <row r="259" spans="1:7" ht="31.5" customHeight="1">
      <c r="A259" s="30" t="str">
        <f t="shared" ca="1" si="4"/>
        <v/>
      </c>
      <c r="B259" s="29">
        <f>IF(база!A258="",база!B258,IF(COUNTIF(база!$A$3:$A$267,база!A258)&gt;COUNTIF(база!A258:$A$267,база!A258),"",INDEX(база!A258:'база'!C$267,MATCH(база!A258,база!A258:'база'!A$267,0),2)&amp;" "&amp;IF(COUNTIF(база!A258:$A$267,база!A258)&lt;=2,VLOOKUP(база!A258,база!A258:'база'!C$267,2),INDEX(база!A258:'база'!C$267,MATCH(база!A258,база!A259:'база'!A$267,0),2)&amp;" "&amp;VLOOKUP(база!A258,база!A258:'база'!C$267,2))))</f>
        <v>0</v>
      </c>
      <c r="C259" s="26" t="str">
        <f>IFERROR(IF(B259="","",INDEX(база!C257:D$267,MATCH(LEFT(B259,LEN(INDEX(база!A258:'база'!C$267,MATCH(база!B258,база!B258:'база'!B$267,0),2))),база!B257:B$267,0),1)),"")</f>
        <v/>
      </c>
      <c r="E259" s="33"/>
      <c r="G259" s="4"/>
    </row>
    <row r="260" spans="1:7" ht="31.5" customHeight="1">
      <c r="A260" s="30" t="str">
        <f t="shared" ca="1" si="4"/>
        <v/>
      </c>
      <c r="B260" s="29">
        <f>IF(база!A259="",база!B259,IF(COUNTIF(база!$A$3:$A$267,база!A259)&gt;COUNTIF(база!A259:$A$267,база!A259),"",INDEX(база!A259:'база'!C$267,MATCH(база!A259,база!A259:'база'!A$267,0),2)&amp;" "&amp;IF(COUNTIF(база!A259:$A$267,база!A259)&lt;=2,VLOOKUP(база!A259,база!A259:'база'!C$267,2),INDEX(база!A259:'база'!C$267,MATCH(база!A259,база!A260:'база'!A$267,0),2)&amp;" "&amp;VLOOKUP(база!A259,база!A259:'база'!C$267,2))))</f>
        <v>0</v>
      </c>
      <c r="C260" s="26" t="str">
        <f>IFERROR(IF(B260="","",INDEX(база!C258:D$267,MATCH(LEFT(B260,LEN(INDEX(база!A259:'база'!C$267,MATCH(база!B259,база!B259:'база'!B$267,0),2))),база!B258:B$267,0),1)),"")</f>
        <v/>
      </c>
      <c r="E260" s="33"/>
      <c r="G260" s="4"/>
    </row>
    <row r="261" spans="1:7" ht="31.5" customHeight="1">
      <c r="A261" s="30" t="str">
        <f t="shared" ca="1" si="4"/>
        <v/>
      </c>
      <c r="B261" s="29">
        <f>IF(база!A260="",база!B260,IF(COUNTIF(база!$A$3:$A$267,база!A260)&gt;COUNTIF(база!A260:$A$267,база!A260),"",INDEX(база!A260:'база'!C$267,MATCH(база!A260,база!A260:'база'!A$267,0),2)&amp;" "&amp;IF(COUNTIF(база!A260:$A$267,база!A260)&lt;=2,VLOOKUP(база!A260,база!A260:'база'!C$267,2),INDEX(база!A260:'база'!C$267,MATCH(база!A260,база!A261:'база'!A$267,0),2)&amp;" "&amp;VLOOKUP(база!A260,база!A260:'база'!C$267,2))))</f>
        <v>0</v>
      </c>
      <c r="C261" s="26" t="str">
        <f>IFERROR(IF(B261="","",INDEX(база!C259:D$267,MATCH(LEFT(B261,LEN(INDEX(база!A260:'база'!C$267,MATCH(база!B260,база!B260:'база'!B$267,0),2))),база!B259:B$267,0),1)),"")</f>
        <v/>
      </c>
      <c r="E261" s="33"/>
      <c r="G261" s="4"/>
    </row>
    <row r="262" spans="1:7" ht="31.5" customHeight="1">
      <c r="A262" s="30" t="str">
        <f t="shared" ca="1" si="4"/>
        <v/>
      </c>
      <c r="B262" s="29">
        <f>IF(база!A261="",база!B261,IF(COUNTIF(база!$A$3:$A$267,база!A261)&gt;COUNTIF(база!A261:$A$267,база!A261),"",INDEX(база!A261:'база'!C$267,MATCH(база!A261,база!A261:'база'!A$267,0),2)&amp;" "&amp;IF(COUNTIF(база!A261:$A$267,база!A261)&lt;=2,VLOOKUP(база!A261,база!A261:'база'!C$267,2),INDEX(база!A261:'база'!C$267,MATCH(база!A261,база!A262:'база'!A$267,0),2)&amp;" "&amp;VLOOKUP(база!A261,база!A261:'база'!C$267,2))))</f>
        <v>0</v>
      </c>
      <c r="C262" s="26" t="str">
        <f>IFERROR(IF(B262="","",INDEX(база!C260:D$267,MATCH(LEFT(B262,LEN(INDEX(база!A261:'база'!C$267,MATCH(база!B261,база!B261:'база'!B$267,0),2))),база!B260:B$267,0),1)),"")</f>
        <v/>
      </c>
      <c r="E262" s="33"/>
      <c r="G262" s="4"/>
    </row>
    <row r="263" spans="1:7" ht="31.5" customHeight="1">
      <c r="A263" s="30" t="str">
        <f t="shared" ca="1" si="4"/>
        <v/>
      </c>
      <c r="B263" s="29">
        <f>IF(база!A262="",база!B262,IF(COUNTIF(база!$A$3:$A$267,база!A262)&gt;COUNTIF(база!A262:$A$267,база!A262),"",INDEX(база!A262:'база'!C$267,MATCH(база!A262,база!A262:'база'!A$267,0),2)&amp;" "&amp;IF(COUNTIF(база!A262:$A$267,база!A262)&lt;=2,VLOOKUP(база!A262,база!A262:'база'!C$267,2),INDEX(база!A262:'база'!C$267,MATCH(база!A262,база!A263:'база'!A$267,0),2)&amp;" "&amp;VLOOKUP(база!A262,база!A262:'база'!C$267,2))))</f>
        <v>0</v>
      </c>
      <c r="C263" s="26" t="str">
        <f>IFERROR(IF(B263="","",INDEX(база!C261:D$267,MATCH(LEFT(B263,LEN(INDEX(база!A262:'база'!C$267,MATCH(база!B262,база!B262:'база'!B$267,0),2))),база!B261:B$267,0),1)),"")</f>
        <v/>
      </c>
      <c r="E263" s="33"/>
      <c r="G263" s="4"/>
    </row>
    <row r="264" spans="1:7" ht="31.5" customHeight="1">
      <c r="A264" s="30" t="str">
        <f t="shared" ca="1" si="4"/>
        <v/>
      </c>
      <c r="B264" s="29">
        <f>IF(база!A263="",база!B263,IF(COUNTIF(база!$A$3:$A$267,база!A263)&gt;COUNTIF(база!A263:$A$267,база!A263),"",INDEX(база!A263:'база'!C$267,MATCH(база!A263,база!A263:'база'!A$267,0),2)&amp;" "&amp;IF(COUNTIF(база!A263:$A$267,база!A263)&lt;=2,VLOOKUP(база!A263,база!A263:'база'!C$267,2),INDEX(база!A263:'база'!C$267,MATCH(база!A263,база!A264:'база'!A$267,0),2)&amp;" "&amp;VLOOKUP(база!A263,база!A263:'база'!C$267,2))))</f>
        <v>0</v>
      </c>
      <c r="C264" s="26" t="str">
        <f>IFERROR(IF(B264="","",INDEX(база!C262:D$267,MATCH(LEFT(B264,LEN(INDEX(база!A263:'база'!C$267,MATCH(база!B263,база!B263:'база'!B$267,0),2))),база!B262:B$267,0),1)),"")</f>
        <v/>
      </c>
      <c r="E264" s="33"/>
      <c r="G264" s="4"/>
    </row>
    <row r="265" spans="1:7" ht="31.5" customHeight="1">
      <c r="A265" s="30" t="str">
        <f t="shared" ca="1" si="4"/>
        <v/>
      </c>
      <c r="B265" s="29">
        <f>IF(база!A264="",база!B264,IF(COUNTIF(база!$A$3:$A$267,база!A264)&gt;COUNTIF(база!A264:$A$267,база!A264),"",INDEX(база!A264:'база'!C$267,MATCH(база!A264,база!A264:'база'!A$267,0),2)&amp;" "&amp;IF(COUNTIF(база!A264:$A$267,база!A264)&lt;=2,VLOOKUP(база!A264,база!A264:'база'!C$267,2),INDEX(база!A264:'база'!C$267,MATCH(база!A264,база!A265:'база'!A$267,0),2)&amp;" "&amp;VLOOKUP(база!A264,база!A264:'база'!C$267,2))))</f>
        <v>0</v>
      </c>
      <c r="C265" s="26" t="str">
        <f>IFERROR(IF(B265="","",INDEX(база!C263:D$267,MATCH(LEFT(B265,LEN(INDEX(база!A264:'база'!C$267,MATCH(база!B264,база!B264:'база'!B$267,0),2))),база!B263:B$267,0),1)),"")</f>
        <v/>
      </c>
      <c r="E265" s="33"/>
      <c r="G265" s="4"/>
    </row>
    <row r="266" spans="1:7" ht="31.5" customHeight="1">
      <c r="A266" s="30" t="str">
        <f t="shared" ca="1" si="4"/>
        <v/>
      </c>
      <c r="B266" s="29">
        <f>IF(база!A265="",база!B265,IF(COUNTIF(база!$A$3:$A$267,база!A265)&gt;COUNTIF(база!A265:$A$267,база!A265),"",INDEX(база!A265:'база'!C$267,MATCH(база!A265,база!A265:'база'!A$267,0),2)&amp;" "&amp;IF(COUNTIF(база!A265:$A$267,база!A265)&lt;=2,VLOOKUP(база!A265,база!A265:'база'!C$267,2),INDEX(база!A265:'база'!C$267,MATCH(база!A265,база!A266:'база'!A$267,0),2)&amp;" "&amp;VLOOKUP(база!A265,база!A265:'база'!C$267,2))))</f>
        <v>0</v>
      </c>
      <c r="C266" s="26" t="str">
        <f>IFERROR(IF(B266="","",INDEX(база!C264:D$267,MATCH(LEFT(B266,LEN(INDEX(база!A265:'база'!C$267,MATCH(база!B265,база!B265:'база'!B$267,0),2))),база!B264:B$267,0),1)),"")</f>
        <v/>
      </c>
      <c r="E266" s="33"/>
      <c r="G266" s="4"/>
    </row>
    <row r="267" spans="1:7" ht="31.5" customHeight="1">
      <c r="A267" s="30" t="str">
        <f t="shared" ca="1" si="4"/>
        <v/>
      </c>
      <c r="B267" s="29">
        <f>IF(база!A266="",база!B266,IF(COUNTIF(база!$A$3:$A$267,база!A266)&gt;COUNTIF(база!A266:$A$267,база!A266),"",INDEX(база!A266:'база'!C$267,MATCH(база!A266,база!A266:'база'!A$267,0),2)&amp;" "&amp;IF(COUNTIF(база!A266:$A$267,база!A266)&lt;=2,VLOOKUP(база!A266,база!A266:'база'!C$267,2),INDEX(база!A266:'база'!C$267,MATCH(база!A266,база!A267:'база'!A$267,0),2)&amp;" "&amp;VLOOKUP(база!A266,база!A266:'база'!C$267,2))))</f>
        <v>0</v>
      </c>
      <c r="C267" s="26" t="str">
        <f>IFERROR(IF(B267="","",INDEX(база!C265:D$267,MATCH(LEFT(B267,LEN(INDEX(база!A266:'база'!C$267,MATCH(база!B266,база!B266:'база'!B$267,0),2))),база!B265:B$267,0),1)),"")</f>
        <v/>
      </c>
      <c r="E267" s="33"/>
      <c r="G267" s="4"/>
    </row>
    <row r="268" spans="1:7" ht="31.5" customHeight="1">
      <c r="A268" s="30" t="str">
        <f t="shared" ca="1" si="4"/>
        <v/>
      </c>
      <c r="B268" s="29">
        <f>IF(база!A267="",база!B267,IF(COUNTIF(база!$A$3:$A$267,база!A267)&gt;COUNTIF(база!A267:$A$267,база!A267),"",INDEX(база!A267:'база'!C$267,MATCH(база!A267,база!A267:'база'!A$267,0),2)&amp;" "&amp;IF(COUNTIF(база!A267:$A$267,база!A267)&lt;=2,VLOOKUP(база!A267,база!A267:'база'!C$267,2),INDEX(база!A267:'база'!C$267,MATCH(база!A267,база!A268:'база'!A$267,0),2)&amp;" "&amp;VLOOKUP(база!A267,база!A267:'база'!C$267,2))))</f>
        <v>0</v>
      </c>
      <c r="C268" s="26" t="str">
        <f>IFERROR(IF(B268="","",INDEX(база!C266:D$267,MATCH(LEFT(B268,LEN(INDEX(база!A267:'база'!C$267,MATCH(база!B267,база!B267:'база'!B$267,0),2))),база!B266:B$267,0),1)),"")</f>
        <v/>
      </c>
      <c r="E268" s="33"/>
      <c r="G268" s="4"/>
    </row>
    <row r="269" spans="1:7" ht="31.5" customHeight="1">
      <c r="C269" s="26" t="str">
        <f>IFERROR(IF(B269="","",INDEX(база!C267:D$267,MATCH(LEFT(B269,LEN(INDEX(база!A268:'база'!C$267,MATCH(база!B268,база!B268:'база'!B$267,0),2))),база!B267:B$267,0),1)),"")</f>
        <v/>
      </c>
    </row>
  </sheetData>
  <autoFilter ref="B2:B268"/>
  <mergeCells count="7">
    <mergeCell ref="F11:J11"/>
    <mergeCell ref="F10:M10"/>
    <mergeCell ref="F1:G1"/>
    <mergeCell ref="A1:D1"/>
    <mergeCell ref="F7:J7"/>
    <mergeCell ref="F8:J8"/>
    <mergeCell ref="F9:J9"/>
  </mergeCells>
  <conditionalFormatting sqref="D5:D267 B3:D4 B3:B268 C5:C269">
    <cfRule type="expression" dxfId="3" priority="4">
      <formula>$B3&gt;" "</formula>
    </cfRule>
  </conditionalFormatting>
  <conditionalFormatting sqref="A2:A269">
    <cfRule type="expression" dxfId="2" priority="3">
      <formula>$B2&gt;" "</formula>
    </cfRule>
  </conditionalFormatting>
  <conditionalFormatting sqref="B3:B268">
    <cfRule type="expression" dxfId="1" priority="2">
      <formula>LEFT(B3,4)="Тема"</formula>
    </cfRule>
  </conditionalFormatting>
  <pageMargins left="0.7" right="0.7" top="0.75" bottom="0.75" header="0.3" footer="0.3"/>
  <pageSetup paperSize="9" scale="9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71"/>
  <sheetViews>
    <sheetView workbookViewId="0">
      <selection activeCell="E1" sqref="E1:XFD1048576"/>
    </sheetView>
  </sheetViews>
  <sheetFormatPr defaultColWidth="0" defaultRowHeight="15"/>
  <cols>
    <col min="1" max="1" width="5" style="25" customWidth="1"/>
    <col min="2" max="2" width="110.85546875" customWidth="1"/>
    <col min="3" max="4" width="10.42578125" style="25" bestFit="1" customWidth="1"/>
    <col min="5" max="5" width="12" hidden="1"/>
    <col min="6" max="6" width="10.42578125" hidden="1"/>
    <col min="7" max="16384" width="9.140625" hidden="1"/>
  </cols>
  <sheetData>
    <row r="1" spans="1:4" ht="18.75">
      <c r="A1" s="38" t="s">
        <v>6</v>
      </c>
      <c r="B1" s="38"/>
      <c r="C1" s="38"/>
      <c r="D1" s="38"/>
    </row>
    <row r="2" spans="1:4" s="6" customFormat="1" ht="18">
      <c r="A2" s="25"/>
      <c r="B2" s="23" t="s">
        <v>350</v>
      </c>
      <c r="C2" s="26"/>
      <c r="D2" s="25"/>
    </row>
    <row r="3" spans="1:4" s="6" customFormat="1" ht="19.5" customHeight="1">
      <c r="A3" s="28">
        <v>1</v>
      </c>
      <c r="B3" s="15" t="s">
        <v>11</v>
      </c>
      <c r="C3" s="26">
        <f>MIN(праздники!$B$2:$B$36)</f>
        <v>40787</v>
      </c>
      <c r="D3" s="25"/>
    </row>
    <row r="4" spans="1:4" s="6" customFormat="1" ht="30">
      <c r="A4" s="28"/>
      <c r="B4" s="15" t="s">
        <v>13</v>
      </c>
      <c r="C4" s="26">
        <f ca="1">IF(OR(B4="",план!B5="",COUNTIF($A$3:$A$267,A4)&gt;COUNTIF($A3:$A$267,A4),LEFT(B4,4)="Тема"),"",IF(C3="",MIN(INDIRECT("праздники!$B$"&amp;MATCH(MAX($C$3:C3),праздники!$B$2:$B$367,0)+2&amp;":$B$367")),MIN(INDIRECT("праздники!$B$"&amp;MATCH(C3,праздники!$B$2:$B$367,0)+2&amp;":$B$367"))))</f>
        <v>40788</v>
      </c>
      <c r="D4" s="25"/>
    </row>
    <row r="5" spans="1:4" s="6" customFormat="1" ht="30">
      <c r="A5" s="28">
        <v>3</v>
      </c>
      <c r="B5" s="15" t="s">
        <v>15</v>
      </c>
      <c r="C5" s="26">
        <f ca="1">IF(OR(B5="",план!B6="",COUNTIF($A$3:$A$267,A5)&gt;COUNTIF($A4:$A$267,A5),LEFT(B5,4)="Тема"),"",IF(C4="",MIN(INDIRECT("праздники!$B$"&amp;MATCH(MAX($C$3:C4),праздники!$B$2:$B$367,0)+2&amp;":$B$367")),MIN(INDIRECT("праздники!$B$"&amp;MATCH(C4,праздники!$B$2:$B$367,0)+2&amp;":$B$367"))))</f>
        <v>40791</v>
      </c>
      <c r="D5" s="25"/>
    </row>
    <row r="6" spans="1:4" s="6" customFormat="1" ht="30">
      <c r="A6" s="28"/>
      <c r="B6" s="18" t="s">
        <v>348</v>
      </c>
      <c r="C6" s="26">
        <f ca="1">IF(OR(B6="",план!B7="",COUNTIF($A$3:$A$267,A6)&gt;COUNTIF($A5:$A$267,A6),LEFT(B6,4)="Тема"),"",IF(C5="",MIN(INDIRECT("праздники!$B$"&amp;MATCH(MAX($C$3:C5),праздники!$B$2:$B$367,0)+2&amp;":$B$367")),MIN(INDIRECT("праздники!$B$"&amp;MATCH(C5,праздники!$B$2:$B$367,0)+2&amp;":$B$367"))))</f>
        <v>40792</v>
      </c>
      <c r="D6" s="25"/>
    </row>
    <row r="7" spans="1:4" s="6" customFormat="1">
      <c r="A7" s="28">
        <v>1</v>
      </c>
      <c r="B7" s="15" t="s">
        <v>19</v>
      </c>
      <c r="C7" s="26" t="str">
        <f ca="1">IF(OR(B7="",план!B8="",COUNTIF($A$3:$A$267,A7)&gt;COUNTIF($A6:$A$267,A7),LEFT(B7,4)="Тема"),"",IF(C6="",MIN(INDIRECT("праздники!$B$"&amp;MATCH(MAX($C$3:C6),праздники!$B$2:$B$367,0)+2&amp;":$B$367")),MIN(INDIRECT("праздники!$B$"&amp;MATCH(C6,праздники!$B$2:$B$367,0)+2&amp;":$B$367"))))</f>
        <v/>
      </c>
      <c r="D7" s="25"/>
    </row>
    <row r="8" spans="1:4" s="6" customFormat="1" ht="30">
      <c r="A8" s="28"/>
      <c r="B8" s="15" t="s">
        <v>21</v>
      </c>
      <c r="C8" s="26">
        <f ca="1">IF(OR(B8="",план!B9="",COUNTIF($A$3:$A$267,A8)&gt;COUNTIF($A7:$A$267,A8),LEFT(B8,4)="Тема"),"",IF(C7="",MIN(INDIRECT("праздники!$B$"&amp;MATCH(MAX($C$3:C7),праздники!$B$2:$B$367,0)+2&amp;":$B$367")),MIN(INDIRECT("праздники!$B$"&amp;MATCH(C7,праздники!$B$2:$B$367,0)+2&amp;":$B$367"))))</f>
        <v>40793</v>
      </c>
      <c r="D8" s="25"/>
    </row>
    <row r="9" spans="1:4" s="6" customFormat="1" ht="30">
      <c r="A9" s="28"/>
      <c r="B9" s="15" t="s">
        <v>23</v>
      </c>
      <c r="C9" s="26">
        <f ca="1">IF(OR(B9="",план!B10="",COUNTIF($A$3:$A$267,A9)&gt;COUNTIF($A8:$A$267,A9),LEFT(B9,4)="Тема"),"",IF(C8="",MIN(INDIRECT("праздники!$B$"&amp;MATCH(MAX($C$3:C8),праздники!$B$2:$B$367,0)+2&amp;":$B$367")),MIN(INDIRECT("праздники!$B$"&amp;MATCH(C8,праздники!$B$2:$B$367,0)+2&amp;":$B$367"))))</f>
        <v>40794</v>
      </c>
      <c r="D9" s="27"/>
    </row>
    <row r="10" spans="1:4" s="6" customFormat="1" ht="30">
      <c r="A10" s="28"/>
      <c r="B10" s="15" t="s">
        <v>25</v>
      </c>
      <c r="C10" s="26">
        <f ca="1">IF(OR(B10="",COUNTIF($A$3:$A$267,A10)&gt;COUNTIF($A9:$A$267,A10),LEFT(B10,4)="Тема"),"",IF(C9="",MIN(INDIRECT("праздники!$B$"&amp;MATCH(MAX($C$3:C9),праздники!$B$2:$B$367,0)+2&amp;":$B$367")),MIN(INDIRECT("праздники!$B$"&amp;MATCH(C9,праздники!$B$2:$B$367,0)+2&amp;":$B$367"))))</f>
        <v>40795</v>
      </c>
      <c r="D10" s="25"/>
    </row>
    <row r="11" spans="1:4" s="6" customFormat="1" ht="30">
      <c r="A11" s="28">
        <v>3</v>
      </c>
      <c r="B11" s="15" t="s">
        <v>27</v>
      </c>
      <c r="C11" s="26" t="str">
        <f ca="1">IF(OR(B11="",COUNTIF($A$3:$A$267,A11)&gt;COUNTIF($A10:$A$267,A11),LEFT(B11,4)="Тема"),"",IF(C10="",MIN(INDIRECT("праздники!$B$"&amp;MATCH(MAX($C$3:C10),праздники!$B$2:$B$367,0)+2&amp;":$B$367")),MIN(INDIRECT("праздники!$B$"&amp;MATCH(C10,праздники!$B$2:$B$367,0)+2&amp;":$B$367"))))</f>
        <v/>
      </c>
      <c r="D11" s="25"/>
    </row>
    <row r="12" spans="1:4" s="6" customFormat="1" ht="30">
      <c r="A12" s="28"/>
      <c r="B12" s="15" t="s">
        <v>29</v>
      </c>
      <c r="C12" s="26">
        <f ca="1">IF(OR(B12="",COUNTIF($A$3:$A$267,A12)&gt;COUNTIF($A11:$A$267,A12),LEFT(B12,4)="Тема"),"",IF(C11="",MIN(INDIRECT("праздники!$B$"&amp;MATCH(MAX($C$3:C11),праздники!$B$2:$B$367,0)+2&amp;":$B$367")),MIN(INDIRECT("праздники!$B$"&amp;MATCH(C11,праздники!$B$2:$B$367,0)+2&amp;":$B$367"))))</f>
        <v>40798</v>
      </c>
      <c r="D12" s="25"/>
    </row>
    <row r="13" spans="1:4" s="6" customFormat="1" ht="30">
      <c r="A13" s="28"/>
      <c r="B13" s="15" t="s">
        <v>31</v>
      </c>
      <c r="C13" s="26">
        <f ca="1">IF(OR(B13="",COUNTIF($A$3:$A$267,A13)&gt;COUNTIF($A12:$A$267,A13),LEFT(B13,4)="Тема"),"",IF(C12="",MIN(INDIRECT("праздники!$B$"&amp;MATCH(MAX($C$3:C12),праздники!$B$2:$B$367,0)+2&amp;":$B$367")),MIN(INDIRECT("праздники!$B$"&amp;MATCH(C12,праздники!$B$2:$B$367,0)+2&amp;":$B$367"))))</f>
        <v>40799</v>
      </c>
      <c r="D13" s="25"/>
    </row>
    <row r="14" spans="1:4" s="6" customFormat="1" ht="30">
      <c r="A14" s="28">
        <v>3</v>
      </c>
      <c r="B14" s="15" t="s">
        <v>33</v>
      </c>
      <c r="C14" s="26" t="str">
        <f ca="1">IF(OR(B14="",COUNTIF($A$3:$A$267,A14)&gt;COUNTIF($A13:$A$267,A14),LEFT(B14,4)="Тема"),"",IF(C13="",MIN(INDIRECT("праздники!$B$"&amp;MATCH(MAX($C$3:C13),праздники!$B$2:$B$367,0)+2&amp;":$B$367")),MIN(INDIRECT("праздники!$B$"&amp;MATCH(C13,праздники!$B$2:$B$367,0)+2&amp;":$B$367"))))</f>
        <v/>
      </c>
      <c r="D14" s="25"/>
    </row>
    <row r="15" spans="1:4" s="6" customFormat="1" ht="30">
      <c r="A15" s="28"/>
      <c r="B15" s="15" t="s">
        <v>35</v>
      </c>
      <c r="C15" s="26">
        <f ca="1">IF(OR(B15="",COUNTIF($A$3:$A$267,A15)&gt;COUNTIF($A14:$A$267,A15),LEFT(B15,4)="Тема"),"",IF(C14="",MIN(INDIRECT("праздники!$B$"&amp;MATCH(MAX($C$3:C14),праздники!$B$2:$B$367,0)+2&amp;":$B$367")),MIN(INDIRECT("праздники!$B$"&amp;MATCH(C14,праздники!$B$2:$B$367,0)+2&amp;":$B$367"))))</f>
        <v>40800</v>
      </c>
      <c r="D15" s="25"/>
    </row>
    <row r="16" spans="1:4" s="6" customFormat="1" ht="30">
      <c r="A16" s="28"/>
      <c r="B16" s="15" t="s">
        <v>37</v>
      </c>
      <c r="C16" s="26">
        <f ca="1">IF(OR(B16="",COUNTIF($A$3:$A$267,A16)&gt;COUNTIF($A15:$A$267,A16),LEFT(B16,4)="Тема"),"",IF(C15="",MIN(INDIRECT("праздники!$B$"&amp;MATCH(MAX($C$3:C15),праздники!$B$2:$B$367,0)+2&amp;":$B$367")),MIN(INDIRECT("праздники!$B$"&amp;MATCH(C15,праздники!$B$2:$B$367,0)+2&amp;":$B$367"))))</f>
        <v>40801</v>
      </c>
      <c r="D16" s="25"/>
    </row>
    <row r="17" spans="1:3">
      <c r="A17" s="28"/>
      <c r="B17" s="16" t="s">
        <v>39</v>
      </c>
      <c r="C17" s="26">
        <f ca="1">IF(OR(B17="",COUNTIF($A$3:$A$267,A17)&gt;COUNTIF($A16:$A$267,A17),LEFT(B17,4)="Тема"),"",IF(C16="",MIN(INDIRECT("праздники!$B$"&amp;MATCH(MAX($C$3:C16),праздники!$B$2:$B$367,0)+2&amp;":$B$367")),MIN(INDIRECT("праздники!$B$"&amp;MATCH(C16,праздники!$B$2:$B$367,0)+2&amp;":$B$367"))))</f>
        <v>40802</v>
      </c>
    </row>
    <row r="18" spans="1:3" ht="21" customHeight="1">
      <c r="A18" s="28"/>
      <c r="B18" s="23" t="s">
        <v>349</v>
      </c>
      <c r="C18" s="26" t="str">
        <f ca="1">IF(OR(B18="",COUNTIF($A$3:$A$267,A18)&gt;COUNTIF($A17:$A$267,A18),LEFT(B18,4)="Тема"),"",IF(C17="",MIN(INDIRECT("праздники!$B$"&amp;MATCH(MAX($C$3:C17),праздники!$B$2:$B$367,0)+2&amp;":$B$367")),MIN(INDIRECT("праздники!$B$"&amp;MATCH(C17,праздники!$B$2:$B$367,0)+2&amp;":$B$367"))))</f>
        <v/>
      </c>
    </row>
    <row r="19" spans="1:3">
      <c r="A19" s="28">
        <v>2</v>
      </c>
      <c r="B19" s="12" t="s">
        <v>43</v>
      </c>
      <c r="C19" s="26">
        <f ca="1">IF(OR(B19="",COUNTIF($A$3:$A$267,A19)&gt;COUNTIF($A18:$A$267,A19),LEFT(B19,4)="Тема"),"",IF(C18="",MIN(INDIRECT("праздники!$B$"&amp;MATCH(MAX($C$3:C18),праздники!$B$2:$B$367,0)+2&amp;":$B$367")),MIN(INDIRECT("праздники!$B$"&amp;MATCH(C18,праздники!$B$2:$B$367,0)+2&amp;":$B$367"))))</f>
        <v>40805</v>
      </c>
    </row>
    <row r="20" spans="1:3">
      <c r="A20" s="28"/>
      <c r="B20" s="12" t="s">
        <v>45</v>
      </c>
      <c r="C20" s="26">
        <f ca="1">IF(OR(B20="",COUNTIF($A$3:$A$267,A20)&gt;COUNTIF($A19:$A$267,A20),LEFT(B20,4)="Тема"),"",IF(C19="",MIN(INDIRECT("праздники!$B$"&amp;MATCH(MAX($C$3:C19),праздники!$B$2:$B$367,0)+2&amp;":$B$367")),MIN(INDIRECT("праздники!$B$"&amp;MATCH(C19,праздники!$B$2:$B$367,0)+2&amp;":$B$367"))))</f>
        <v>40806</v>
      </c>
    </row>
    <row r="21" spans="1:3" ht="30">
      <c r="A21" s="28">
        <v>2</v>
      </c>
      <c r="B21" s="12" t="s">
        <v>47</v>
      </c>
      <c r="C21" s="26" t="str">
        <f ca="1">IF(OR(B21="",COUNTIF($A$3:$A$267,A21)&gt;COUNTIF($A20:$A$267,A21),LEFT(B21,4)="Тема"),"",IF(C20="",MIN(INDIRECT("праздники!$B$"&amp;MATCH(MAX($C$3:C20),праздники!$B$2:$B$367,0)+2&amp;":$B$367")),MIN(INDIRECT("праздники!$B$"&amp;MATCH(C20,праздники!$B$2:$B$367,0)+2&amp;":$B$367"))))</f>
        <v/>
      </c>
    </row>
    <row r="22" spans="1:3">
      <c r="A22" s="28"/>
      <c r="B22" s="12" t="s">
        <v>49</v>
      </c>
      <c r="C22" s="26">
        <f ca="1">IF(OR(B22="",COUNTIF($A$3:$A$267,A22)&gt;COUNTIF($A21:$A$267,A22),LEFT(B22,4)="Тема"),"",IF(C21="",MIN(INDIRECT("праздники!$B$"&amp;MATCH(MAX($C$3:C21),праздники!$B$2:$B$367,0)+2&amp;":$B$367")),MIN(INDIRECT("праздники!$B$"&amp;MATCH(C21,праздники!$B$2:$B$367,0)+2&amp;":$B$367"))))</f>
        <v>40807</v>
      </c>
    </row>
    <row r="23" spans="1:3" ht="30">
      <c r="A23" s="28"/>
      <c r="B23" s="12" t="s">
        <v>51</v>
      </c>
      <c r="C23" s="26">
        <f ca="1">IF(OR(B23="",COUNTIF($A$3:$A$267,A23)&gt;COUNTIF($A22:$A$267,A23),LEFT(B23,4)="Тема"),"",IF(C22="",MIN(INDIRECT("праздники!$B$"&amp;MATCH(MAX($C$3:C22),праздники!$B$2:$B$367,0)+2&amp;":$B$367")),MIN(INDIRECT("праздники!$B$"&amp;MATCH(C22,праздники!$B$2:$B$367,0)+2&amp;":$B$367"))))</f>
        <v>40808</v>
      </c>
    </row>
    <row r="24" spans="1:3">
      <c r="A24" s="28"/>
      <c r="B24" s="12" t="s">
        <v>53</v>
      </c>
      <c r="C24" s="26">
        <f ca="1">IF(OR(B24="",COUNTIF($A$3:$A$267,A24)&gt;COUNTIF($A23:$A$267,A24),LEFT(B24,4)="Тема"),"",IF(C23="",MIN(INDIRECT("праздники!$B$"&amp;MATCH(MAX($C$3:C23),праздники!$B$2:$B$367,0)+2&amp;":$B$367")),MIN(INDIRECT("праздники!$B$"&amp;MATCH(C23,праздники!$B$2:$B$367,0)+2&amp;":$B$367"))))</f>
        <v>40809</v>
      </c>
    </row>
    <row r="25" spans="1:3" ht="30">
      <c r="B25" s="12" t="s">
        <v>55</v>
      </c>
      <c r="C25" s="26">
        <f ca="1">IF(OR(B25="",COUNTIF($A$3:$A$267,A25)&gt;COUNTIF($A24:$A$267,A25),LEFT(B25,4)="Тема"),"",IF(C24="",MIN(INDIRECT("праздники!$B$"&amp;MATCH(MAX($C$3:C24),праздники!$B$2:$B$367,0)+2&amp;":$B$367")),MIN(INDIRECT("праздники!$B$"&amp;MATCH(C24,праздники!$B$2:$B$367,0)+2&amp;":$B$367"))))</f>
        <v>40819</v>
      </c>
    </row>
    <row r="26" spans="1:3">
      <c r="B26" s="12" t="s">
        <v>57</v>
      </c>
      <c r="C26" s="26">
        <f ca="1">IF(OR(B26="",COUNTIF($A$3:$A$267,A26)&gt;COUNTIF($A25:$A$267,A26),LEFT(B26,4)="Тема"),"",IF(C25="",MIN(INDIRECT("праздники!$B$"&amp;MATCH(MAX($C$3:C25),праздники!$B$2:$B$367,0)+2&amp;":$B$367")),MIN(INDIRECT("праздники!$B$"&amp;MATCH(C25,праздники!$B$2:$B$367,0)+2&amp;":$B$367"))))</f>
        <v>40820</v>
      </c>
    </row>
    <row r="27" spans="1:3" ht="30">
      <c r="B27" s="12" t="s">
        <v>59</v>
      </c>
      <c r="C27" s="26">
        <f ca="1">IF(OR(B27="",COUNTIF($A$3:$A$267,A27)&gt;COUNTIF($A26:$A$267,A27),LEFT(B27,4)="Тема"),"",IF(C26="",MIN(INDIRECT("праздники!$B$"&amp;MATCH(MAX($C$3:C26),праздники!$B$2:$B$367,0)+2&amp;":$B$367")),MIN(INDIRECT("праздники!$B$"&amp;MATCH(C26,праздники!$B$2:$B$367,0)+2&amp;":$B$367"))))</f>
        <v>40821</v>
      </c>
    </row>
    <row r="28" spans="1:3" ht="30">
      <c r="B28" s="12" t="s">
        <v>61</v>
      </c>
      <c r="C28" s="26">
        <f ca="1">IF(OR(B28="",COUNTIF($A$3:$A$267,A28)&gt;COUNTIF($A27:$A$267,A28),LEFT(B28,4)="Тема"),"",IF(C27="",MIN(INDIRECT("праздники!$B$"&amp;MATCH(MAX($C$3:C27),праздники!$B$2:$B$367,0)+2&amp;":$B$367")),MIN(INDIRECT("праздники!$B$"&amp;MATCH(C27,праздники!$B$2:$B$367,0)+2&amp;":$B$367"))))</f>
        <v>40822</v>
      </c>
    </row>
    <row r="29" spans="1:3">
      <c r="B29" s="12" t="s">
        <v>63</v>
      </c>
      <c r="C29" s="26">
        <f ca="1">IF(OR(B29="",COUNTIF($A$3:$A$267,A29)&gt;COUNTIF($A28:$A$267,A29),LEFT(B29,4)="Тема"),"",IF(C28="",MIN(INDIRECT("праздники!$B$"&amp;MATCH(MAX($C$3:C28),праздники!$B$2:$B$367,0)+2&amp;":$B$367")),MIN(INDIRECT("праздники!$B$"&amp;MATCH(C28,праздники!$B$2:$B$367,0)+2&amp;":$B$367"))))</f>
        <v>40823</v>
      </c>
    </row>
    <row r="30" spans="1:3" ht="30">
      <c r="B30" s="12" t="s">
        <v>65</v>
      </c>
      <c r="C30" s="26">
        <f ca="1">IF(OR(B30="",COUNTIF($A$3:$A$267,A30)&gt;COUNTIF($A29:$A$267,A30),LEFT(B30,4)="Тема"),"",IF(C29="",MIN(INDIRECT("праздники!$B$"&amp;MATCH(MAX($C$3:C29),праздники!$B$2:$B$367,0)+2&amp;":$B$367")),MIN(INDIRECT("праздники!$B$"&amp;MATCH(C29,праздники!$B$2:$B$367,0)+2&amp;":$B$367"))))</f>
        <v>40826</v>
      </c>
    </row>
    <row r="31" spans="1:3" ht="30">
      <c r="B31" s="12" t="s">
        <v>67</v>
      </c>
      <c r="C31" s="26">
        <f ca="1">IF(OR(B31="",COUNTIF($A$3:$A$267,A31)&gt;COUNTIF($A30:$A$267,A31),LEFT(B31,4)="Тема"),"",IF(C30="",MIN(INDIRECT("праздники!$B$"&amp;MATCH(MAX($C$3:C30),праздники!$B$2:$B$367,0)+2&amp;":$B$367")),MIN(INDIRECT("праздники!$B$"&amp;MATCH(C30,праздники!$B$2:$B$367,0)+2&amp;":$B$367"))))</f>
        <v>40827</v>
      </c>
    </row>
    <row r="32" spans="1:3" ht="30">
      <c r="B32" s="12" t="s">
        <v>69</v>
      </c>
      <c r="C32" s="26">
        <f ca="1">IF(OR(B32="",COUNTIF($A$3:$A$267,A32)&gt;COUNTIF($A31:$A$267,A32),LEFT(B32,4)="Тема"),"",IF(C31="",MIN(INDIRECT("праздники!$B$"&amp;MATCH(MAX($C$3:C31),праздники!$B$2:$B$367,0)+2&amp;":$B$367")),MIN(INDIRECT("праздники!$B$"&amp;MATCH(C31,праздники!$B$2:$B$367,0)+2&amp;":$B$367"))))</f>
        <v>40828</v>
      </c>
    </row>
    <row r="33" spans="2:3" ht="30">
      <c r="B33" s="12" t="s">
        <v>71</v>
      </c>
      <c r="C33" s="26">
        <f ca="1">IF(OR(B33="",COUNTIF($A$3:$A$267,A33)&gt;COUNTIF($A32:$A$267,A33),LEFT(B33,4)="Тема"),"",IF(C32="",MIN(INDIRECT("праздники!$B$"&amp;MATCH(MAX($C$3:C32),праздники!$B$2:$B$367,0)+2&amp;":$B$367")),MIN(INDIRECT("праздники!$B$"&amp;MATCH(C32,праздники!$B$2:$B$367,0)+2&amp;":$B$367"))))</f>
        <v>40829</v>
      </c>
    </row>
    <row r="34" spans="2:3" ht="30">
      <c r="B34" s="12" t="s">
        <v>73</v>
      </c>
      <c r="C34" s="26">
        <f ca="1">IF(OR(B34="",COUNTIF($A$3:$A$267,A34)&gt;COUNTIF($A33:$A$267,A34),LEFT(B34,4)="Тема"),"",IF(C33="",MIN(INDIRECT("праздники!$B$"&amp;MATCH(MAX($C$3:C33),праздники!$B$2:$B$367,0)+2&amp;":$B$367")),MIN(INDIRECT("праздники!$B$"&amp;MATCH(C33,праздники!$B$2:$B$367,0)+2&amp;":$B$367"))))</f>
        <v>40830</v>
      </c>
    </row>
    <row r="35" spans="2:3">
      <c r="B35" s="13" t="s">
        <v>75</v>
      </c>
      <c r="C35" s="26">
        <f ca="1">IF(OR(B35="",COUNTIF($A$3:$A$267,A35)&gt;COUNTIF($A34:$A$267,A35),LEFT(B35,4)="Тема"),"",IF(C34="",MIN(INDIRECT("праздники!$B$"&amp;MATCH(MAX($C$3:C34),праздники!$B$2:$B$367,0)+2&amp;":$B$367")),MIN(INDIRECT("праздники!$B$"&amp;MATCH(C34,праздники!$B$2:$B$367,0)+2&amp;":$B$367"))))</f>
        <v>40833</v>
      </c>
    </row>
    <row r="36" spans="2:3">
      <c r="C36" s="26" t="str">
        <f ca="1">IF(OR(B36="",COUNTIF($A$3:$A$267,A36)&gt;COUNTIF($A35:$A$267,A36),LEFT(B36,4)="Тема"),"",IF(C35="",MIN(INDIRECT("праздники!$B$"&amp;MATCH(MAX($C$3:C35),праздники!$B$2:$B$367,0)+2&amp;":$B$367")),MIN(INDIRECT("праздники!$B$"&amp;MATCH(C35,праздники!$B$2:$B$367,0)+2&amp;":$B$367"))))</f>
        <v/>
      </c>
    </row>
    <row r="37" spans="2:3">
      <c r="C37" s="26" t="str">
        <f ca="1">IF(OR(B37="",COUNTIF($A$3:$A$267,A37)&gt;COUNTIF($A36:$A$267,A37),LEFT(B37,4)="Тема"),"",IF(C36="",MIN(INDIRECT("праздники!$B$"&amp;MATCH(MAX($C$3:C36),праздники!$B$2:$B$367,0)+2&amp;":$B$367")),MIN(INDIRECT("праздники!$B$"&amp;MATCH(C36,праздники!$B$2:$B$367,0)+2&amp;":$B$367"))))</f>
        <v/>
      </c>
    </row>
    <row r="38" spans="2:3">
      <c r="C38" s="26" t="str">
        <f ca="1">IF(OR(B38="",COUNTIF($A$3:$A$267,A38)&gt;COUNTIF($A37:$A$267,A38),LEFT(B38,4)="Тема"),"",IF(C37="",MIN(INDIRECT("праздники!$B$"&amp;MATCH(MAX($C$3:C37),праздники!$B$2:$B$367,0)+2&amp;":$B$367")),MIN(INDIRECT("праздники!$B$"&amp;MATCH(C37,праздники!$B$2:$B$367,0)+2&amp;":$B$367"))))</f>
        <v/>
      </c>
    </row>
    <row r="39" spans="2:3">
      <c r="C39" s="26" t="str">
        <f ca="1">IF(OR(B39="",COUNTIF($A$3:$A$267,A39)&gt;COUNTIF($A38:$A$267,A39),LEFT(B39,4)="Тема"),"",IF(C38="",MIN(INDIRECT("праздники!$B$"&amp;MATCH(MAX($C$3:C38),праздники!$B$2:$B$367,0)+2&amp;":$B$367")),MIN(INDIRECT("праздники!$B$"&amp;MATCH(C38,праздники!$B$2:$B$367,0)+2&amp;":$B$367"))))</f>
        <v/>
      </c>
    </row>
    <row r="40" spans="2:3">
      <c r="C40" s="26" t="str">
        <f ca="1">IF(OR(B40="",COUNTIF($A$3:$A$267,A40)&gt;COUNTIF($A39:$A$267,A40),LEFT(B40,4)="Тема"),"",IF(C39="",MIN(INDIRECT("праздники!$B$"&amp;MATCH(MAX($C$3:C39),праздники!$B$2:$B$367,0)+2&amp;":$B$367")),MIN(INDIRECT("праздники!$B$"&amp;MATCH(C39,праздники!$B$2:$B$367,0)+2&amp;":$B$367"))))</f>
        <v/>
      </c>
    </row>
    <row r="41" spans="2:3">
      <c r="C41" s="26" t="str">
        <f ca="1">IF(OR(B41="",COUNTIF($A$3:$A$267,A41)&gt;COUNTIF($A40:$A$267,A41),LEFT(B41,4)="Тема"),"",IF(C40="",MIN(INDIRECT("праздники!$B$"&amp;MATCH(MAX($C$3:C40),праздники!$B$2:$B$367,0)+2&amp;":$B$367")),MIN(INDIRECT("праздники!$B$"&amp;MATCH(C40,праздники!$B$2:$B$367,0)+2&amp;":$B$367"))))</f>
        <v/>
      </c>
    </row>
    <row r="42" spans="2:3">
      <c r="C42" s="26" t="str">
        <f ca="1">IF(OR(B42="",COUNTIF($A$3:$A$267,A42)&gt;COUNTIF($A41:$A$267,A42),LEFT(B42,4)="Тема"),"",IF(C41="",MIN(INDIRECT("праздники!$B$"&amp;MATCH(MAX($C$3:C41),праздники!$B$2:$B$367,0)+2&amp;":$B$367")),MIN(INDIRECT("праздники!$B$"&amp;MATCH(C41,праздники!$B$2:$B$367,0)+2&amp;":$B$367"))))</f>
        <v/>
      </c>
    </row>
    <row r="43" spans="2:3">
      <c r="C43" s="26" t="str">
        <f ca="1">IF(OR(B43="",COUNTIF($A$3:$A$267,A43)&gt;COUNTIF($A42:$A$267,A43),LEFT(B43,4)="Тема"),"",IF(C42="",MIN(INDIRECT("праздники!$B$"&amp;MATCH(MAX($C$3:C42),праздники!$B$2:$B$367,0)+2&amp;":$B$367")),MIN(INDIRECT("праздники!$B$"&amp;MATCH(C42,праздники!$B$2:$B$367,0)+2&amp;":$B$367"))))</f>
        <v/>
      </c>
    </row>
    <row r="44" spans="2:3">
      <c r="C44" s="26" t="str">
        <f ca="1">IF(OR(B44="",COUNTIF($A$3:$A$267,A44)&gt;COUNTIF($A43:$A$267,A44),LEFT(B44,4)="Тема"),"",IF(C43="",MIN(INDIRECT("праздники!$B$"&amp;MATCH(MAX($C$3:C43),праздники!$B$2:$B$367,0)+2&amp;":$B$367")),MIN(INDIRECT("праздники!$B$"&amp;MATCH(C43,праздники!$B$2:$B$367,0)+2&amp;":$B$367"))))</f>
        <v/>
      </c>
    </row>
    <row r="45" spans="2:3">
      <c r="C45" s="26" t="str">
        <f ca="1">IF(OR(B45="",COUNTIF($A$3:$A$267,A45)&gt;COUNTIF($A44:$A$267,A45),LEFT(B45,4)="Тема"),"",IF(C44="",MIN(INDIRECT("праздники!$B$"&amp;MATCH(MAX($C$3:C44),праздники!$B$2:$B$367,0)+2&amp;":$B$367")),MIN(INDIRECT("праздники!$B$"&amp;MATCH(C44,праздники!$B$2:$B$367,0)+2&amp;":$B$367"))))</f>
        <v/>
      </c>
    </row>
    <row r="46" spans="2:3">
      <c r="C46" s="26" t="str">
        <f ca="1">IF(OR(B46="",COUNTIF($A$3:$A$267,A46)&gt;COUNTIF($A45:$A$267,A46),LEFT(B46,4)="Тема"),"",IF(C45="",MIN(INDIRECT("праздники!$B$"&amp;MATCH(MAX($C$3:C45),праздники!$B$2:$B$367,0)+2&amp;":$B$367")),MIN(INDIRECT("праздники!$B$"&amp;MATCH(C45,праздники!$B$2:$B$367,0)+2&amp;":$B$367"))))</f>
        <v/>
      </c>
    </row>
    <row r="47" spans="2:3">
      <c r="C47" s="26" t="str">
        <f ca="1">IF(OR(B47="",COUNTIF($A$3:$A$267,A47)&gt;COUNTIF($A46:$A$267,A47),LEFT(B47,4)="Тема"),"",IF(C46="",MIN(INDIRECT("праздники!$B$"&amp;MATCH(MAX($C$3:C46),праздники!$B$2:$B$367,0)+2&amp;":$B$367")),MIN(INDIRECT("праздники!$B$"&amp;MATCH(C46,праздники!$B$2:$B$367,0)+2&amp;":$B$367"))))</f>
        <v/>
      </c>
    </row>
    <row r="48" spans="2:3">
      <c r="C48" s="26" t="str">
        <f ca="1">IF(OR(B48="",COUNTIF($A$3:$A$267,A48)&gt;COUNTIF($A47:$A$267,A48),LEFT(B48,4)="Тема"),"",IF(C47="",MIN(INDIRECT("праздники!$B$"&amp;MATCH(MAX($C$3:C47),праздники!$B$2:$B$367,0)+2&amp;":$B$367")),MIN(INDIRECT("праздники!$B$"&amp;MATCH(C47,праздники!$B$2:$B$367,0)+2&amp;":$B$367"))))</f>
        <v/>
      </c>
    </row>
    <row r="49" spans="3:3">
      <c r="C49" s="26" t="str">
        <f ca="1">IF(OR(B49="",COUNTIF($A$3:$A$267,A49)&gt;COUNTIF($A48:$A$267,A49),LEFT(B49,4)="Тема"),"",IF(C48="",MIN(INDIRECT("праздники!$B$"&amp;MATCH(MAX($C$3:C48),праздники!$B$2:$B$367,0)+2&amp;":$B$367")),MIN(INDIRECT("праздники!$B$"&amp;MATCH(C48,праздники!$B$2:$B$367,0)+2&amp;":$B$367"))))</f>
        <v/>
      </c>
    </row>
    <row r="50" spans="3:3">
      <c r="C50" s="26" t="str">
        <f ca="1">IF(OR(B50="",COUNTIF($A$3:$A$267,A50)&gt;COUNTIF($A49:$A$267,A50),LEFT(B50,4)="Тема"),"",IF(C49="",MIN(INDIRECT("праздники!$B$"&amp;MATCH(MAX($C$3:C49),праздники!$B$2:$B$367,0)+2&amp;":$B$367")),MIN(INDIRECT("праздники!$B$"&amp;MATCH(C49,праздники!$B$2:$B$367,0)+2&amp;":$B$367"))))</f>
        <v/>
      </c>
    </row>
    <row r="51" spans="3:3">
      <c r="C51" s="26" t="str">
        <f ca="1">IF(OR(B51="",COUNTIF($A$3:$A$267,A51)&gt;COUNTIF($A50:$A$267,A51),LEFT(B51,4)="Тема"),"",IF(C50="",MIN(INDIRECT("праздники!$B$"&amp;MATCH(MAX($C$3:C50),праздники!$B$2:$B$367,0)+2&amp;":$B$367")),MIN(INDIRECT("праздники!$B$"&amp;MATCH(C50,праздники!$B$2:$B$367,0)+2&amp;":$B$367"))))</f>
        <v/>
      </c>
    </row>
    <row r="52" spans="3:3">
      <c r="C52" s="26" t="str">
        <f ca="1">IF(OR(B52="",COUNTIF($A$3:$A$267,A52)&gt;COUNTIF($A51:$A$267,A52),LEFT(B52,4)="Тема"),"",IF(C51="",MIN(INDIRECT("праздники!$B$"&amp;MATCH(MAX($C$3:C51),праздники!$B$2:$B$367,0)+2&amp;":$B$367")),MIN(INDIRECT("праздники!$B$"&amp;MATCH(C51,праздники!$B$2:$B$367,0)+2&amp;":$B$367"))))</f>
        <v/>
      </c>
    </row>
    <row r="53" spans="3:3">
      <c r="C53" s="26" t="str">
        <f ca="1">IF(OR(B53="",COUNTIF($A$3:$A$267,A53)&gt;COUNTIF($A52:$A$267,A53),LEFT(B53,4)="Тема"),"",IF(C52="",MIN(INDIRECT("праздники!$B$"&amp;MATCH(MAX($C$3:C52),праздники!$B$2:$B$367,0)+2&amp;":$B$367")),MIN(INDIRECT("праздники!$B$"&amp;MATCH(C52,праздники!$B$2:$B$367,0)+2&amp;":$B$367"))))</f>
        <v/>
      </c>
    </row>
    <row r="54" spans="3:3">
      <c r="C54" s="26" t="str">
        <f ca="1">IF(OR(B54="",COUNTIF($A$3:$A$267,A54)&gt;COUNTIF($A53:$A$267,A54),LEFT(B54,4)="Тема"),"",IF(C53="",MIN(INDIRECT("праздники!$B$"&amp;MATCH(MAX($C$3:C53),праздники!$B$2:$B$367,0)+2&amp;":$B$367")),MIN(INDIRECT("праздники!$B$"&amp;MATCH(C53,праздники!$B$2:$B$367,0)+2&amp;":$B$367"))))</f>
        <v/>
      </c>
    </row>
    <row r="55" spans="3:3">
      <c r="C55" s="26" t="str">
        <f ca="1">IF(OR(B55="",COUNTIF($A$3:$A$267,A55)&gt;COUNTIF($A54:$A$267,A55),LEFT(B55,4)="Тема"),"",IF(C54="",MIN(INDIRECT("праздники!$B$"&amp;MATCH(MAX($C$3:C54),праздники!$B$2:$B$367,0)+2&amp;":$B$367")),MIN(INDIRECT("праздники!$B$"&amp;MATCH(C54,праздники!$B$2:$B$367,0)+2&amp;":$B$367"))))</f>
        <v/>
      </c>
    </row>
    <row r="56" spans="3:3">
      <c r="C56" s="26" t="str">
        <f ca="1">IF(OR(B56="",COUNTIF($A$3:$A$267,A56)&gt;COUNTIF($A55:$A$267,A56),LEFT(B56,4)="Тема"),"",IF(C55="",MIN(INDIRECT("праздники!$B$"&amp;MATCH(MAX($C$3:C55),праздники!$B$2:$B$367,0)+2&amp;":$B$367")),MIN(INDIRECT("праздники!$B$"&amp;MATCH(C55,праздники!$B$2:$B$367,0)+2&amp;":$B$367"))))</f>
        <v/>
      </c>
    </row>
    <row r="57" spans="3:3">
      <c r="C57" s="26" t="str">
        <f ca="1">IF(OR(B57="",COUNTIF($A$3:$A$267,A57)&gt;COUNTIF($A56:$A$267,A57),LEFT(B57,4)="Тема"),"",IF(C56="",MIN(INDIRECT("праздники!$B$"&amp;MATCH(MAX($C$3:C56),праздники!$B$2:$B$367,0)+2&amp;":$B$367")),MIN(INDIRECT("праздники!$B$"&amp;MATCH(C56,праздники!$B$2:$B$367,0)+2&amp;":$B$367"))))</f>
        <v/>
      </c>
    </row>
    <row r="58" spans="3:3">
      <c r="C58" s="26" t="str">
        <f ca="1">IF(OR(B58="",COUNTIF($A$3:$A$267,A58)&gt;COUNTIF($A57:$A$267,A58),LEFT(B58,4)="Тема"),"",IF(C57="",MIN(INDIRECT("праздники!$B$"&amp;MATCH(MAX($C$3:C57),праздники!$B$2:$B$367,0)+2&amp;":$B$367")),MIN(INDIRECT("праздники!$B$"&amp;MATCH(C57,праздники!$B$2:$B$367,0)+2&amp;":$B$367"))))</f>
        <v/>
      </c>
    </row>
    <row r="59" spans="3:3">
      <c r="C59" s="26" t="str">
        <f ca="1">IF(OR(B59="",COUNTIF($A$3:$A$267,A59)&gt;COUNTIF($A58:$A$267,A59),LEFT(B59,4)="Тема"),"",IF(C58="",MIN(INDIRECT("праздники!$B$"&amp;MATCH(MAX($C$3:C58),праздники!$B$2:$B$367,0)+2&amp;":$B$367")),MIN(INDIRECT("праздники!$B$"&amp;MATCH(C58,праздники!$B$2:$B$367,0)+2&amp;":$B$367"))))</f>
        <v/>
      </c>
    </row>
    <row r="60" spans="3:3">
      <c r="C60" s="26" t="str">
        <f ca="1">IF(OR(B60="",COUNTIF($A$3:$A$267,A60)&gt;COUNTIF($A59:$A$267,A60),LEFT(B60,4)="Тема"),"",IF(C59="",MIN(INDIRECT("праздники!$B$"&amp;MATCH(MAX($C$3:C59),праздники!$B$2:$B$367,0)+2&amp;":$B$367")),MIN(INDIRECT("праздники!$B$"&amp;MATCH(C59,праздники!$B$2:$B$367,0)+2&amp;":$B$367"))))</f>
        <v/>
      </c>
    </row>
    <row r="61" spans="3:3">
      <c r="C61" s="26" t="str">
        <f ca="1">IF(OR(B61="",COUNTIF($A$3:$A$267,A61)&gt;COUNTIF($A60:$A$267,A61),LEFT(B61,4)="Тема"),"",IF(C60="",MIN(INDIRECT("праздники!$B$"&amp;MATCH(MAX($C$3:C60),праздники!$B$2:$B$367,0)+2&amp;":$B$367")),MIN(INDIRECT("праздники!$B$"&amp;MATCH(C60,праздники!$B$2:$B$367,0)+2&amp;":$B$367"))))</f>
        <v/>
      </c>
    </row>
    <row r="62" spans="3:3">
      <c r="C62" s="26" t="str">
        <f ca="1">IF(OR(B62="",COUNTIF($A$3:$A$267,A62)&gt;COUNTIF($A61:$A$267,A62),LEFT(B62,4)="Тема"),"",IF(C61="",MIN(INDIRECT("праздники!$B$"&amp;MATCH(MAX($C$3:C61),праздники!$B$2:$B$367,0)+2&amp;":$B$367")),MIN(INDIRECT("праздники!$B$"&amp;MATCH(C61,праздники!$B$2:$B$367,0)+2&amp;":$B$367"))))</f>
        <v/>
      </c>
    </row>
    <row r="63" spans="3:3">
      <c r="C63" s="26" t="str">
        <f ca="1">IF(OR(B63="",COUNTIF($A$3:$A$267,A63)&gt;COUNTIF($A62:$A$267,A63),LEFT(B63,4)="Тема"),"",IF(C62="",MIN(INDIRECT("праздники!$B$"&amp;MATCH(MAX($C$3:C62),праздники!$B$2:$B$367,0)+2&amp;":$B$367")),MIN(INDIRECT("праздники!$B$"&amp;MATCH(C62,праздники!$B$2:$B$367,0)+2&amp;":$B$367"))))</f>
        <v/>
      </c>
    </row>
    <row r="64" spans="3:3">
      <c r="C64" s="26" t="str">
        <f ca="1">IF(OR(B64="",COUNTIF($A$3:$A$267,A64)&gt;COUNTIF($A63:$A$267,A64),LEFT(B64,4)="Тема"),"",IF(C63="",MIN(INDIRECT("праздники!$B$"&amp;MATCH(MAX($C$3:C63),праздники!$B$2:$B$367,0)+2&amp;":$B$367")),MIN(INDIRECT("праздники!$B$"&amp;MATCH(C63,праздники!$B$2:$B$367,0)+2&amp;":$B$367"))))</f>
        <v/>
      </c>
    </row>
    <row r="65" spans="3:3">
      <c r="C65" s="26" t="str">
        <f ca="1">IF(OR(B65="",COUNTIF($A$3:$A$267,A65)&gt;COUNTIF($A64:$A$267,A65),LEFT(B65,4)="Тема"),"",IF(C64="",MIN(INDIRECT("праздники!$B$"&amp;MATCH(MAX($C$3:C64),праздники!$B$2:$B$367,0)+2&amp;":$B$367")),MIN(INDIRECT("праздники!$B$"&amp;MATCH(C64,праздники!$B$2:$B$367,0)+2&amp;":$B$367"))))</f>
        <v/>
      </c>
    </row>
    <row r="66" spans="3:3">
      <c r="C66" s="26" t="str">
        <f ca="1">IF(OR(B66="",COUNTIF($A$3:$A$267,A66)&gt;COUNTIF($A65:$A$267,A66),LEFT(B66,4)="Тема"),"",IF(C65="",MIN(INDIRECT("праздники!$B$"&amp;MATCH(MAX($C$3:C65),праздники!$B$2:$B$367,0)+2&amp;":$B$367")),MIN(INDIRECT("праздники!$B$"&amp;MATCH(C65,праздники!$B$2:$B$367,0)+2&amp;":$B$367"))))</f>
        <v/>
      </c>
    </row>
    <row r="67" spans="3:3">
      <c r="C67" s="26" t="str">
        <f ca="1">IF(OR(B67="",COUNTIF($A$3:$A$267,A67)&gt;COUNTIF($A66:$A$267,A67),LEFT(B67,4)="Тема"),"",IF(C66="",MIN(INDIRECT("праздники!$B$"&amp;MATCH(MAX($C$3:C66),праздники!$B$2:$B$367,0)+2&amp;":$B$367")),MIN(INDIRECT("праздники!$B$"&amp;MATCH(C66,праздники!$B$2:$B$367,0)+2&amp;":$B$367"))))</f>
        <v/>
      </c>
    </row>
    <row r="68" spans="3:3">
      <c r="C68" s="26" t="str">
        <f ca="1">IF(OR(B68="",COUNTIF($A$3:$A$267,A68)&gt;COUNTIF($A67:$A$267,A68),LEFT(B68,4)="Тема"),"",IF(C67="",MIN(INDIRECT("праздники!$B$"&amp;MATCH(MAX($C$3:C67),праздники!$B$2:$B$367,0)+2&amp;":$B$367")),MIN(INDIRECT("праздники!$B$"&amp;MATCH(C67,праздники!$B$2:$B$367,0)+2&amp;":$B$367"))))</f>
        <v/>
      </c>
    </row>
    <row r="69" spans="3:3">
      <c r="C69" s="26" t="str">
        <f ca="1">IF(OR(B69="",COUNTIF($A$3:$A$267,A69)&gt;COUNTIF($A68:$A$267,A69),LEFT(B69,4)="Тема"),"",IF(C68="",MIN(INDIRECT("праздники!$B$"&amp;MATCH(MAX($C$3:C68),праздники!$B$2:$B$367,0)+2&amp;":$B$367")),MIN(INDIRECT("праздники!$B$"&amp;MATCH(C68,праздники!$B$2:$B$367,0)+2&amp;":$B$367"))))</f>
        <v/>
      </c>
    </row>
    <row r="70" spans="3:3">
      <c r="C70" s="26" t="str">
        <f ca="1">IF(OR(B70="",COUNTIF($A$3:$A$267,A70)&gt;COUNTIF($A69:$A$267,A70),LEFT(B70,4)="Тема"),"",IF(C69="",MIN(INDIRECT("праздники!$B$"&amp;MATCH(MAX($C$3:C69),праздники!$B$2:$B$367,0)+2&amp;":$B$367")),MIN(INDIRECT("праздники!$B$"&amp;MATCH(C69,праздники!$B$2:$B$367,0)+2&amp;":$B$367"))))</f>
        <v/>
      </c>
    </row>
    <row r="71" spans="3:3">
      <c r="C71" s="26" t="str">
        <f ca="1">IF(OR(B71="",COUNTIF($A$3:$A$267,A71)&gt;COUNTIF($A70:$A$267,A71),LEFT(B71,4)="Тема"),"",IF(C70="",MIN(INDIRECT("праздники!$B$"&amp;MATCH(MAX($C$3:C70),праздники!$B$2:$B$367,0)+2&amp;":$B$367")),MIN(INDIRECT("праздники!$B$"&amp;MATCH(C70,праздники!$B$2:$B$367,0)+2&amp;":$B$367"))))</f>
        <v/>
      </c>
    </row>
    <row r="72" spans="3:3">
      <c r="C72" s="26" t="str">
        <f ca="1">IF(OR(B72="",COUNTIF($A$3:$A$267,A72)&gt;COUNTIF($A71:$A$267,A72),LEFT(B72,4)="Тема"),"",IF(C71="",MIN(INDIRECT("праздники!$B$"&amp;MATCH(MAX($C$3:C71),праздники!$B$2:$B$367,0)+2&amp;":$B$367")),MIN(INDIRECT("праздники!$B$"&amp;MATCH(C71,праздники!$B$2:$B$367,0)+2&amp;":$B$367"))))</f>
        <v/>
      </c>
    </row>
    <row r="73" spans="3:3">
      <c r="C73" s="26" t="str">
        <f ca="1">IF(OR(B73="",COUNTIF($A$3:$A$267,A73)&gt;COUNTIF($A72:$A$267,A73),LEFT(B73,4)="Тема"),"",IF(C72="",MIN(INDIRECT("праздники!$B$"&amp;MATCH(MAX($C$3:C72),праздники!$B$2:$B$367,0)+2&amp;":$B$367")),MIN(INDIRECT("праздники!$B$"&amp;MATCH(C72,праздники!$B$2:$B$367,0)+2&amp;":$B$367"))))</f>
        <v/>
      </c>
    </row>
    <row r="74" spans="3:3">
      <c r="C74" s="26" t="str">
        <f ca="1">IF(OR(B74="",COUNTIF($A$3:$A$267,A74)&gt;COUNTIF($A73:$A$267,A74),LEFT(B74,4)="Тема"),"",IF(C73="",MIN(INDIRECT("праздники!$B$"&amp;MATCH(MAX($C$3:C73),праздники!$B$2:$B$367,0)+2&amp;":$B$367")),MIN(INDIRECT("праздники!$B$"&amp;MATCH(C73,праздники!$B$2:$B$367,0)+2&amp;":$B$367"))))</f>
        <v/>
      </c>
    </row>
    <row r="75" spans="3:3">
      <c r="C75" s="26" t="str">
        <f ca="1">IF(OR(B75="",COUNTIF($A$3:$A$267,A75)&gt;COUNTIF($A74:$A$267,A75),LEFT(B75,4)="Тема"),"",IF(C74="",MIN(INDIRECT("праздники!$B$"&amp;MATCH(MAX($C$3:C74),праздники!$B$2:$B$367,0)+2&amp;":$B$367")),MIN(INDIRECT("праздники!$B$"&amp;MATCH(C74,праздники!$B$2:$B$367,0)+2&amp;":$B$367"))))</f>
        <v/>
      </c>
    </row>
    <row r="76" spans="3:3">
      <c r="C76" s="26" t="str">
        <f ca="1">IF(OR(B76="",COUNTIF($A$3:$A$267,A76)&gt;COUNTIF($A75:$A$267,A76),LEFT(B76,4)="Тема"),"",IF(C75="",MIN(INDIRECT("праздники!$B$"&amp;MATCH(MAX($C$3:C75),праздники!$B$2:$B$367,0)+2&amp;":$B$367")),MIN(INDIRECT("праздники!$B$"&amp;MATCH(C75,праздники!$B$2:$B$367,0)+2&amp;":$B$367"))))</f>
        <v/>
      </c>
    </row>
    <row r="77" spans="3:3">
      <c r="C77" s="26" t="str">
        <f ca="1">IF(OR(B77="",COUNTIF($A$3:$A$267,A77)&gt;COUNTIF($A76:$A$267,A77),LEFT(B77,4)="Тема"),"",IF(C76="",MIN(INDIRECT("праздники!$B$"&amp;MATCH(MAX($C$3:C76),праздники!$B$2:$B$367,0)+2&amp;":$B$367")),MIN(INDIRECT("праздники!$B$"&amp;MATCH(C76,праздники!$B$2:$B$367,0)+2&amp;":$B$367"))))</f>
        <v/>
      </c>
    </row>
    <row r="78" spans="3:3">
      <c r="C78" s="26" t="str">
        <f ca="1">IF(OR(B78="",COUNTIF($A$3:$A$267,A78)&gt;COUNTIF($A77:$A$267,A78),LEFT(B78,4)="Тема"),"",IF(C77="",MIN(INDIRECT("праздники!$B$"&amp;MATCH(MAX($C$3:C77),праздники!$B$2:$B$367,0)+2&amp;":$B$367")),MIN(INDIRECT("праздники!$B$"&amp;MATCH(C77,праздники!$B$2:$B$367,0)+2&amp;":$B$367"))))</f>
        <v/>
      </c>
    </row>
    <row r="79" spans="3:3">
      <c r="C79" s="26" t="str">
        <f ca="1">IF(OR(B79="",COUNTIF($A$3:$A$267,A79)&gt;COUNTIF($A78:$A$267,A79),LEFT(B79,4)="Тема"),"",IF(C78="",MIN(INDIRECT("праздники!$B$"&amp;MATCH(MAX($C$3:C78),праздники!$B$2:$B$367,0)+2&amp;":$B$367")),MIN(INDIRECT("праздники!$B$"&amp;MATCH(C78,праздники!$B$2:$B$367,0)+2&amp;":$B$367"))))</f>
        <v/>
      </c>
    </row>
    <row r="80" spans="3:3">
      <c r="C80" s="26" t="str">
        <f ca="1">IF(OR(B80="",COUNTIF($A$3:$A$267,A80)&gt;COUNTIF($A79:$A$267,A80),LEFT(B80,4)="Тема"),"",IF(C79="",MIN(INDIRECT("праздники!$B$"&amp;MATCH(MAX($C$3:C79),праздники!$B$2:$B$367,0)+2&amp;":$B$367")),MIN(INDIRECT("праздники!$B$"&amp;MATCH(C79,праздники!$B$2:$B$367,0)+2&amp;":$B$367"))))</f>
        <v/>
      </c>
    </row>
    <row r="81" spans="3:3">
      <c r="C81" s="26" t="str">
        <f ca="1">IF(OR(B81="",COUNTIF($A$3:$A$267,A81)&gt;COUNTIF($A80:$A$267,A81),LEFT(B81,4)="Тема"),"",IF(C80="",MIN(INDIRECT("праздники!$B$"&amp;MATCH(MAX($C$3:C80),праздники!$B$2:$B$367,0)+2&amp;":$B$367")),MIN(INDIRECT("праздники!$B$"&amp;MATCH(C80,праздники!$B$2:$B$367,0)+2&amp;":$B$367"))))</f>
        <v/>
      </c>
    </row>
    <row r="82" spans="3:3">
      <c r="C82" s="26" t="str">
        <f ca="1">IF(OR(B82="",COUNTIF($A$3:$A$267,A82)&gt;COUNTIF($A81:$A$267,A82),LEFT(B82,4)="Тема"),"",IF(C81="",MIN(INDIRECT("праздники!$B$"&amp;MATCH(MAX($C$3:C81),праздники!$B$2:$B$367,0)+2&amp;":$B$367")),MIN(INDIRECT("праздники!$B$"&amp;MATCH(C81,праздники!$B$2:$B$367,0)+2&amp;":$B$367"))))</f>
        <v/>
      </c>
    </row>
    <row r="83" spans="3:3">
      <c r="C83" s="26" t="str">
        <f ca="1">IF(OR(B83="",COUNTIF($A$3:$A$267,A83)&gt;COUNTIF($A82:$A$267,A83),LEFT(B83,4)="Тема"),"",IF(C82="",MIN(INDIRECT("праздники!$B$"&amp;MATCH(MAX($C$3:C82),праздники!$B$2:$B$367,0)+2&amp;":$B$367")),MIN(INDIRECT("праздники!$B$"&amp;MATCH(C82,праздники!$B$2:$B$367,0)+2&amp;":$B$367"))))</f>
        <v/>
      </c>
    </row>
    <row r="84" spans="3:3">
      <c r="C84" s="26" t="str">
        <f ca="1">IF(OR(B84="",COUNTIF($A$3:$A$267,A84)&gt;COUNTIF($A83:$A$267,A84),LEFT(B84,4)="Тема"),"",IF(C83="",MIN(INDIRECT("праздники!$B$"&amp;MATCH(MAX($C$3:C83),праздники!$B$2:$B$367,0)+2&amp;":$B$367")),MIN(INDIRECT("праздники!$B$"&amp;MATCH(C83,праздники!$B$2:$B$367,0)+2&amp;":$B$367"))))</f>
        <v/>
      </c>
    </row>
    <row r="85" spans="3:3">
      <c r="C85" s="26" t="str">
        <f ca="1">IF(OR(B85="",COUNTIF($A$3:$A$267,A85)&gt;COUNTIF($A84:$A$267,A85),LEFT(B85,4)="Тема"),"",IF(C84="",MIN(INDIRECT("праздники!$B$"&amp;MATCH(MAX($C$3:C84),праздники!$B$2:$B$367,0)+2&amp;":$B$367")),MIN(INDIRECT("праздники!$B$"&amp;MATCH(C84,праздники!$B$2:$B$367,0)+2&amp;":$B$367"))))</f>
        <v/>
      </c>
    </row>
    <row r="86" spans="3:3">
      <c r="C86" s="26" t="str">
        <f ca="1">IF(OR(B86="",COUNTIF($A$3:$A$267,A86)&gt;COUNTIF($A85:$A$267,A86),LEFT(B86,4)="Тема"),"",IF(C85="",MIN(INDIRECT("праздники!$B$"&amp;MATCH(MAX($C$3:C85),праздники!$B$2:$B$367,0)+2&amp;":$B$367")),MIN(INDIRECT("праздники!$B$"&amp;MATCH(C85,праздники!$B$2:$B$367,0)+2&amp;":$B$367"))))</f>
        <v/>
      </c>
    </row>
    <row r="87" spans="3:3">
      <c r="C87" s="26" t="str">
        <f ca="1">IF(OR(B87="",COUNTIF($A$3:$A$267,A87)&gt;COUNTIF($A86:$A$267,A87),LEFT(B87,4)="Тема"),"",IF(C86="",MIN(INDIRECT("праздники!$B$"&amp;MATCH(MAX($C$3:C86),праздники!$B$2:$B$367,0)+2&amp;":$B$367")),MIN(INDIRECT("праздники!$B$"&amp;MATCH(C86,праздники!$B$2:$B$367,0)+2&amp;":$B$367"))))</f>
        <v/>
      </c>
    </row>
    <row r="88" spans="3:3">
      <c r="C88" s="26" t="str">
        <f ca="1">IF(OR(B88="",COUNTIF($A$3:$A$267,A88)&gt;COUNTIF($A87:$A$267,A88),LEFT(B88,4)="Тема"),"",IF(C87="",MIN(INDIRECT("праздники!$B$"&amp;MATCH(MAX($C$3:C87),праздники!$B$2:$B$367,0)+2&amp;":$B$367")),MIN(INDIRECT("праздники!$B$"&amp;MATCH(C87,праздники!$B$2:$B$367,0)+2&amp;":$B$367"))))</f>
        <v/>
      </c>
    </row>
    <row r="89" spans="3:3">
      <c r="C89" s="26" t="str">
        <f ca="1">IF(OR(B89="",COUNTIF($A$3:$A$267,A89)&gt;COUNTIF($A88:$A$267,A89),LEFT(B89,4)="Тема"),"",IF(C88="",MIN(INDIRECT("праздники!$B$"&amp;MATCH(MAX($C$3:C88),праздники!$B$2:$B$367,0)+2&amp;":$B$367")),MIN(INDIRECT("праздники!$B$"&amp;MATCH(C88,праздники!$B$2:$B$367,0)+2&amp;":$B$367"))))</f>
        <v/>
      </c>
    </row>
    <row r="90" spans="3:3">
      <c r="C90" s="26" t="str">
        <f ca="1">IF(OR(B90="",COUNTIF($A$3:$A$267,A90)&gt;COUNTIF($A89:$A$267,A90),LEFT(B90,4)="Тема"),"",IF(C89="",MIN(INDIRECT("праздники!$B$"&amp;MATCH(MAX($C$3:C89),праздники!$B$2:$B$367,0)+2&amp;":$B$367")),MIN(INDIRECT("праздники!$B$"&amp;MATCH(C89,праздники!$B$2:$B$367,0)+2&amp;":$B$367"))))</f>
        <v/>
      </c>
    </row>
    <row r="91" spans="3:3">
      <c r="C91" s="26" t="str">
        <f ca="1">IF(OR(B91="",COUNTIF($A$3:$A$267,A91)&gt;COUNTIF($A90:$A$267,A91),LEFT(B91,4)="Тема"),"",IF(C90="",MIN(INDIRECT("праздники!$B$"&amp;MATCH(MAX($C$3:C90),праздники!$B$2:$B$367,0)+2&amp;":$B$367")),MIN(INDIRECT("праздники!$B$"&amp;MATCH(C90,праздники!$B$2:$B$367,0)+2&amp;":$B$367"))))</f>
        <v/>
      </c>
    </row>
    <row r="92" spans="3:3">
      <c r="C92" s="26" t="str">
        <f ca="1">IF(OR(B92="",COUNTIF($A$3:$A$267,A92)&gt;COUNTIF($A91:$A$267,A92),LEFT(B92,4)="Тема"),"",IF(C91="",MIN(INDIRECT("праздники!$B$"&amp;MATCH(MAX($C$3:C91),праздники!$B$2:$B$367,0)+2&amp;":$B$367")),MIN(INDIRECT("праздники!$B$"&amp;MATCH(C91,праздники!$B$2:$B$367,0)+2&amp;":$B$367"))))</f>
        <v/>
      </c>
    </row>
    <row r="93" spans="3:3">
      <c r="C93" s="26" t="str">
        <f ca="1">IF(OR(B93="",COUNTIF($A$3:$A$267,A93)&gt;COUNTIF($A92:$A$267,A93),LEFT(B93,4)="Тема"),"",IF(C92="",MIN(INDIRECT("праздники!$B$"&amp;MATCH(MAX($C$3:C92),праздники!$B$2:$B$367,0)+2&amp;":$B$367")),MIN(INDIRECT("праздники!$B$"&amp;MATCH(C92,праздники!$B$2:$B$367,0)+2&amp;":$B$367"))))</f>
        <v/>
      </c>
    </row>
    <row r="94" spans="3:3">
      <c r="C94" s="26" t="str">
        <f ca="1">IF(OR(B94="",COUNTIF($A$3:$A$267,A94)&gt;COUNTIF($A93:$A$267,A94),LEFT(B94,4)="Тема"),"",IF(C93="",MIN(INDIRECT("праздники!$B$"&amp;MATCH(MAX($C$3:C93),праздники!$B$2:$B$367,0)+2&amp;":$B$367")),MIN(INDIRECT("праздники!$B$"&amp;MATCH(C93,праздники!$B$2:$B$367,0)+2&amp;":$B$367"))))</f>
        <v/>
      </c>
    </row>
    <row r="95" spans="3:3">
      <c r="C95" s="26" t="str">
        <f ca="1">IF(OR(B95="",COUNTIF($A$3:$A$267,A95)&gt;COUNTIF($A94:$A$267,A95),LEFT(B95,4)="Тема"),"",IF(C94="",MIN(INDIRECT("праздники!$B$"&amp;MATCH(MAX($C$3:C94),праздники!$B$2:$B$367,0)+2&amp;":$B$367")),MIN(INDIRECT("праздники!$B$"&amp;MATCH(C94,праздники!$B$2:$B$367,0)+2&amp;":$B$367"))))</f>
        <v/>
      </c>
    </row>
    <row r="96" spans="3:3">
      <c r="C96" s="26" t="str">
        <f ca="1">IF(OR(B96="",COUNTIF($A$3:$A$267,A96)&gt;COUNTIF($A95:$A$267,A96),LEFT(B96,4)="Тема"),"",IF(C95="",MIN(INDIRECT("праздники!$B$"&amp;MATCH(MAX($C$3:C95),праздники!$B$2:$B$367,0)+2&amp;":$B$367")),MIN(INDIRECT("праздники!$B$"&amp;MATCH(C95,праздники!$B$2:$B$367,0)+2&amp;":$B$367"))))</f>
        <v/>
      </c>
    </row>
    <row r="97" spans="3:3">
      <c r="C97" s="26" t="str">
        <f ca="1">IF(OR(B97="",COUNTIF($A$3:$A$267,A97)&gt;COUNTIF($A96:$A$267,A97),LEFT(B97,4)="Тема"),"",IF(C96="",MIN(INDIRECT("праздники!$B$"&amp;MATCH(MAX($C$3:C96),праздники!$B$2:$B$367,0)+2&amp;":$B$367")),MIN(INDIRECT("праздники!$B$"&amp;MATCH(C96,праздники!$B$2:$B$367,0)+2&amp;":$B$367"))))</f>
        <v/>
      </c>
    </row>
    <row r="98" spans="3:3">
      <c r="C98" s="26" t="str">
        <f ca="1">IF(OR(B98="",COUNTIF($A$3:$A$267,A98)&gt;COUNTIF($A97:$A$267,A98),LEFT(B98,4)="Тема"),"",IF(C97="",MIN(INDIRECT("праздники!$B$"&amp;MATCH(MAX($C$3:C97),праздники!$B$2:$B$367,0)+2&amp;":$B$367")),MIN(INDIRECT("праздники!$B$"&amp;MATCH(C97,праздники!$B$2:$B$367,0)+2&amp;":$B$367"))))</f>
        <v/>
      </c>
    </row>
    <row r="99" spans="3:3">
      <c r="C99" s="26" t="str">
        <f ca="1">IF(OR(B99="",COUNTIF($A$3:$A$267,A99)&gt;COUNTIF($A98:$A$267,A99),LEFT(B99,4)="Тема"),"",IF(C98="",MIN(INDIRECT("праздники!$B$"&amp;MATCH(MAX($C$3:C98),праздники!$B$2:$B$367,0)+2&amp;":$B$367")),MIN(INDIRECT("праздники!$B$"&amp;MATCH(C98,праздники!$B$2:$B$367,0)+2&amp;":$B$367"))))</f>
        <v/>
      </c>
    </row>
    <row r="100" spans="3:3">
      <c r="C100" s="26" t="str">
        <f ca="1">IF(OR(B100="",COUNTIF($A$3:$A$267,A100)&gt;COUNTIF($A99:$A$267,A100),LEFT(B100,4)="Тема"),"",IF(C99="",MIN(INDIRECT("праздники!$B$"&amp;MATCH(MAX($C$3:C99),праздники!$B$2:$B$367,0)+2&amp;":$B$367")),MIN(INDIRECT("праздники!$B$"&amp;MATCH(C99,праздники!$B$2:$B$367,0)+2&amp;":$B$367"))))</f>
        <v/>
      </c>
    </row>
    <row r="101" spans="3:3">
      <c r="C101" s="26" t="str">
        <f ca="1">IF(OR(B101="",COUNTIF($A$3:$A$267,A101)&gt;COUNTIF($A100:$A$267,A101),LEFT(B101,4)="Тема"),"",IF(C100="",MIN(INDIRECT("праздники!$B$"&amp;MATCH(MAX($C$3:C100),праздники!$B$2:$B$367,0)+2&amp;":$B$367")),MIN(INDIRECT("праздники!$B$"&amp;MATCH(C100,праздники!$B$2:$B$367,0)+2&amp;":$B$367"))))</f>
        <v/>
      </c>
    </row>
    <row r="102" spans="3:3">
      <c r="C102" s="26" t="str">
        <f ca="1">IF(OR(B102="",COUNTIF($A$3:$A$267,A102)&gt;COUNTIF($A101:$A$267,A102),LEFT(B102,4)="Тема"),"",IF(C101="",MIN(INDIRECT("праздники!$B$"&amp;MATCH(MAX($C$3:C101),праздники!$B$2:$B$367,0)+2&amp;":$B$367")),MIN(INDIRECT("праздники!$B$"&amp;MATCH(C101,праздники!$B$2:$B$367,0)+2&amp;":$B$367"))))</f>
        <v/>
      </c>
    </row>
    <row r="103" spans="3:3">
      <c r="C103" s="26" t="str">
        <f ca="1">IF(OR(B103="",COUNTIF($A$3:$A$267,A103)&gt;COUNTIF($A102:$A$267,A103),LEFT(B103,4)="Тема"),"",IF(C102="",MIN(INDIRECT("праздники!$B$"&amp;MATCH(MAX($C$3:C102),праздники!$B$2:$B$367,0)+2&amp;":$B$367")),MIN(INDIRECT("праздники!$B$"&amp;MATCH(C102,праздники!$B$2:$B$367,0)+2&amp;":$B$367"))))</f>
        <v/>
      </c>
    </row>
    <row r="104" spans="3:3">
      <c r="C104" s="26" t="str">
        <f ca="1">IF(OR(B104="",COUNTIF($A$3:$A$267,A104)&gt;COUNTIF($A103:$A$267,A104),LEFT(B104,4)="Тема"),"",IF(C103="",MIN(INDIRECT("праздники!$B$"&amp;MATCH(MAX($C$3:C103),праздники!$B$2:$B$367,0)+2&amp;":$B$367")),MIN(INDIRECT("праздники!$B$"&amp;MATCH(C103,праздники!$B$2:$B$367,0)+2&amp;":$B$367"))))</f>
        <v/>
      </c>
    </row>
    <row r="105" spans="3:3">
      <c r="C105" s="26" t="str">
        <f ca="1">IF(OR(B105="",COUNTIF($A$3:$A$267,A105)&gt;COUNTIF($A104:$A$267,A105),LEFT(B105,4)="Тема"),"",IF(C104="",MIN(INDIRECT("праздники!$B$"&amp;MATCH(MAX($C$3:C104),праздники!$B$2:$B$367,0)+2&amp;":$B$367")),MIN(INDIRECT("праздники!$B$"&amp;MATCH(C104,праздники!$B$2:$B$367,0)+2&amp;":$B$367"))))</f>
        <v/>
      </c>
    </row>
    <row r="106" spans="3:3">
      <c r="C106" s="26" t="str">
        <f ca="1">IF(OR(B106="",COUNTIF($A$3:$A$267,A106)&gt;COUNTIF($A105:$A$267,A106),LEFT(B106,4)="Тема"),"",IF(C105="",MIN(INDIRECT("праздники!$B$"&amp;MATCH(MAX($C$3:C105),праздники!$B$2:$B$367,0)+2&amp;":$B$367")),MIN(INDIRECT("праздники!$B$"&amp;MATCH(C105,праздники!$B$2:$B$367,0)+2&amp;":$B$367"))))</f>
        <v/>
      </c>
    </row>
    <row r="107" spans="3:3">
      <c r="C107" s="26" t="str">
        <f ca="1">IF(OR(B107="",COUNTIF($A$3:$A$267,A107)&gt;COUNTIF($A106:$A$267,A107),LEFT(B107,4)="Тема"),"",IF(C106="",MIN(INDIRECT("праздники!$B$"&amp;MATCH(MAX($C$3:C106),праздники!$B$2:$B$367,0)+2&amp;":$B$367")),MIN(INDIRECT("праздники!$B$"&amp;MATCH(C106,праздники!$B$2:$B$367,0)+2&amp;":$B$367"))))</f>
        <v/>
      </c>
    </row>
    <row r="108" spans="3:3">
      <c r="C108" s="26" t="str">
        <f ca="1">IF(OR(B108="",COUNTIF($A$3:$A$267,A108)&gt;COUNTIF($A107:$A$267,A108),LEFT(B108,4)="Тема"),"",IF(C107="",MIN(INDIRECT("праздники!$B$"&amp;MATCH(MAX($C$3:C107),праздники!$B$2:$B$367,0)+2&amp;":$B$367")),MIN(INDIRECT("праздники!$B$"&amp;MATCH(C107,праздники!$B$2:$B$367,0)+2&amp;":$B$367"))))</f>
        <v/>
      </c>
    </row>
    <row r="109" spans="3:3">
      <c r="C109" s="26" t="str">
        <f ca="1">IF(OR(B109="",COUNTIF($A$3:$A$267,A109)&gt;COUNTIF($A108:$A$267,A109),LEFT(B109,4)="Тема"),"",IF(C108="",MIN(INDIRECT("праздники!$B$"&amp;MATCH(MAX($C$3:C108),праздники!$B$2:$B$367,0)+2&amp;":$B$367")),MIN(INDIRECT("праздники!$B$"&amp;MATCH(C108,праздники!$B$2:$B$367,0)+2&amp;":$B$367"))))</f>
        <v/>
      </c>
    </row>
    <row r="110" spans="3:3">
      <c r="C110" s="26" t="str">
        <f ca="1">IF(OR(B110="",COUNTIF($A$3:$A$267,A110)&gt;COUNTIF($A109:$A$267,A110),LEFT(B110,4)="Тема"),"",IF(C109="",MIN(INDIRECT("праздники!$B$"&amp;MATCH(MAX($C$3:C109),праздники!$B$2:$B$367,0)+2&amp;":$B$367")),MIN(INDIRECT("праздники!$B$"&amp;MATCH(C109,праздники!$B$2:$B$367,0)+2&amp;":$B$367"))))</f>
        <v/>
      </c>
    </row>
    <row r="111" spans="3:3">
      <c r="C111" s="26" t="str">
        <f ca="1">IF(OR(B111="",COUNTIF($A$3:$A$267,A111)&gt;COUNTIF($A110:$A$267,A111),LEFT(B111,4)="Тема"),"",IF(C110="",MIN(INDIRECT("праздники!$B$"&amp;MATCH(MAX($C$3:C110),праздники!$B$2:$B$367,0)+2&amp;":$B$367")),MIN(INDIRECT("праздники!$B$"&amp;MATCH(C110,праздники!$B$2:$B$367,0)+2&amp;":$B$367"))))</f>
        <v/>
      </c>
    </row>
    <row r="112" spans="3:3">
      <c r="C112" s="26" t="str">
        <f ca="1">IF(OR(B112="",COUNTIF($A$3:$A$267,A112)&gt;COUNTIF($A111:$A$267,A112),LEFT(B112,4)="Тема"),"",IF(C111="",MIN(INDIRECT("праздники!$B$"&amp;MATCH(MAX($C$3:C111),праздники!$B$2:$B$367,0)+2&amp;":$B$367")),MIN(INDIRECT("праздники!$B$"&amp;MATCH(C111,праздники!$B$2:$B$367,0)+2&amp;":$B$367"))))</f>
        <v/>
      </c>
    </row>
    <row r="113" spans="3:3">
      <c r="C113" s="26" t="str">
        <f ca="1">IF(OR(B113="",COUNTIF($A$3:$A$267,A113)&gt;COUNTIF($A112:$A$267,A113),LEFT(B113,4)="Тема"),"",IF(C112="",MIN(INDIRECT("праздники!$B$"&amp;MATCH(MAX($C$3:C112),праздники!$B$2:$B$367,0)+2&amp;":$B$367")),MIN(INDIRECT("праздники!$B$"&amp;MATCH(C112,праздники!$B$2:$B$367,0)+2&amp;":$B$367"))))</f>
        <v/>
      </c>
    </row>
    <row r="114" spans="3:3">
      <c r="C114" s="26" t="str">
        <f ca="1">IF(OR(B114="",COUNTIF($A$3:$A$267,A114)&gt;COUNTIF($A113:$A$267,A114),LEFT(B114,4)="Тема"),"",IF(C113="",MIN(INDIRECT("праздники!$B$"&amp;MATCH(MAX($C$3:C113),праздники!$B$2:$B$367,0)+2&amp;":$B$367")),MIN(INDIRECT("праздники!$B$"&amp;MATCH(C113,праздники!$B$2:$B$367,0)+2&amp;":$B$367"))))</f>
        <v/>
      </c>
    </row>
    <row r="115" spans="3:3">
      <c r="C115" s="26" t="str">
        <f ca="1">IF(OR(B115="",COUNTIF($A$3:$A$267,A115)&gt;COUNTIF($A114:$A$267,A115),LEFT(B115,4)="Тема"),"",IF(C114="",MIN(INDIRECT("праздники!$B$"&amp;MATCH(MAX($C$3:C114),праздники!$B$2:$B$367,0)+2&amp;":$B$367")),MIN(INDIRECT("праздники!$B$"&amp;MATCH(C114,праздники!$B$2:$B$367,0)+2&amp;":$B$367"))))</f>
        <v/>
      </c>
    </row>
    <row r="116" spans="3:3">
      <c r="C116" s="26" t="str">
        <f ca="1">IF(OR(B116="",COUNTIF($A$3:$A$267,A116)&gt;COUNTIF($A115:$A$267,A116),LEFT(B116,4)="Тема"),"",IF(C115="",MIN(INDIRECT("праздники!$B$"&amp;MATCH(MAX($C$3:C115),праздники!$B$2:$B$367,0)+2&amp;":$B$367")),MIN(INDIRECT("праздники!$B$"&amp;MATCH(C115,праздники!$B$2:$B$367,0)+2&amp;":$B$367"))))</f>
        <v/>
      </c>
    </row>
    <row r="117" spans="3:3">
      <c r="C117" s="26" t="str">
        <f ca="1">IF(OR(B117="",COUNTIF($A$3:$A$267,A117)&gt;COUNTIF($A116:$A$267,A117),LEFT(B117,4)="Тема"),"",IF(C116="",MIN(INDIRECT("праздники!$B$"&amp;MATCH(MAX($C$3:C116),праздники!$B$2:$B$367,0)+2&amp;":$B$367")),MIN(INDIRECT("праздники!$B$"&amp;MATCH(C116,праздники!$B$2:$B$367,0)+2&amp;":$B$367"))))</f>
        <v/>
      </c>
    </row>
    <row r="118" spans="3:3">
      <c r="C118" s="26" t="str">
        <f ca="1">IF(OR(B118="",COUNTIF($A$3:$A$267,A118)&gt;COUNTIF($A117:$A$267,A118),LEFT(B118,4)="Тема"),"",IF(C117="",MIN(INDIRECT("праздники!$B$"&amp;MATCH(MAX($C$3:C117),праздники!$B$2:$B$367,0)+2&amp;":$B$367")),MIN(INDIRECT("праздники!$B$"&amp;MATCH(C117,праздники!$B$2:$B$367,0)+2&amp;":$B$367"))))</f>
        <v/>
      </c>
    </row>
    <row r="119" spans="3:3">
      <c r="C119" s="26" t="str">
        <f ca="1">IF(OR(B119="",COUNTIF($A$3:$A$267,A119)&gt;COUNTIF($A118:$A$267,A119),LEFT(B119,4)="Тема"),"",IF(C118="",MIN(INDIRECT("праздники!$B$"&amp;MATCH(MAX($C$3:C118),праздники!$B$2:$B$367,0)+2&amp;":$B$367")),MIN(INDIRECT("праздники!$B$"&amp;MATCH(C118,праздники!$B$2:$B$367,0)+2&amp;":$B$367"))))</f>
        <v/>
      </c>
    </row>
    <row r="120" spans="3:3">
      <c r="C120" s="26" t="str">
        <f ca="1">IF(OR(B120="",COUNTIF($A$3:$A$267,A120)&gt;COUNTIF($A119:$A$267,A120),LEFT(B120,4)="Тема"),"",IF(C119="",MIN(INDIRECT("праздники!$B$"&amp;MATCH(MAX($C$3:C119),праздники!$B$2:$B$367,0)+2&amp;":$B$367")),MIN(INDIRECT("праздники!$B$"&amp;MATCH(C119,праздники!$B$2:$B$367,0)+2&amp;":$B$367"))))</f>
        <v/>
      </c>
    </row>
    <row r="121" spans="3:3">
      <c r="C121" s="26" t="str">
        <f ca="1">IF(OR(B121="",COUNTIF($A$3:$A$267,A121)&gt;COUNTIF($A120:$A$267,A121),LEFT(B121,4)="Тема"),"",IF(C120="",MIN(INDIRECT("праздники!$B$"&amp;MATCH(MAX($C$3:C120),праздники!$B$2:$B$367,0)+2&amp;":$B$367")),MIN(INDIRECT("праздники!$B$"&amp;MATCH(C120,праздники!$B$2:$B$367,0)+2&amp;":$B$367"))))</f>
        <v/>
      </c>
    </row>
    <row r="122" spans="3:3">
      <c r="C122" s="26" t="str">
        <f ca="1">IF(OR(B122="",COUNTIF($A$3:$A$267,A122)&gt;COUNTIF($A121:$A$267,A122),LEFT(B122,4)="Тема"),"",IF(C121="",MIN(INDIRECT("праздники!$B$"&amp;MATCH(MAX($C$3:C121),праздники!$B$2:$B$367,0)+2&amp;":$B$367")),MIN(INDIRECT("праздники!$B$"&amp;MATCH(C121,праздники!$B$2:$B$367,0)+2&amp;":$B$367"))))</f>
        <v/>
      </c>
    </row>
    <row r="123" spans="3:3">
      <c r="C123" s="26" t="str">
        <f ca="1">IF(OR(B123="",COUNTIF($A$3:$A$267,A123)&gt;COUNTIF($A122:$A$267,A123),LEFT(B123,4)="Тема"),"",IF(C122="",MIN(INDIRECT("праздники!$B$"&amp;MATCH(MAX($C$3:C122),праздники!$B$2:$B$367,0)+2&amp;":$B$367")),MIN(INDIRECT("праздники!$B$"&amp;MATCH(C122,праздники!$B$2:$B$367,0)+2&amp;":$B$367"))))</f>
        <v/>
      </c>
    </row>
    <row r="124" spans="3:3">
      <c r="C124" s="26" t="str">
        <f ca="1">IF(OR(B124="",COUNTIF($A$3:$A$267,A124)&gt;COUNTIF($A123:$A$267,A124),LEFT(B124,4)="Тема"),"",IF(C123="",MIN(INDIRECT("праздники!$B$"&amp;MATCH(MAX($C$3:C123),праздники!$B$2:$B$367,0)+2&amp;":$B$367")),MIN(INDIRECT("праздники!$B$"&amp;MATCH(C123,праздники!$B$2:$B$367,0)+2&amp;":$B$367"))))</f>
        <v/>
      </c>
    </row>
    <row r="125" spans="3:3">
      <c r="C125" s="26" t="str">
        <f ca="1">IF(OR(B125="",COUNTIF($A$3:$A$267,A125)&gt;COUNTIF($A124:$A$267,A125),LEFT(B125,4)="Тема"),"",IF(C124="",MIN(INDIRECT("праздники!$B$"&amp;MATCH(MAX($C$3:C124),праздники!$B$2:$B$367,0)+2&amp;":$B$367")),MIN(INDIRECT("праздники!$B$"&amp;MATCH(C124,праздники!$B$2:$B$367,0)+2&amp;":$B$367"))))</f>
        <v/>
      </c>
    </row>
    <row r="126" spans="3:3">
      <c r="C126" s="26" t="str">
        <f ca="1">IF(OR(B126="",COUNTIF($A$3:$A$267,A126)&gt;COUNTIF($A125:$A$267,A126),LEFT(B126,4)="Тема"),"",IF(C125="",MIN(INDIRECT("праздники!$B$"&amp;MATCH(MAX($C$3:C125),праздники!$B$2:$B$367,0)+2&amp;":$B$367")),MIN(INDIRECT("праздники!$B$"&amp;MATCH(C125,праздники!$B$2:$B$367,0)+2&amp;":$B$367"))))</f>
        <v/>
      </c>
    </row>
    <row r="127" spans="3:3">
      <c r="C127" s="26" t="str">
        <f ca="1">IF(OR(B127="",COUNTIF($A$3:$A$267,A127)&gt;COUNTIF($A126:$A$267,A127),LEFT(B127,4)="Тема"),"",IF(C126="",MIN(INDIRECT("праздники!$B$"&amp;MATCH(MAX($C$3:C126),праздники!$B$2:$B$367,0)+2&amp;":$B$367")),MIN(INDIRECT("праздники!$B$"&amp;MATCH(C126,праздники!$B$2:$B$367,0)+2&amp;":$B$367"))))</f>
        <v/>
      </c>
    </row>
    <row r="128" spans="3:3">
      <c r="C128" s="26" t="str">
        <f ca="1">IF(OR(B128="",COUNTIF($A$3:$A$267,A128)&gt;COUNTIF($A127:$A$267,A128),LEFT(B128,4)="Тема"),"",IF(C127="",MIN(INDIRECT("праздники!$B$"&amp;MATCH(MAX($C$3:C127),праздники!$B$2:$B$367,0)+2&amp;":$B$367")),MIN(INDIRECT("праздники!$B$"&amp;MATCH(C127,праздники!$B$2:$B$367,0)+2&amp;":$B$367"))))</f>
        <v/>
      </c>
    </row>
    <row r="129" spans="3:3">
      <c r="C129" s="26" t="str">
        <f ca="1">IF(OR(B129="",COUNTIF($A$3:$A$267,A129)&gt;COUNTIF($A128:$A$267,A129),LEFT(B129,4)="Тема"),"",IF(C128="",MIN(INDIRECT("праздники!$B$"&amp;MATCH(MAX($C$3:C128),праздники!$B$2:$B$367,0)+2&amp;":$B$367")),MIN(INDIRECT("праздники!$B$"&amp;MATCH(C128,праздники!$B$2:$B$367,0)+2&amp;":$B$367"))))</f>
        <v/>
      </c>
    </row>
    <row r="130" spans="3:3">
      <c r="C130" s="26" t="str">
        <f ca="1">IF(OR(B130="",COUNTIF($A$3:$A$267,A130)&gt;COUNTIF($A129:$A$267,A130),LEFT(B130,4)="Тема"),"",IF(C129="",MIN(INDIRECT("праздники!$B$"&amp;MATCH(MAX($C$3:C129),праздники!$B$2:$B$367,0)+2&amp;":$B$367")),MIN(INDIRECT("праздники!$B$"&amp;MATCH(C129,праздники!$B$2:$B$367,0)+2&amp;":$B$367"))))</f>
        <v/>
      </c>
    </row>
    <row r="131" spans="3:3">
      <c r="C131" s="26" t="str">
        <f ca="1">IF(OR(B131="",COUNTIF($A$3:$A$267,A131)&gt;COUNTIF($A130:$A$267,A131),LEFT(B131,4)="Тема"),"",IF(C130="",MIN(INDIRECT("праздники!$B$"&amp;MATCH(MAX($C$3:C130),праздники!$B$2:$B$367,0)+2&amp;":$B$367")),MIN(INDIRECT("праздники!$B$"&amp;MATCH(C130,праздники!$B$2:$B$367,0)+2&amp;":$B$367"))))</f>
        <v/>
      </c>
    </row>
    <row r="132" spans="3:3">
      <c r="C132" s="26" t="str">
        <f ca="1">IF(OR(B132="",COUNTIF($A$3:$A$267,A132)&gt;COUNTIF($A131:$A$267,A132),LEFT(B132,4)="Тема"),"",IF(C131="",MIN(INDIRECT("праздники!$B$"&amp;MATCH(MAX($C$3:C131),праздники!$B$2:$B$367,0)+2&amp;":$B$367")),MIN(INDIRECT("праздники!$B$"&amp;MATCH(C131,праздники!$B$2:$B$367,0)+2&amp;":$B$367"))))</f>
        <v/>
      </c>
    </row>
    <row r="133" spans="3:3">
      <c r="C133" s="26" t="str">
        <f ca="1">IF(OR(B133="",COUNTIF($A$3:$A$267,A133)&gt;COUNTIF($A132:$A$267,A133),LEFT(B133,4)="Тема"),"",IF(C132="",MIN(INDIRECT("праздники!$B$"&amp;MATCH(MAX($C$3:C132),праздники!$B$2:$B$367,0)+2&amp;":$B$367")),MIN(INDIRECT("праздники!$B$"&amp;MATCH(C132,праздники!$B$2:$B$367,0)+2&amp;":$B$367"))))</f>
        <v/>
      </c>
    </row>
    <row r="134" spans="3:3">
      <c r="C134" s="26" t="str">
        <f ca="1">IF(OR(B134="",COUNTIF($A$3:$A$267,A134)&gt;COUNTIF($A133:$A$267,A134),LEFT(B134,4)="Тема"),"",IF(C133="",MIN(INDIRECT("праздники!$B$"&amp;MATCH(MAX($C$3:C133),праздники!$B$2:$B$367,0)+2&amp;":$B$367")),MIN(INDIRECT("праздники!$B$"&amp;MATCH(C133,праздники!$B$2:$B$367,0)+2&amp;":$B$367"))))</f>
        <v/>
      </c>
    </row>
    <row r="135" spans="3:3">
      <c r="C135" s="26" t="str">
        <f ca="1">IF(OR(B135="",COUNTIF($A$3:$A$267,A135)&gt;COUNTIF($A134:$A$267,A135),LEFT(B135,4)="Тема"),"",IF(C134="",MIN(INDIRECT("праздники!$B$"&amp;MATCH(MAX($C$3:C134),праздники!$B$2:$B$367,0)+2&amp;":$B$367")),MIN(INDIRECT("праздники!$B$"&amp;MATCH(C134,праздники!$B$2:$B$367,0)+2&amp;":$B$367"))))</f>
        <v/>
      </c>
    </row>
    <row r="136" spans="3:3">
      <c r="C136" s="26" t="str">
        <f ca="1">IF(OR(B136="",COUNTIF($A$3:$A$267,A136)&gt;COUNTIF($A135:$A$267,A136),LEFT(B136,4)="Тема"),"",IF(C135="",MIN(INDIRECT("праздники!$B$"&amp;MATCH(MAX($C$3:C135),праздники!$B$2:$B$367,0)+2&amp;":$B$367")),MIN(INDIRECT("праздники!$B$"&amp;MATCH(C135,праздники!$B$2:$B$367,0)+2&amp;":$B$367"))))</f>
        <v/>
      </c>
    </row>
    <row r="137" spans="3:3">
      <c r="C137" s="26" t="str">
        <f ca="1">IF(OR(B137="",COUNTIF($A$3:$A$267,A137)&gt;COUNTIF($A136:$A$267,A137),LEFT(B137,4)="Тема"),"",IF(C136="",MIN(INDIRECT("праздники!$B$"&amp;MATCH(MAX($C$3:C136),праздники!$B$2:$B$367,0)+2&amp;":$B$367")),MIN(INDIRECT("праздники!$B$"&amp;MATCH(C136,праздники!$B$2:$B$367,0)+2&amp;":$B$367"))))</f>
        <v/>
      </c>
    </row>
    <row r="138" spans="3:3">
      <c r="C138" s="26" t="str">
        <f ca="1">IF(OR(B138="",COUNTIF($A$3:$A$267,A138)&gt;COUNTIF($A137:$A$267,A138),LEFT(B138,4)="Тема"),"",IF(C137="",MIN(INDIRECT("праздники!$B$"&amp;MATCH(MAX($C$3:C137),праздники!$B$2:$B$367,0)+2&amp;":$B$367")),MIN(INDIRECT("праздники!$B$"&amp;MATCH(C137,праздники!$B$2:$B$367,0)+2&amp;":$B$367"))))</f>
        <v/>
      </c>
    </row>
    <row r="139" spans="3:3">
      <c r="C139" s="26" t="str">
        <f ca="1">IF(OR(B139="",COUNTIF($A$3:$A$267,A139)&gt;COUNTIF($A138:$A$267,A139),LEFT(B139,4)="Тема"),"",IF(C138="",MIN(INDIRECT("праздники!$B$"&amp;MATCH(MAX($C$3:C138),праздники!$B$2:$B$367,0)+2&amp;":$B$367")),MIN(INDIRECT("праздники!$B$"&amp;MATCH(C138,праздники!$B$2:$B$367,0)+2&amp;":$B$367"))))</f>
        <v/>
      </c>
    </row>
    <row r="140" spans="3:3">
      <c r="C140" s="26" t="str">
        <f ca="1">IF(OR(B140="",COUNTIF($A$3:$A$267,A140)&gt;COUNTIF($A139:$A$267,A140),LEFT(B140,4)="Тема"),"",IF(C139="",MIN(INDIRECT("праздники!$B$"&amp;MATCH(MAX($C$3:C139),праздники!$B$2:$B$367,0)+2&amp;":$B$367")),MIN(INDIRECT("праздники!$B$"&amp;MATCH(C139,праздники!$B$2:$B$367,0)+2&amp;":$B$367"))))</f>
        <v/>
      </c>
    </row>
    <row r="141" spans="3:3">
      <c r="C141" s="26" t="str">
        <f ca="1">IF(OR(B141="",COUNTIF($A$3:$A$267,A141)&gt;COUNTIF($A140:$A$267,A141),LEFT(B141,4)="Тема"),"",IF(C140="",MIN(INDIRECT("праздники!$B$"&amp;MATCH(MAX($C$3:C140),праздники!$B$2:$B$367,0)+2&amp;":$B$367")),MIN(INDIRECT("праздники!$B$"&amp;MATCH(C140,праздники!$B$2:$B$367,0)+2&amp;":$B$367"))))</f>
        <v/>
      </c>
    </row>
    <row r="142" spans="3:3">
      <c r="C142" s="26" t="str">
        <f ca="1">IF(OR(B142="",COUNTIF($A$3:$A$267,A142)&gt;COUNTIF($A141:$A$267,A142),LEFT(B142,4)="Тема"),"",IF(C141="",MIN(INDIRECT("праздники!$B$"&amp;MATCH(MAX($C$3:C141),праздники!$B$2:$B$367,0)+2&amp;":$B$367")),MIN(INDIRECT("праздники!$B$"&amp;MATCH(C141,праздники!$B$2:$B$367,0)+2&amp;":$B$367"))))</f>
        <v/>
      </c>
    </row>
    <row r="143" spans="3:3">
      <c r="C143" s="26" t="str">
        <f ca="1">IF(OR(B143="",COUNTIF($A$3:$A$267,A143)&gt;COUNTIF($A142:$A$267,A143),LEFT(B143,4)="Тема"),"",IF(C142="",MIN(INDIRECT("праздники!$B$"&amp;MATCH(MAX($C$3:C142),праздники!$B$2:$B$367,0)+2&amp;":$B$367")),MIN(INDIRECT("праздники!$B$"&amp;MATCH(C142,праздники!$B$2:$B$367,0)+2&amp;":$B$367"))))</f>
        <v/>
      </c>
    </row>
    <row r="144" spans="3:3">
      <c r="C144" s="26" t="str">
        <f ca="1">IF(OR(B144="",COUNTIF($A$3:$A$267,A144)&gt;COUNTIF($A143:$A$267,A144),LEFT(B144,4)="Тема"),"",IF(C143="",MIN(INDIRECT("праздники!$B$"&amp;MATCH(MAX($C$3:C143),праздники!$B$2:$B$367,0)+2&amp;":$B$367")),MIN(INDIRECT("праздники!$B$"&amp;MATCH(C143,праздники!$B$2:$B$367,0)+2&amp;":$B$367"))))</f>
        <v/>
      </c>
    </row>
    <row r="145" spans="3:3">
      <c r="C145" s="26" t="str">
        <f ca="1">IF(OR(B145="",COUNTIF($A$3:$A$267,A145)&gt;COUNTIF($A144:$A$267,A145),LEFT(B145,4)="Тема"),"",IF(C144="",MIN(INDIRECT("праздники!$B$"&amp;MATCH(MAX($C$3:C144),праздники!$B$2:$B$367,0)+2&amp;":$B$367")),MIN(INDIRECT("праздники!$B$"&amp;MATCH(C144,праздники!$B$2:$B$367,0)+2&amp;":$B$367"))))</f>
        <v/>
      </c>
    </row>
    <row r="146" spans="3:3">
      <c r="C146" s="26" t="str">
        <f ca="1">IF(OR(B146="",COUNTIF($A$3:$A$267,A146)&gt;COUNTIF($A145:$A$267,A146),LEFT(B146,4)="Тема"),"",IF(C145="",MIN(INDIRECT("праздники!$B$"&amp;MATCH(MAX($C$3:C145),праздники!$B$2:$B$367,0)+2&amp;":$B$367")),MIN(INDIRECT("праздники!$B$"&amp;MATCH(C145,праздники!$B$2:$B$367,0)+2&amp;":$B$367"))))</f>
        <v/>
      </c>
    </row>
    <row r="147" spans="3:3">
      <c r="C147" s="26" t="str">
        <f ca="1">IF(OR(B147="",COUNTIF($A$3:$A$267,A147)&gt;COUNTIF($A146:$A$267,A147),LEFT(B147,4)="Тема"),"",IF(C146="",MIN(INDIRECT("праздники!$B$"&amp;MATCH(MAX($C$3:C146),праздники!$B$2:$B$367,0)+2&amp;":$B$367")),MIN(INDIRECT("праздники!$B$"&amp;MATCH(C146,праздники!$B$2:$B$367,0)+2&amp;":$B$367"))))</f>
        <v/>
      </c>
    </row>
    <row r="148" spans="3:3">
      <c r="C148" s="26" t="str">
        <f ca="1">IF(OR(B148="",COUNTIF($A$3:$A$267,A148)&gt;COUNTIF($A147:$A$267,A148),LEFT(B148,4)="Тема"),"",IF(C147="",MIN(INDIRECT("праздники!$B$"&amp;MATCH(MAX($C$3:C147),праздники!$B$2:$B$367,0)+2&amp;":$B$367")),MIN(INDIRECT("праздники!$B$"&amp;MATCH(C147,праздники!$B$2:$B$367,0)+2&amp;":$B$367"))))</f>
        <v/>
      </c>
    </row>
    <row r="149" spans="3:3">
      <c r="C149" s="26" t="str">
        <f ca="1">IF(OR(B149="",COUNTIF($A$3:$A$267,A149)&gt;COUNTIF($A148:$A$267,A149),LEFT(B149,4)="Тема"),"",IF(C148="",MIN(INDIRECT("праздники!$B$"&amp;MATCH(MAX($C$3:C148),праздники!$B$2:$B$367,0)+2&amp;":$B$367")),MIN(INDIRECT("праздники!$B$"&amp;MATCH(C148,праздники!$B$2:$B$367,0)+2&amp;":$B$367"))))</f>
        <v/>
      </c>
    </row>
    <row r="150" spans="3:3">
      <c r="C150" s="26" t="str">
        <f ca="1">IF(OR(B150="",COUNTIF($A$3:$A$267,A150)&gt;COUNTIF($A149:$A$267,A150),LEFT(B150,4)="Тема"),"",IF(C149="",MIN(INDIRECT("праздники!$B$"&amp;MATCH(MAX($C$3:C149),праздники!$B$2:$B$367,0)+2&amp;":$B$367")),MIN(INDIRECT("праздники!$B$"&amp;MATCH(C149,праздники!$B$2:$B$367,0)+2&amp;":$B$367"))))</f>
        <v/>
      </c>
    </row>
    <row r="151" spans="3:3">
      <c r="C151" s="26" t="str">
        <f ca="1">IF(OR(B151="",COUNTIF($A$3:$A$267,A151)&gt;COUNTIF($A150:$A$267,A151),LEFT(B151,4)="Тема"),"",IF(C150="",MIN(INDIRECT("праздники!$B$"&amp;MATCH(MAX($C$3:C150),праздники!$B$2:$B$367,0)+2&amp;":$B$367")),MIN(INDIRECT("праздники!$B$"&amp;MATCH(C150,праздники!$B$2:$B$367,0)+2&amp;":$B$367"))))</f>
        <v/>
      </c>
    </row>
    <row r="152" spans="3:3">
      <c r="C152" s="26" t="str">
        <f ca="1">IF(OR(B152="",COUNTIF($A$3:$A$267,A152)&gt;COUNTIF($A151:$A$267,A152),LEFT(B152,4)="Тема"),"",IF(C151="",MIN(INDIRECT("праздники!$B$"&amp;MATCH(MAX($C$3:C151),праздники!$B$2:$B$367,0)+2&amp;":$B$367")),MIN(INDIRECT("праздники!$B$"&amp;MATCH(C151,праздники!$B$2:$B$367,0)+2&amp;":$B$367"))))</f>
        <v/>
      </c>
    </row>
    <row r="153" spans="3:3">
      <c r="C153" s="26" t="str">
        <f ca="1">IF(OR(B153="",COUNTIF($A$3:$A$267,A153)&gt;COUNTIF($A152:$A$267,A153),LEFT(B153,4)="Тема"),"",IF(C152="",MIN(INDIRECT("праздники!$B$"&amp;MATCH(MAX($C$3:C152),праздники!$B$2:$B$367,0)+2&amp;":$B$367")),MIN(INDIRECT("праздники!$B$"&amp;MATCH(C152,праздники!$B$2:$B$367,0)+2&amp;":$B$367"))))</f>
        <v/>
      </c>
    </row>
    <row r="154" spans="3:3">
      <c r="C154" s="26" t="str">
        <f ca="1">IF(OR(B154="",COUNTIF($A$3:$A$267,A154)&gt;COUNTIF($A153:$A$267,A154),LEFT(B154,4)="Тема"),"",IF(C153="",MIN(INDIRECT("праздники!$B$"&amp;MATCH(MAX($C$3:C153),праздники!$B$2:$B$367,0)+2&amp;":$B$367")),MIN(INDIRECT("праздники!$B$"&amp;MATCH(C153,праздники!$B$2:$B$367,0)+2&amp;":$B$367"))))</f>
        <v/>
      </c>
    </row>
    <row r="155" spans="3:3">
      <c r="C155" s="26" t="str">
        <f ca="1">IF(OR(B155="",COUNTIF($A$3:$A$267,A155)&gt;COUNTIF($A154:$A$267,A155),LEFT(B155,4)="Тема"),"",IF(C154="",MIN(INDIRECT("праздники!$B$"&amp;MATCH(MAX($C$3:C154),праздники!$B$2:$B$367,0)+2&amp;":$B$367")),MIN(INDIRECT("праздники!$B$"&amp;MATCH(C154,праздники!$B$2:$B$367,0)+2&amp;":$B$367"))))</f>
        <v/>
      </c>
    </row>
    <row r="156" spans="3:3">
      <c r="C156" s="26" t="str">
        <f ca="1">IF(OR(B156="",COUNTIF($A$3:$A$267,A156)&gt;COUNTIF($A155:$A$267,A156),LEFT(B156,4)="Тема"),"",IF(C155="",MIN(INDIRECT("праздники!$B$"&amp;MATCH(MAX($C$3:C155),праздники!$B$2:$B$367,0)+2&amp;":$B$367")),MIN(INDIRECT("праздники!$B$"&amp;MATCH(C155,праздники!$B$2:$B$367,0)+2&amp;":$B$367"))))</f>
        <v/>
      </c>
    </row>
    <row r="157" spans="3:3">
      <c r="C157" s="26" t="str">
        <f ca="1">IF(OR(B157="",COUNTIF($A$3:$A$267,A157)&gt;COUNTIF($A156:$A$267,A157),LEFT(B157,4)="Тема"),"",IF(C156="",MIN(INDIRECT("праздники!$B$"&amp;MATCH(MAX($C$3:C156),праздники!$B$2:$B$367,0)+2&amp;":$B$367")),MIN(INDIRECT("праздники!$B$"&amp;MATCH(C156,праздники!$B$2:$B$367,0)+2&amp;":$B$367"))))</f>
        <v/>
      </c>
    </row>
    <row r="158" spans="3:3">
      <c r="C158" s="26" t="str">
        <f ca="1">IF(OR(B158="",COUNTIF($A$3:$A$267,A158)&gt;COUNTIF($A157:$A$267,A158),LEFT(B158,4)="Тема"),"",IF(C157="",MIN(INDIRECT("праздники!$B$"&amp;MATCH(MAX($C$3:C157),праздники!$B$2:$B$367,0)+2&amp;":$B$367")),MIN(INDIRECT("праздники!$B$"&amp;MATCH(C157,праздники!$B$2:$B$367,0)+2&amp;":$B$367"))))</f>
        <v/>
      </c>
    </row>
    <row r="159" spans="3:3">
      <c r="C159" s="26" t="str">
        <f ca="1">IF(OR(B159="",COUNTIF($A$3:$A$267,A159)&gt;COUNTIF($A158:$A$267,A159),LEFT(B159,4)="Тема"),"",IF(C158="",MIN(INDIRECT("праздники!$B$"&amp;MATCH(MAX($C$3:C158),праздники!$B$2:$B$367,0)+2&amp;":$B$367")),MIN(INDIRECT("праздники!$B$"&amp;MATCH(C158,праздники!$B$2:$B$367,0)+2&amp;":$B$367"))))</f>
        <v/>
      </c>
    </row>
    <row r="160" spans="3:3">
      <c r="C160" s="26" t="str">
        <f ca="1">IF(OR(B160="",COUNTIF($A$3:$A$267,A160)&gt;COUNTIF($A159:$A$267,A160),LEFT(B160,4)="Тема"),"",IF(C159="",MIN(INDIRECT("праздники!$B$"&amp;MATCH(MAX($C$3:C159),праздники!$B$2:$B$367,0)+2&amp;":$B$367")),MIN(INDIRECT("праздники!$B$"&amp;MATCH(C159,праздники!$B$2:$B$367,0)+2&amp;":$B$367"))))</f>
        <v/>
      </c>
    </row>
    <row r="161" spans="3:3">
      <c r="C161" s="26" t="str">
        <f ca="1">IF(OR(B161="",COUNTIF($A$3:$A$267,A161)&gt;COUNTIF($A160:$A$267,A161),LEFT(B161,4)="Тема"),"",IF(C160="",MIN(INDIRECT("праздники!$B$"&amp;MATCH(MAX($C$3:C160),праздники!$B$2:$B$367,0)+2&amp;":$B$367")),MIN(INDIRECT("праздники!$B$"&amp;MATCH(C160,праздники!$B$2:$B$367,0)+2&amp;":$B$367"))))</f>
        <v/>
      </c>
    </row>
    <row r="162" spans="3:3">
      <c r="C162" s="26" t="str">
        <f ca="1">IF(OR(B162="",COUNTIF($A$3:$A$267,A162)&gt;COUNTIF($A161:$A$267,A162),LEFT(B162,4)="Тема"),"",IF(C161="",MIN(INDIRECT("праздники!$B$"&amp;MATCH(MAX($C$3:C161),праздники!$B$2:$B$367,0)+2&amp;":$B$367")),MIN(INDIRECT("праздники!$B$"&amp;MATCH(C161,праздники!$B$2:$B$367,0)+2&amp;":$B$367"))))</f>
        <v/>
      </c>
    </row>
    <row r="163" spans="3:3">
      <c r="C163" s="26" t="str">
        <f ca="1">IF(OR(B163="",COUNTIF($A$3:$A$267,A163)&gt;COUNTIF($A162:$A$267,A163),LEFT(B163,4)="Тема"),"",IF(C162="",MIN(INDIRECT("праздники!$B$"&amp;MATCH(MAX($C$3:C162),праздники!$B$2:$B$367,0)+2&amp;":$B$367")),MIN(INDIRECT("праздники!$B$"&amp;MATCH(C162,праздники!$B$2:$B$367,0)+2&amp;":$B$367"))))</f>
        <v/>
      </c>
    </row>
    <row r="164" spans="3:3">
      <c r="C164" s="26" t="str">
        <f ca="1">IF(OR(B164="",COUNTIF($A$3:$A$267,A164)&gt;COUNTIF($A163:$A$267,A164),LEFT(B164,4)="Тема"),"",IF(C163="",MIN(INDIRECT("праздники!$B$"&amp;MATCH(MAX($C$3:C163),праздники!$B$2:$B$367,0)+2&amp;":$B$367")),MIN(INDIRECT("праздники!$B$"&amp;MATCH(C163,праздники!$B$2:$B$367,0)+2&amp;":$B$367"))))</f>
        <v/>
      </c>
    </row>
    <row r="165" spans="3:3">
      <c r="C165" s="26" t="str">
        <f ca="1">IF(OR(B165="",COUNTIF($A$3:$A$267,A165)&gt;COUNTIF($A164:$A$267,A165),LEFT(B165,4)="Тема"),"",IF(C164="",MIN(INDIRECT("праздники!$B$"&amp;MATCH(MAX($C$3:C164),праздники!$B$2:$B$367,0)+2&amp;":$B$367")),MIN(INDIRECT("праздники!$B$"&amp;MATCH(C164,праздники!$B$2:$B$367,0)+2&amp;":$B$367"))))</f>
        <v/>
      </c>
    </row>
    <row r="166" spans="3:3">
      <c r="C166" s="26" t="str">
        <f ca="1">IF(OR(B166="",COUNTIF($A$3:$A$267,A166)&gt;COUNTIF($A165:$A$267,A166),LEFT(B166,4)="Тема"),"",IF(C165="",MIN(INDIRECT("праздники!$B$"&amp;MATCH(MAX($C$3:C165),праздники!$B$2:$B$367,0)+2&amp;":$B$367")),MIN(INDIRECT("праздники!$B$"&amp;MATCH(C165,праздники!$B$2:$B$367,0)+2&amp;":$B$367"))))</f>
        <v/>
      </c>
    </row>
    <row r="167" spans="3:3">
      <c r="C167" s="26" t="str">
        <f ca="1">IF(OR(B167="",COUNTIF($A$3:$A$267,A167)&gt;COUNTIF($A166:$A$267,A167),LEFT(B167,4)="Тема"),"",IF(C166="",MIN(INDIRECT("праздники!$B$"&amp;MATCH(MAX($C$3:C166),праздники!$B$2:$B$367,0)+2&amp;":$B$367")),MIN(INDIRECT("праздники!$B$"&amp;MATCH(C166,праздники!$B$2:$B$367,0)+2&amp;":$B$367"))))</f>
        <v/>
      </c>
    </row>
    <row r="168" spans="3:3">
      <c r="C168" s="26" t="str">
        <f ca="1">IF(OR(B168="",COUNTIF($A$3:$A$267,A168)&gt;COUNTIF($A167:$A$267,A168),LEFT(B168,4)="Тема"),"",IF(C167="",MIN(INDIRECT("праздники!$B$"&amp;MATCH(MAX($C$3:C167),праздники!$B$2:$B$367,0)+2&amp;":$B$367")),MIN(INDIRECT("праздники!$B$"&amp;MATCH(C167,праздники!$B$2:$B$367,0)+2&amp;":$B$367"))))</f>
        <v/>
      </c>
    </row>
    <row r="169" spans="3:3">
      <c r="C169" s="26" t="str">
        <f ca="1">IF(OR(B169="",COUNTIF($A$3:$A$267,A169)&gt;COUNTIF($A168:$A$267,A169),LEFT(B169,4)="Тема"),"",IF(C168="",MIN(INDIRECT("праздники!$B$"&amp;MATCH(MAX($C$3:C168),праздники!$B$2:$B$367,0)+2&amp;":$B$367")),MIN(INDIRECT("праздники!$B$"&amp;MATCH(C168,праздники!$B$2:$B$367,0)+2&amp;":$B$367"))))</f>
        <v/>
      </c>
    </row>
    <row r="170" spans="3:3">
      <c r="C170" s="26" t="str">
        <f ca="1">IF(OR(B170="",COUNTIF($A$3:$A$267,A170)&gt;COUNTIF($A169:$A$267,A170),LEFT(B170,4)="Тема"),"",IF(C169="",MIN(INDIRECT("праздники!$B$"&amp;MATCH(MAX($C$3:C169),праздники!$B$2:$B$367,0)+2&amp;":$B$367")),MIN(INDIRECT("праздники!$B$"&amp;MATCH(C169,праздники!$B$2:$B$367,0)+2&amp;":$B$367"))))</f>
        <v/>
      </c>
    </row>
    <row r="171" spans="3:3">
      <c r="C171" s="26" t="str">
        <f ca="1">IF(OR(B171="",COUNTIF($A$3:$A$267,A171)&gt;COUNTIF($A170:$A$267,A171),LEFT(B171,4)="Тема"),"",IF(C170="",MIN(INDIRECT("праздники!$B$"&amp;MATCH(MAX($C$3:C170),праздники!$B$2:$B$367,0)+2&amp;":$B$367")),MIN(INDIRECT("праздники!$B$"&amp;MATCH(C170,праздники!$B$2:$B$367,0)+2&amp;":$B$367"))))</f>
        <v/>
      </c>
    </row>
    <row r="172" spans="3:3">
      <c r="C172" s="26" t="str">
        <f ca="1">IF(OR(B172="",COUNTIF($A$3:$A$267,A172)&gt;COUNTIF($A171:$A$267,A172),LEFT(B172,4)="Тема"),"",IF(C171="",MIN(INDIRECT("праздники!$B$"&amp;MATCH(MAX($C$3:C171),праздники!$B$2:$B$367,0)+2&amp;":$B$367")),MIN(INDIRECT("праздники!$B$"&amp;MATCH(C171,праздники!$B$2:$B$367,0)+2&amp;":$B$367"))))</f>
        <v/>
      </c>
    </row>
    <row r="173" spans="3:3">
      <c r="C173" s="26" t="str">
        <f ca="1">IF(OR(B173="",COUNTIF($A$3:$A$267,A173)&gt;COUNTIF($A172:$A$267,A173),LEFT(B173,4)="Тема"),"",IF(C172="",MIN(INDIRECT("праздники!$B$"&amp;MATCH(MAX($C$3:C172),праздники!$B$2:$B$367,0)+2&amp;":$B$367")),MIN(INDIRECT("праздники!$B$"&amp;MATCH(C172,праздники!$B$2:$B$367,0)+2&amp;":$B$367"))))</f>
        <v/>
      </c>
    </row>
    <row r="174" spans="3:3">
      <c r="C174" s="26" t="str">
        <f ca="1">IF(OR(B174="",COUNTIF($A$3:$A$267,A174)&gt;COUNTIF($A173:$A$267,A174),LEFT(B174,4)="Тема"),"",IF(C173="",MIN(INDIRECT("праздники!$B$"&amp;MATCH(MAX($C$3:C173),праздники!$B$2:$B$367,0)+2&amp;":$B$367")),MIN(INDIRECT("праздники!$B$"&amp;MATCH(C173,праздники!$B$2:$B$367,0)+2&amp;":$B$367"))))</f>
        <v/>
      </c>
    </row>
    <row r="175" spans="3:3">
      <c r="C175" s="26" t="str">
        <f ca="1">IF(OR(B175="",COUNTIF($A$3:$A$267,A175)&gt;COUNTIF($A174:$A$267,A175),LEFT(B175,4)="Тема"),"",IF(C174="",MIN(INDIRECT("праздники!$B$"&amp;MATCH(MAX($C$3:C174),праздники!$B$2:$B$367,0)+2&amp;":$B$367")),MIN(INDIRECT("праздники!$B$"&amp;MATCH(C174,праздники!$B$2:$B$367,0)+2&amp;":$B$367"))))</f>
        <v/>
      </c>
    </row>
    <row r="176" spans="3:3">
      <c r="C176" s="26" t="str">
        <f ca="1">IF(OR(B176="",COUNTIF($A$3:$A$267,A176)&gt;COUNTIF($A175:$A$267,A176),LEFT(B176,4)="Тема"),"",IF(C175="",MIN(INDIRECT("праздники!$B$"&amp;MATCH(MAX($C$3:C175),праздники!$B$2:$B$367,0)+2&amp;":$B$367")),MIN(INDIRECT("праздники!$B$"&amp;MATCH(C175,праздники!$B$2:$B$367,0)+2&amp;":$B$367"))))</f>
        <v/>
      </c>
    </row>
    <row r="177" spans="3:3">
      <c r="C177" s="26" t="str">
        <f ca="1">IF(OR(B177="",COUNTIF($A$3:$A$267,A177)&gt;COUNTIF($A176:$A$267,A177),LEFT(B177,4)="Тема"),"",IF(C176="",MIN(INDIRECT("праздники!$B$"&amp;MATCH(MAX($C$3:C176),праздники!$B$2:$B$367,0)+2&amp;":$B$367")),MIN(INDIRECT("праздники!$B$"&amp;MATCH(C176,праздники!$B$2:$B$367,0)+2&amp;":$B$367"))))</f>
        <v/>
      </c>
    </row>
    <row r="178" spans="3:3">
      <c r="C178" s="26" t="str">
        <f ca="1">IF(OR(B178="",COUNTIF($A$3:$A$267,A178)&gt;COUNTIF($A177:$A$267,A178),LEFT(B178,4)="Тема"),"",IF(C177="",MIN(INDIRECT("праздники!$B$"&amp;MATCH(MAX($C$3:C177),праздники!$B$2:$B$367,0)+2&amp;":$B$367")),MIN(INDIRECT("праздники!$B$"&amp;MATCH(C177,праздники!$B$2:$B$367,0)+2&amp;":$B$367"))))</f>
        <v/>
      </c>
    </row>
    <row r="179" spans="3:3">
      <c r="C179" s="26" t="str">
        <f ca="1">IF(OR(B179="",COUNTIF($A$3:$A$267,A179)&gt;COUNTIF($A178:$A$267,A179),LEFT(B179,4)="Тема"),"",IF(C178="",MIN(INDIRECT("праздники!$B$"&amp;MATCH(MAX($C$3:C178),праздники!$B$2:$B$367,0)+2&amp;":$B$367")),MIN(INDIRECT("праздники!$B$"&amp;MATCH(C178,праздники!$B$2:$B$367,0)+2&amp;":$B$367"))))</f>
        <v/>
      </c>
    </row>
    <row r="180" spans="3:3">
      <c r="C180" s="26" t="str">
        <f ca="1">IF(OR(B180="",COUNTIF($A$3:$A$267,A180)&gt;COUNTIF($A179:$A$267,A180),LEFT(B180,4)="Тема"),"",IF(C179="",MIN(INDIRECT("праздники!$B$"&amp;MATCH(MAX($C$3:C179),праздники!$B$2:$B$367,0)+2&amp;":$B$367")),MIN(INDIRECT("праздники!$B$"&amp;MATCH(C179,праздники!$B$2:$B$367,0)+2&amp;":$B$367"))))</f>
        <v/>
      </c>
    </row>
    <row r="181" spans="3:3">
      <c r="C181" s="26" t="str">
        <f ca="1">IF(OR(B181="",COUNTIF($A$3:$A$267,A181)&gt;COUNTIF($A180:$A$267,A181),LEFT(B181,4)="Тема"),"",IF(C180="",MIN(INDIRECT("праздники!$B$"&amp;MATCH(MAX($C$3:C180),праздники!$B$2:$B$367,0)+2&amp;":$B$367")),MIN(INDIRECT("праздники!$B$"&amp;MATCH(C180,праздники!$B$2:$B$367,0)+2&amp;":$B$367"))))</f>
        <v/>
      </c>
    </row>
    <row r="182" spans="3:3">
      <c r="C182" s="26" t="str">
        <f ca="1">IF(OR(B182="",COUNTIF($A$3:$A$267,A182)&gt;COUNTIF($A181:$A$267,A182),LEFT(B182,4)="Тема"),"",IF(C181="",MIN(INDIRECT("праздники!$B$"&amp;MATCH(MAX($C$3:C181),праздники!$B$2:$B$367,0)+2&amp;":$B$367")),MIN(INDIRECT("праздники!$B$"&amp;MATCH(C181,праздники!$B$2:$B$367,0)+2&amp;":$B$367"))))</f>
        <v/>
      </c>
    </row>
    <row r="183" spans="3:3">
      <c r="C183" s="26" t="str">
        <f ca="1">IF(OR(B183="",COUNTIF($A$3:$A$267,A183)&gt;COUNTIF($A182:$A$267,A183),LEFT(B183,4)="Тема"),"",IF(C182="",MIN(INDIRECT("праздники!$B$"&amp;MATCH(MAX($C$3:C182),праздники!$B$2:$B$367,0)+2&amp;":$B$367")),MIN(INDIRECT("праздники!$B$"&amp;MATCH(C182,праздники!$B$2:$B$367,0)+2&amp;":$B$367"))))</f>
        <v/>
      </c>
    </row>
    <row r="184" spans="3:3">
      <c r="C184" s="26" t="str">
        <f ca="1">IF(OR(B184="",COUNTIF($A$3:$A$267,A184)&gt;COUNTIF($A183:$A$267,A184),LEFT(B184,4)="Тема"),"",IF(C183="",MIN(INDIRECT("праздники!$B$"&amp;MATCH(MAX($C$3:C183),праздники!$B$2:$B$367,0)+2&amp;":$B$367")),MIN(INDIRECT("праздники!$B$"&amp;MATCH(C183,праздники!$B$2:$B$367,0)+2&amp;":$B$367"))))</f>
        <v/>
      </c>
    </row>
    <row r="185" spans="3:3">
      <c r="C185" s="26" t="str">
        <f ca="1">IF(OR(B185="",COUNTIF($A$3:$A$267,A185)&gt;COUNTIF($A184:$A$267,A185),LEFT(B185,4)="Тема"),"",IF(C184="",MIN(INDIRECT("праздники!$B$"&amp;MATCH(MAX($C$3:C184),праздники!$B$2:$B$367,0)+2&amp;":$B$367")),MIN(INDIRECT("праздники!$B$"&amp;MATCH(C184,праздники!$B$2:$B$367,0)+2&amp;":$B$367"))))</f>
        <v/>
      </c>
    </row>
    <row r="186" spans="3:3">
      <c r="C186" s="26" t="str">
        <f ca="1">IF(OR(B186="",COUNTIF($A$3:$A$267,A186)&gt;COUNTIF($A185:$A$267,A186),LEFT(B186,4)="Тема"),"",IF(C185="",MIN(INDIRECT("праздники!$B$"&amp;MATCH(MAX($C$3:C185),праздники!$B$2:$B$367,0)+2&amp;":$B$367")),MIN(INDIRECT("праздники!$B$"&amp;MATCH(C185,праздники!$B$2:$B$367,0)+2&amp;":$B$367"))))</f>
        <v/>
      </c>
    </row>
    <row r="187" spans="3:3">
      <c r="C187" s="26" t="str">
        <f ca="1">IF(OR(B187="",COUNTIF($A$3:$A$267,A187)&gt;COUNTIF($A186:$A$267,A187),LEFT(B187,4)="Тема"),"",IF(C186="",MIN(INDIRECT("праздники!$B$"&amp;MATCH(MAX($C$3:C186),праздники!$B$2:$B$367,0)+2&amp;":$B$367")),MIN(INDIRECT("праздники!$B$"&amp;MATCH(C186,праздники!$B$2:$B$367,0)+2&amp;":$B$367"))))</f>
        <v/>
      </c>
    </row>
    <row r="188" spans="3:3">
      <c r="C188" s="26" t="str">
        <f ca="1">IF(OR(B188="",COUNTIF($A$3:$A$267,A188)&gt;COUNTIF($A187:$A$267,A188),LEFT(B188,4)="Тема"),"",IF(C187="",MIN(INDIRECT("праздники!$B$"&amp;MATCH(MAX($C$3:C187),праздники!$B$2:$B$367,0)+2&amp;":$B$367")),MIN(INDIRECT("праздники!$B$"&amp;MATCH(C187,праздники!$B$2:$B$367,0)+2&amp;":$B$367"))))</f>
        <v/>
      </c>
    </row>
    <row r="189" spans="3:3">
      <c r="C189" s="26" t="str">
        <f ca="1">IF(OR(B189="",COUNTIF($A$3:$A$267,A189)&gt;COUNTIF($A188:$A$267,A189),LEFT(B189,4)="Тема"),"",IF(C188="",MIN(INDIRECT("праздники!$B$"&amp;MATCH(MAX($C$3:C188),праздники!$B$2:$B$367,0)+2&amp;":$B$367")),MIN(INDIRECT("праздники!$B$"&amp;MATCH(C188,праздники!$B$2:$B$367,0)+2&amp;":$B$367"))))</f>
        <v/>
      </c>
    </row>
    <row r="190" spans="3:3">
      <c r="C190" s="26" t="str">
        <f ca="1">IF(OR(B190="",COUNTIF($A$3:$A$267,A190)&gt;COUNTIF($A189:$A$267,A190),LEFT(B190,4)="Тема"),"",IF(C189="",MIN(INDIRECT("праздники!$B$"&amp;MATCH(MAX($C$3:C189),праздники!$B$2:$B$367,0)+2&amp;":$B$367")),MIN(INDIRECT("праздники!$B$"&amp;MATCH(C189,праздники!$B$2:$B$367,0)+2&amp;":$B$367"))))</f>
        <v/>
      </c>
    </row>
    <row r="191" spans="3:3">
      <c r="C191" s="26" t="str">
        <f ca="1">IF(OR(B191="",COUNTIF($A$3:$A$267,A191)&gt;COUNTIF($A190:$A$267,A191),LEFT(B191,4)="Тема"),"",IF(C190="",MIN(INDIRECT("праздники!$B$"&amp;MATCH(MAX($C$3:C190),праздники!$B$2:$B$367,0)+2&amp;":$B$367")),MIN(INDIRECT("праздники!$B$"&amp;MATCH(C190,праздники!$B$2:$B$367,0)+2&amp;":$B$367"))))</f>
        <v/>
      </c>
    </row>
    <row r="192" spans="3:3">
      <c r="C192" s="26" t="str">
        <f ca="1">IF(OR(B192="",COUNTIF($A$3:$A$267,A192)&gt;COUNTIF($A191:$A$267,A192),LEFT(B192,4)="Тема"),"",IF(C191="",MIN(INDIRECT("праздники!$B$"&amp;MATCH(MAX($C$3:C191),праздники!$B$2:$B$367,0)+2&amp;":$B$367")),MIN(INDIRECT("праздники!$B$"&amp;MATCH(C191,праздники!$B$2:$B$367,0)+2&amp;":$B$367"))))</f>
        <v/>
      </c>
    </row>
    <row r="193" spans="3:3">
      <c r="C193" s="26" t="str">
        <f ca="1">IF(OR(B193="",COUNTIF($A$3:$A$267,A193)&gt;COUNTIF($A192:$A$267,A193),LEFT(B193,4)="Тема"),"",IF(C192="",MIN(INDIRECT("праздники!$B$"&amp;MATCH(MAX($C$3:C192),праздники!$B$2:$B$367,0)+2&amp;":$B$367")),MIN(INDIRECT("праздники!$B$"&amp;MATCH(C192,праздники!$B$2:$B$367,0)+2&amp;":$B$367"))))</f>
        <v/>
      </c>
    </row>
    <row r="194" spans="3:3">
      <c r="C194" s="26" t="str">
        <f ca="1">IF(OR(B194="",COUNTIF($A$3:$A$267,A194)&gt;COUNTIF($A193:$A$267,A194),LEFT(B194,4)="Тема"),"",IF(C193="",MIN(INDIRECT("праздники!$B$"&amp;MATCH(MAX($C$3:C193),праздники!$B$2:$B$367,0)+2&amp;":$B$367")),MIN(INDIRECT("праздники!$B$"&amp;MATCH(C193,праздники!$B$2:$B$367,0)+2&amp;":$B$367"))))</f>
        <v/>
      </c>
    </row>
    <row r="195" spans="3:3">
      <c r="C195" s="26" t="str">
        <f ca="1">IF(OR(B195="",COUNTIF($A$3:$A$267,A195)&gt;COUNTIF($A194:$A$267,A195),LEFT(B195,4)="Тема"),"",IF(C194="",MIN(INDIRECT("праздники!$B$"&amp;MATCH(MAX($C$3:C194),праздники!$B$2:$B$367,0)+2&amp;":$B$367")),MIN(INDIRECT("праздники!$B$"&amp;MATCH(C194,праздники!$B$2:$B$367,0)+2&amp;":$B$367"))))</f>
        <v/>
      </c>
    </row>
    <row r="196" spans="3:3">
      <c r="C196" s="26" t="str">
        <f ca="1">IF(OR(B196="",COUNTIF($A$3:$A$267,A196)&gt;COUNTIF($A195:$A$267,A196),LEFT(B196,4)="Тема"),"",IF(C195="",MIN(INDIRECT("праздники!$B$"&amp;MATCH(MAX($C$3:C195),праздники!$B$2:$B$367,0)+2&amp;":$B$367")),MIN(INDIRECT("праздники!$B$"&amp;MATCH(C195,праздники!$B$2:$B$367,0)+2&amp;":$B$367"))))</f>
        <v/>
      </c>
    </row>
    <row r="197" spans="3:3">
      <c r="C197" s="26" t="str">
        <f ca="1">IF(OR(B197="",COUNTIF($A$3:$A$267,A197)&gt;COUNTIF($A196:$A$267,A197),LEFT(B197,4)="Тема"),"",IF(C196="",MIN(INDIRECT("праздники!$B$"&amp;MATCH(MAX($C$3:C196),праздники!$B$2:$B$367,0)+2&amp;":$B$367")),MIN(INDIRECT("праздники!$B$"&amp;MATCH(C196,праздники!$B$2:$B$367,0)+2&amp;":$B$367"))))</f>
        <v/>
      </c>
    </row>
    <row r="198" spans="3:3">
      <c r="C198" s="26" t="str">
        <f ca="1">IF(OR(B198="",COUNTIF($A$3:$A$267,A198)&gt;COUNTIF($A197:$A$267,A198),LEFT(B198,4)="Тема"),"",IF(C197="",MIN(INDIRECT("праздники!$B$"&amp;MATCH(MAX($C$3:C197),праздники!$B$2:$B$367,0)+2&amp;":$B$367")),MIN(INDIRECT("праздники!$B$"&amp;MATCH(C197,праздники!$B$2:$B$367,0)+2&amp;":$B$367"))))</f>
        <v/>
      </c>
    </row>
    <row r="199" spans="3:3">
      <c r="C199" s="26" t="str">
        <f ca="1">IF(OR(B199="",COUNTIF($A$3:$A$267,A199)&gt;COUNTIF($A198:$A$267,A199),LEFT(B199,4)="Тема"),"",IF(C198="",MIN(INDIRECT("праздники!$B$"&amp;MATCH(MAX($C$3:C198),праздники!$B$2:$B$367,0)+2&amp;":$B$367")),MIN(INDIRECT("праздники!$B$"&amp;MATCH(C198,праздники!$B$2:$B$367,0)+2&amp;":$B$367"))))</f>
        <v/>
      </c>
    </row>
    <row r="200" spans="3:3">
      <c r="C200" s="26" t="str">
        <f ca="1">IF(OR(B200="",COUNTIF($A$3:$A$267,A200)&gt;COUNTIF($A199:$A$267,A200),LEFT(B200,4)="Тема"),"",IF(C199="",MIN(INDIRECT("праздники!$B$"&amp;MATCH(MAX($C$3:C199),праздники!$B$2:$B$367,0)+2&amp;":$B$367")),MIN(INDIRECT("праздники!$B$"&amp;MATCH(C199,праздники!$B$2:$B$367,0)+2&amp;":$B$367"))))</f>
        <v/>
      </c>
    </row>
    <row r="201" spans="3:3">
      <c r="C201" s="26" t="str">
        <f ca="1">IF(OR(B201="",COUNTIF($A$3:$A$267,A201)&gt;COUNTIF($A200:$A$267,A201),LEFT(B201,4)="Тема"),"",IF(C200="",MIN(INDIRECT("праздники!$B$"&amp;MATCH(MAX($C$3:C200),праздники!$B$2:$B$367,0)+2&amp;":$B$367")),MIN(INDIRECT("праздники!$B$"&amp;MATCH(C200,праздники!$B$2:$B$367,0)+2&amp;":$B$367"))))</f>
        <v/>
      </c>
    </row>
    <row r="202" spans="3:3">
      <c r="C202" s="26" t="str">
        <f ca="1">IF(OR(B202="",COUNTIF($A$3:$A$267,A202)&gt;COUNTIF($A201:$A$267,A202),LEFT(B202,4)="Тема"),"",IF(C201="",MIN(INDIRECT("праздники!$B$"&amp;MATCH(MAX($C$3:C201),праздники!$B$2:$B$367,0)+2&amp;":$B$367")),MIN(INDIRECT("праздники!$B$"&amp;MATCH(C201,праздники!$B$2:$B$367,0)+2&amp;":$B$367"))))</f>
        <v/>
      </c>
    </row>
    <row r="203" spans="3:3">
      <c r="C203" s="26" t="str">
        <f ca="1">IF(OR(B203="",COUNTIF($A$3:$A$267,A203)&gt;COUNTIF($A202:$A$267,A203),LEFT(B203,4)="Тема"),"",IF(C202="",MIN(INDIRECT("праздники!$B$"&amp;MATCH(MAX($C$3:C202),праздники!$B$2:$B$367,0)+2&amp;":$B$367")),MIN(INDIRECT("праздники!$B$"&amp;MATCH(C202,праздники!$B$2:$B$367,0)+2&amp;":$B$367"))))</f>
        <v/>
      </c>
    </row>
    <row r="204" spans="3:3">
      <c r="C204" s="26" t="str">
        <f ca="1">IF(OR(B204="",COUNTIF($A$3:$A$267,A204)&gt;COUNTIF($A203:$A$267,A204),LEFT(B204,4)="Тема"),"",IF(C203="",MIN(INDIRECT("праздники!$B$"&amp;MATCH(MAX($C$3:C203),праздники!$B$2:$B$367,0)+2&amp;":$B$367")),MIN(INDIRECT("праздники!$B$"&amp;MATCH(C203,праздники!$B$2:$B$367,0)+2&amp;":$B$367"))))</f>
        <v/>
      </c>
    </row>
    <row r="205" spans="3:3">
      <c r="C205" s="26" t="str">
        <f ca="1">IF(OR(B205="",COUNTIF($A$3:$A$267,A205)&gt;COUNTIF($A204:$A$267,A205),LEFT(B205,4)="Тема"),"",IF(C204="",MIN(INDIRECT("праздники!$B$"&amp;MATCH(MAX($C$3:C204),праздники!$B$2:$B$367,0)+2&amp;":$B$367")),MIN(INDIRECT("праздники!$B$"&amp;MATCH(C204,праздники!$B$2:$B$367,0)+2&amp;":$B$367"))))</f>
        <v/>
      </c>
    </row>
    <row r="206" spans="3:3">
      <c r="C206" s="26" t="str">
        <f ca="1">IF(OR(B206="",COUNTIF($A$3:$A$267,A206)&gt;COUNTIF($A205:$A$267,A206),LEFT(B206,4)="Тема"),"",IF(C205="",MIN(INDIRECT("праздники!$B$"&amp;MATCH(MAX($C$3:C205),праздники!$B$2:$B$367,0)+2&amp;":$B$367")),MIN(INDIRECT("праздники!$B$"&amp;MATCH(C205,праздники!$B$2:$B$367,0)+2&amp;":$B$367"))))</f>
        <v/>
      </c>
    </row>
    <row r="207" spans="3:3">
      <c r="C207" s="26" t="str">
        <f ca="1">IF(OR(B207="",COUNTIF($A$3:$A$267,A207)&gt;COUNTIF($A206:$A$267,A207),LEFT(B207,4)="Тема"),"",IF(C206="",MIN(INDIRECT("праздники!$B$"&amp;MATCH(MAX($C$3:C206),праздники!$B$2:$B$367,0)+2&amp;":$B$367")),MIN(INDIRECT("праздники!$B$"&amp;MATCH(C206,праздники!$B$2:$B$367,0)+2&amp;":$B$367"))))</f>
        <v/>
      </c>
    </row>
    <row r="208" spans="3:3">
      <c r="C208" s="26" t="str">
        <f ca="1">IF(OR(B208="",COUNTIF($A$3:$A$267,A208)&gt;COUNTIF($A207:$A$267,A208),LEFT(B208,4)="Тема"),"",IF(C207="",MIN(INDIRECT("праздники!$B$"&amp;MATCH(MAX($C$3:C207),праздники!$B$2:$B$367,0)+2&amp;":$B$367")),MIN(INDIRECT("праздники!$B$"&amp;MATCH(C207,праздники!$B$2:$B$367,0)+2&amp;":$B$367"))))</f>
        <v/>
      </c>
    </row>
    <row r="209" spans="3:3">
      <c r="C209" s="26" t="str">
        <f ca="1">IF(OR(B209="",COUNTIF($A$3:$A$267,A209)&gt;COUNTIF($A208:$A$267,A209),LEFT(B209,4)="Тема"),"",IF(C208="",MIN(INDIRECT("праздники!$B$"&amp;MATCH(MAX($C$3:C208),праздники!$B$2:$B$367,0)+2&amp;":$B$367")),MIN(INDIRECT("праздники!$B$"&amp;MATCH(C208,праздники!$B$2:$B$367,0)+2&amp;":$B$367"))))</f>
        <v/>
      </c>
    </row>
    <row r="210" spans="3:3">
      <c r="C210" s="26" t="str">
        <f ca="1">IF(OR(B210="",COUNTIF($A$3:$A$267,A210)&gt;COUNTIF($A209:$A$267,A210),LEFT(B210,4)="Тема"),"",IF(C209="",MIN(INDIRECT("праздники!$B$"&amp;MATCH(MAX($C$3:C209),праздники!$B$2:$B$367,0)+2&amp;":$B$367")),MIN(INDIRECT("праздники!$B$"&amp;MATCH(C209,праздники!$B$2:$B$367,0)+2&amp;":$B$367"))))</f>
        <v/>
      </c>
    </row>
    <row r="211" spans="3:3">
      <c r="C211" s="26" t="str">
        <f ca="1">IF(OR(B211="",COUNTIF($A$3:$A$267,A211)&gt;COUNTIF($A210:$A$267,A211),LEFT(B211,4)="Тема"),"",IF(C210="",MIN(INDIRECT("праздники!$B$"&amp;MATCH(MAX($C$3:C210),праздники!$B$2:$B$367,0)+2&amp;":$B$367")),MIN(INDIRECT("праздники!$B$"&amp;MATCH(C210,праздники!$B$2:$B$367,0)+2&amp;":$B$367"))))</f>
        <v/>
      </c>
    </row>
    <row r="212" spans="3:3">
      <c r="C212" s="26" t="str">
        <f ca="1">IF(OR(B212="",COUNTIF($A$3:$A$267,A212)&gt;COUNTIF($A211:$A$267,A212),LEFT(B212,4)="Тема"),"",IF(C211="",MIN(INDIRECT("праздники!$B$"&amp;MATCH(MAX($C$3:C211),праздники!$B$2:$B$367,0)+2&amp;":$B$367")),MIN(INDIRECT("праздники!$B$"&amp;MATCH(C211,праздники!$B$2:$B$367,0)+2&amp;":$B$367"))))</f>
        <v/>
      </c>
    </row>
    <row r="213" spans="3:3">
      <c r="C213" s="26" t="str">
        <f ca="1">IF(OR(B213="",COUNTIF($A$3:$A$267,A213)&gt;COUNTIF($A212:$A$267,A213),LEFT(B213,4)="Тема"),"",IF(C212="",MIN(INDIRECT("праздники!$B$"&amp;MATCH(MAX($C$3:C212),праздники!$B$2:$B$367,0)+2&amp;":$B$367")),MIN(INDIRECT("праздники!$B$"&amp;MATCH(C212,праздники!$B$2:$B$367,0)+2&amp;":$B$367"))))</f>
        <v/>
      </c>
    </row>
    <row r="214" spans="3:3">
      <c r="C214" s="26" t="str">
        <f ca="1">IF(OR(B214="",COUNTIF($A$3:$A$267,A214)&gt;COUNTIF($A213:$A$267,A214),LEFT(B214,4)="Тема"),"",IF(C213="",MIN(INDIRECT("праздники!$B$"&amp;MATCH(MAX($C$3:C213),праздники!$B$2:$B$367,0)+2&amp;":$B$367")),MIN(INDIRECT("праздники!$B$"&amp;MATCH(C213,праздники!$B$2:$B$367,0)+2&amp;":$B$367"))))</f>
        <v/>
      </c>
    </row>
    <row r="215" spans="3:3">
      <c r="C215" s="26" t="str">
        <f ca="1">IF(OR(B215="",COUNTIF($A$3:$A$267,A215)&gt;COUNTIF($A214:$A$267,A215),LEFT(B215,4)="Тема"),"",IF(C214="",MIN(INDIRECT("праздники!$B$"&amp;MATCH(MAX($C$3:C214),праздники!$B$2:$B$367,0)+2&amp;":$B$367")),MIN(INDIRECT("праздники!$B$"&amp;MATCH(C214,праздники!$B$2:$B$367,0)+2&amp;":$B$367"))))</f>
        <v/>
      </c>
    </row>
    <row r="216" spans="3:3">
      <c r="C216" s="26" t="str">
        <f ca="1">IF(OR(B216="",COUNTIF($A$3:$A$267,A216)&gt;COUNTIF($A215:$A$267,A216),LEFT(B216,4)="Тема"),"",IF(C215="",MIN(INDIRECT("праздники!$B$"&amp;MATCH(MAX($C$3:C215),праздники!$B$2:$B$367,0)+2&amp;":$B$367")),MIN(INDIRECT("праздники!$B$"&amp;MATCH(C215,праздники!$B$2:$B$367,0)+2&amp;":$B$367"))))</f>
        <v/>
      </c>
    </row>
    <row r="217" spans="3:3">
      <c r="C217" s="26" t="str">
        <f ca="1">IF(OR(B217="",COUNTIF($A$3:$A$267,A217)&gt;COUNTIF($A216:$A$267,A217),LEFT(B217,4)="Тема"),"",IF(C216="",MIN(INDIRECT("праздники!$B$"&amp;MATCH(MAX($C$3:C216),праздники!$B$2:$B$367,0)+2&amp;":$B$367")),MIN(INDIRECT("праздники!$B$"&amp;MATCH(C216,праздники!$B$2:$B$367,0)+2&amp;":$B$367"))))</f>
        <v/>
      </c>
    </row>
    <row r="218" spans="3:3">
      <c r="C218" s="26" t="str">
        <f ca="1">IF(OR(B218="",COUNTIF($A$3:$A$267,A218)&gt;COUNTIF($A217:$A$267,A218),LEFT(B218,4)="Тема"),"",IF(C217="",MIN(INDIRECT("праздники!$B$"&amp;MATCH(MAX($C$3:C217),праздники!$B$2:$B$367,0)+2&amp;":$B$367")),MIN(INDIRECT("праздники!$B$"&amp;MATCH(C217,праздники!$B$2:$B$367,0)+2&amp;":$B$367"))))</f>
        <v/>
      </c>
    </row>
    <row r="219" spans="3:3">
      <c r="C219" s="26" t="str">
        <f ca="1">IF(OR(B219="",COUNTIF($A$3:$A$267,A219)&gt;COUNTIF($A218:$A$267,A219),LEFT(B219,4)="Тема"),"",IF(C218="",MIN(INDIRECT("праздники!$B$"&amp;MATCH(MAX($C$3:C218),праздники!$B$2:$B$367,0)+2&amp;":$B$367")),MIN(INDIRECT("праздники!$B$"&amp;MATCH(C218,праздники!$B$2:$B$367,0)+2&amp;":$B$367"))))</f>
        <v/>
      </c>
    </row>
    <row r="220" spans="3:3">
      <c r="C220" s="26" t="str">
        <f ca="1">IF(OR(B220="",COUNTIF($A$3:$A$267,A220)&gt;COUNTIF($A219:$A$267,A220),LEFT(B220,4)="Тема"),"",IF(C219="",MIN(INDIRECT("праздники!$B$"&amp;MATCH(MAX($C$3:C219),праздники!$B$2:$B$367,0)+2&amp;":$B$367")),MIN(INDIRECT("праздники!$B$"&amp;MATCH(C219,праздники!$B$2:$B$367,0)+2&amp;":$B$367"))))</f>
        <v/>
      </c>
    </row>
    <row r="221" spans="3:3">
      <c r="C221" s="26" t="str">
        <f ca="1">IF(OR(B221="",COUNTIF($A$3:$A$267,A221)&gt;COUNTIF($A220:$A$267,A221),LEFT(B221,4)="Тема"),"",IF(C220="",MIN(INDIRECT("праздники!$B$"&amp;MATCH(MAX($C$3:C220),праздники!$B$2:$B$367,0)+2&amp;":$B$367")),MIN(INDIRECT("праздники!$B$"&amp;MATCH(C220,праздники!$B$2:$B$367,0)+2&amp;":$B$367"))))</f>
        <v/>
      </c>
    </row>
    <row r="222" spans="3:3">
      <c r="C222" s="26" t="str">
        <f ca="1">IF(OR(B222="",COUNTIF($A$3:$A$267,A222)&gt;COUNTIF($A221:$A$267,A222),LEFT(B222,4)="Тема"),"",IF(C221="",MIN(INDIRECT("праздники!$B$"&amp;MATCH(MAX($C$3:C221),праздники!$B$2:$B$367,0)+2&amp;":$B$367")),MIN(INDIRECT("праздники!$B$"&amp;MATCH(C221,праздники!$B$2:$B$367,0)+2&amp;":$B$367"))))</f>
        <v/>
      </c>
    </row>
    <row r="223" spans="3:3">
      <c r="C223" s="26" t="str">
        <f ca="1">IF(OR(B223="",COUNTIF($A$3:$A$267,A223)&gt;COUNTIF($A222:$A$267,A223),LEFT(B223,4)="Тема"),"",IF(C222="",MIN(INDIRECT("праздники!$B$"&amp;MATCH(MAX($C$3:C222),праздники!$B$2:$B$367,0)+2&amp;":$B$367")),MIN(INDIRECT("праздники!$B$"&amp;MATCH(C222,праздники!$B$2:$B$367,0)+2&amp;":$B$367"))))</f>
        <v/>
      </c>
    </row>
    <row r="224" spans="3:3">
      <c r="C224" s="26" t="str">
        <f ca="1">IF(OR(B224="",COUNTIF($A$3:$A$267,A224)&gt;COUNTIF($A223:$A$267,A224),LEFT(B224,4)="Тема"),"",IF(C223="",MIN(INDIRECT("праздники!$B$"&amp;MATCH(MAX($C$3:C223),праздники!$B$2:$B$367,0)+2&amp;":$B$367")),MIN(INDIRECT("праздники!$B$"&amp;MATCH(C223,праздники!$B$2:$B$367,0)+2&amp;":$B$367"))))</f>
        <v/>
      </c>
    </row>
    <row r="225" spans="3:3">
      <c r="C225" s="26" t="str">
        <f ca="1">IF(OR(B225="",COUNTIF($A$3:$A$267,A225)&gt;COUNTIF($A224:$A$267,A225),LEFT(B225,4)="Тема"),"",IF(C224="",MIN(INDIRECT("праздники!$B$"&amp;MATCH(MAX($C$3:C224),праздники!$B$2:$B$367,0)+2&amp;":$B$367")),MIN(INDIRECT("праздники!$B$"&amp;MATCH(C224,праздники!$B$2:$B$367,0)+2&amp;":$B$367"))))</f>
        <v/>
      </c>
    </row>
    <row r="226" spans="3:3">
      <c r="C226" s="26" t="str">
        <f ca="1">IF(OR(B226="",COUNTIF($A$3:$A$267,A226)&gt;COUNTIF($A225:$A$267,A226),LEFT(B226,4)="Тема"),"",IF(C225="",MIN(INDIRECT("праздники!$B$"&amp;MATCH(MAX($C$3:C225),праздники!$B$2:$B$367,0)+2&amp;":$B$367")),MIN(INDIRECT("праздники!$B$"&amp;MATCH(C225,праздники!$B$2:$B$367,0)+2&amp;":$B$367"))))</f>
        <v/>
      </c>
    </row>
    <row r="227" spans="3:3">
      <c r="C227" s="26" t="str">
        <f ca="1">IF(OR(B227="",COUNTIF($A$3:$A$267,A227)&gt;COUNTIF($A226:$A$267,A227),LEFT(B227,4)="Тема"),"",IF(C226="",MIN(INDIRECT("праздники!$B$"&amp;MATCH(MAX($C$3:C226),праздники!$B$2:$B$367,0)+2&amp;":$B$367")),MIN(INDIRECT("праздники!$B$"&amp;MATCH(C226,праздники!$B$2:$B$367,0)+2&amp;":$B$367"))))</f>
        <v/>
      </c>
    </row>
    <row r="228" spans="3:3">
      <c r="C228" s="26" t="str">
        <f ca="1">IF(OR(B228="",COUNTIF($A$3:$A$267,A228)&gt;COUNTIF($A227:$A$267,A228),LEFT(B228,4)="Тема"),"",IF(C227="",MIN(INDIRECT("праздники!$B$"&amp;MATCH(MAX($C$3:C227),праздники!$B$2:$B$367,0)+2&amp;":$B$367")),MIN(INDIRECT("праздники!$B$"&amp;MATCH(C227,праздники!$B$2:$B$367,0)+2&amp;":$B$367"))))</f>
        <v/>
      </c>
    </row>
    <row r="229" spans="3:3">
      <c r="C229" s="26" t="str">
        <f ca="1">IF(OR(B229="",COUNTIF($A$3:$A$267,A229)&gt;COUNTIF($A228:$A$267,A229),LEFT(B229,4)="Тема"),"",IF(C228="",MIN(INDIRECT("праздники!$B$"&amp;MATCH(MAX($C$3:C228),праздники!$B$2:$B$367,0)+2&amp;":$B$367")),MIN(INDIRECT("праздники!$B$"&amp;MATCH(C228,праздники!$B$2:$B$367,0)+2&amp;":$B$367"))))</f>
        <v/>
      </c>
    </row>
    <row r="230" spans="3:3">
      <c r="C230" s="26" t="str">
        <f ca="1">IF(OR(B230="",COUNTIF($A$3:$A$267,A230)&gt;COUNTIF($A229:$A$267,A230),LEFT(B230,4)="Тема"),"",IF(C229="",MIN(INDIRECT("праздники!$B$"&amp;MATCH(MAX($C$3:C229),праздники!$B$2:$B$367,0)+2&amp;":$B$367")),MIN(INDIRECT("праздники!$B$"&amp;MATCH(C229,праздники!$B$2:$B$367,0)+2&amp;":$B$367"))))</f>
        <v/>
      </c>
    </row>
    <row r="231" spans="3:3">
      <c r="C231" s="26" t="str">
        <f ca="1">IF(OR(B231="",COUNTIF($A$3:$A$267,A231)&gt;COUNTIF($A230:$A$267,A231),LEFT(B231,4)="Тема"),"",IF(C230="",MIN(INDIRECT("праздники!$B$"&amp;MATCH(MAX($C$3:C230),праздники!$B$2:$B$367,0)+2&amp;":$B$367")),MIN(INDIRECT("праздники!$B$"&amp;MATCH(C230,праздники!$B$2:$B$367,0)+2&amp;":$B$367"))))</f>
        <v/>
      </c>
    </row>
    <row r="232" spans="3:3">
      <c r="C232" s="26" t="str">
        <f ca="1">IF(OR(B232="",COUNTIF($A$3:$A$267,A232)&gt;COUNTIF($A231:$A$267,A232),LEFT(B232,4)="Тема"),"",IF(C231="",MIN(INDIRECT("праздники!$B$"&amp;MATCH(MAX($C$3:C231),праздники!$B$2:$B$367,0)+2&amp;":$B$367")),MIN(INDIRECT("праздники!$B$"&amp;MATCH(C231,праздники!$B$2:$B$367,0)+2&amp;":$B$367"))))</f>
        <v/>
      </c>
    </row>
    <row r="233" spans="3:3">
      <c r="C233" s="26" t="str">
        <f ca="1">IF(OR(B233="",COUNTIF($A$3:$A$267,A233)&gt;COUNTIF($A232:$A$267,A233),LEFT(B233,4)="Тема"),"",IF(C232="",MIN(INDIRECT("праздники!$B$"&amp;MATCH(MAX($C$3:C232),праздники!$B$2:$B$367,0)+2&amp;":$B$367")),MIN(INDIRECT("праздники!$B$"&amp;MATCH(C232,праздники!$B$2:$B$367,0)+2&amp;":$B$367"))))</f>
        <v/>
      </c>
    </row>
    <row r="234" spans="3:3">
      <c r="C234" s="26" t="str">
        <f ca="1">IF(OR(B234="",COUNTIF($A$3:$A$267,A234)&gt;COUNTIF($A233:$A$267,A234),LEFT(B234,4)="Тема"),"",IF(C233="",MIN(INDIRECT("праздники!$B$"&amp;MATCH(MAX($C$3:C233),праздники!$B$2:$B$367,0)+2&amp;":$B$367")),MIN(INDIRECT("праздники!$B$"&amp;MATCH(C233,праздники!$B$2:$B$367,0)+2&amp;":$B$367"))))</f>
        <v/>
      </c>
    </row>
    <row r="235" spans="3:3">
      <c r="C235" s="26" t="str">
        <f ca="1">IF(OR(B235="",COUNTIF($A$3:$A$267,A235)&gt;COUNTIF($A234:$A$267,A235),LEFT(B235,4)="Тема"),"",IF(C234="",MIN(INDIRECT("праздники!$B$"&amp;MATCH(MAX($C$3:C234),праздники!$B$2:$B$367,0)+2&amp;":$B$367")),MIN(INDIRECT("праздники!$B$"&amp;MATCH(C234,праздники!$B$2:$B$367,0)+2&amp;":$B$367"))))</f>
        <v/>
      </c>
    </row>
    <row r="236" spans="3:3">
      <c r="C236" s="26" t="str">
        <f ca="1">IF(OR(B236="",COUNTIF($A$3:$A$267,A236)&gt;COUNTIF($A235:$A$267,A236),LEFT(B236,4)="Тема"),"",IF(C235="",MIN(INDIRECT("праздники!$B$"&amp;MATCH(MAX($C$3:C235),праздники!$B$2:$B$367,0)+2&amp;":$B$367")),MIN(INDIRECT("праздники!$B$"&amp;MATCH(C235,праздники!$B$2:$B$367,0)+2&amp;":$B$367"))))</f>
        <v/>
      </c>
    </row>
    <row r="237" spans="3:3">
      <c r="C237" s="26" t="str">
        <f ca="1">IF(OR(B237="",COUNTIF($A$3:$A$267,A237)&gt;COUNTIF($A236:$A$267,A237),LEFT(B237,4)="Тема"),"",IF(C236="",MIN(INDIRECT("праздники!$B$"&amp;MATCH(MAX($C$3:C236),праздники!$B$2:$B$367,0)+2&amp;":$B$367")),MIN(INDIRECT("праздники!$B$"&amp;MATCH(C236,праздники!$B$2:$B$367,0)+2&amp;":$B$367"))))</f>
        <v/>
      </c>
    </row>
    <row r="238" spans="3:3">
      <c r="C238" s="26" t="str">
        <f ca="1">IF(OR(B238="",COUNTIF($A$3:$A$267,A238)&gt;COUNTIF($A237:$A$267,A238),LEFT(B238,4)="Тема"),"",IF(C237="",MIN(INDIRECT("праздники!$B$"&amp;MATCH(MAX($C$3:C237),праздники!$B$2:$B$367,0)+2&amp;":$B$367")),MIN(INDIRECT("праздники!$B$"&amp;MATCH(C237,праздники!$B$2:$B$367,0)+2&amp;":$B$367"))))</f>
        <v/>
      </c>
    </row>
    <row r="239" spans="3:3">
      <c r="C239" s="26" t="str">
        <f ca="1">IF(OR(B239="",COUNTIF($A$3:$A$267,A239)&gt;COUNTIF($A238:$A$267,A239),LEFT(B239,4)="Тема"),"",IF(C238="",MIN(INDIRECT("праздники!$B$"&amp;MATCH(MAX($C$3:C238),праздники!$B$2:$B$367,0)+2&amp;":$B$367")),MIN(INDIRECT("праздники!$B$"&amp;MATCH(C238,праздники!$B$2:$B$367,0)+2&amp;":$B$367"))))</f>
        <v/>
      </c>
    </row>
    <row r="240" spans="3:3">
      <c r="C240" s="26" t="str">
        <f ca="1">IF(OR(B240="",COUNTIF($A$3:$A$267,A240)&gt;COUNTIF($A239:$A$267,A240),LEFT(B240,4)="Тема"),"",IF(C239="",MIN(INDIRECT("праздники!$B$"&amp;MATCH(MAX($C$3:C239),праздники!$B$2:$B$367,0)+2&amp;":$B$367")),MIN(INDIRECT("праздники!$B$"&amp;MATCH(C239,праздники!$B$2:$B$367,0)+2&amp;":$B$367"))))</f>
        <v/>
      </c>
    </row>
    <row r="241" spans="3:3">
      <c r="C241" s="26" t="str">
        <f ca="1">IF(OR(B241="",COUNTIF($A$3:$A$267,A241)&gt;COUNTIF($A240:$A$267,A241),LEFT(B241,4)="Тема"),"",IF(C240="",MIN(INDIRECT("праздники!$B$"&amp;MATCH(MAX($C$3:C240),праздники!$B$2:$B$367,0)+2&amp;":$B$367")),MIN(INDIRECT("праздники!$B$"&amp;MATCH(C240,праздники!$B$2:$B$367,0)+2&amp;":$B$367"))))</f>
        <v/>
      </c>
    </row>
    <row r="242" spans="3:3">
      <c r="C242" s="26" t="str">
        <f ca="1">IF(OR(B242="",COUNTIF($A$3:$A$267,A242)&gt;COUNTIF($A241:$A$267,A242),LEFT(B242,4)="Тема"),"",IF(C241="",MIN(INDIRECT("праздники!$B$"&amp;MATCH(MAX($C$3:C241),праздники!$B$2:$B$367,0)+2&amp;":$B$367")),MIN(INDIRECT("праздники!$B$"&amp;MATCH(C241,праздники!$B$2:$B$367,0)+2&amp;":$B$367"))))</f>
        <v/>
      </c>
    </row>
    <row r="243" spans="3:3">
      <c r="C243" s="26" t="str">
        <f ca="1">IF(OR(B243="",COUNTIF($A$3:$A$267,A243)&gt;COUNTIF($A242:$A$267,A243),LEFT(B243,4)="Тема"),"",IF(C242="",MIN(INDIRECT("праздники!$B$"&amp;MATCH(MAX($C$3:C242),праздники!$B$2:$B$367,0)+2&amp;":$B$367")),MIN(INDIRECT("праздники!$B$"&amp;MATCH(C242,праздники!$B$2:$B$367,0)+2&amp;":$B$367"))))</f>
        <v/>
      </c>
    </row>
    <row r="244" spans="3:3">
      <c r="C244" s="26" t="str">
        <f ca="1">IF(OR(B244="",COUNTIF($A$3:$A$267,A244)&gt;COUNTIF($A243:$A$267,A244),LEFT(B244,4)="Тема"),"",IF(C243="",MIN(INDIRECT("праздники!$B$"&amp;MATCH(MAX($C$3:C243),праздники!$B$2:$B$367,0)+2&amp;":$B$367")),MIN(INDIRECT("праздники!$B$"&amp;MATCH(C243,праздники!$B$2:$B$367,0)+2&amp;":$B$367"))))</f>
        <v/>
      </c>
    </row>
    <row r="245" spans="3:3">
      <c r="C245" s="26" t="str">
        <f ca="1">IF(OR(B245="",COUNTIF($A$3:$A$267,A245)&gt;COUNTIF($A244:$A$267,A245),LEFT(B245,4)="Тема"),"",IF(C244="",MIN(INDIRECT("праздники!$B$"&amp;MATCH(MAX($C$3:C244),праздники!$B$2:$B$367,0)+2&amp;":$B$367")),MIN(INDIRECT("праздники!$B$"&amp;MATCH(C244,праздники!$B$2:$B$367,0)+2&amp;":$B$367"))))</f>
        <v/>
      </c>
    </row>
    <row r="246" spans="3:3">
      <c r="C246" s="26" t="str">
        <f ca="1">IF(OR(B246="",COUNTIF($A$3:$A$267,A246)&gt;COUNTIF($A245:$A$267,A246),LEFT(B246,4)="Тема"),"",IF(C245="",MIN(INDIRECT("праздники!$B$"&amp;MATCH(MAX($C$3:C245),праздники!$B$2:$B$367,0)+2&amp;":$B$367")),MIN(INDIRECT("праздники!$B$"&amp;MATCH(C245,праздники!$B$2:$B$367,0)+2&amp;":$B$367"))))</f>
        <v/>
      </c>
    </row>
    <row r="247" spans="3:3">
      <c r="C247" s="26" t="str">
        <f ca="1">IF(OR(B247="",COUNTIF($A$3:$A$267,A247)&gt;COUNTIF($A246:$A$267,A247),LEFT(B247,4)="Тема"),"",IF(C246="",MIN(INDIRECT("праздники!$B$"&amp;MATCH(MAX($C$3:C246),праздники!$B$2:$B$367,0)+2&amp;":$B$367")),MIN(INDIRECT("праздники!$B$"&amp;MATCH(C246,праздники!$B$2:$B$367,0)+2&amp;":$B$367"))))</f>
        <v/>
      </c>
    </row>
    <row r="248" spans="3:3">
      <c r="C248" s="26" t="str">
        <f ca="1">IF(OR(B248="",COUNTIF($A$3:$A$267,A248)&gt;COUNTIF($A247:$A$267,A248),LEFT(B248,4)="Тема"),"",IF(C247="",MIN(INDIRECT("праздники!$B$"&amp;MATCH(MAX($C$3:C247),праздники!$B$2:$B$367,0)+2&amp;":$B$367")),MIN(INDIRECT("праздники!$B$"&amp;MATCH(C247,праздники!$B$2:$B$367,0)+2&amp;":$B$367"))))</f>
        <v/>
      </c>
    </row>
    <row r="249" spans="3:3">
      <c r="C249" s="26" t="str">
        <f ca="1">IF(OR(B249="",COUNTIF($A$3:$A$267,A249)&gt;COUNTIF($A248:$A$267,A249),LEFT(B249,4)="Тема"),"",IF(C248="",MIN(INDIRECT("праздники!$B$"&amp;MATCH(MAX($C$3:C248),праздники!$B$2:$B$367,0)+2&amp;":$B$367")),MIN(INDIRECT("праздники!$B$"&amp;MATCH(C248,праздники!$B$2:$B$367,0)+2&amp;":$B$367"))))</f>
        <v/>
      </c>
    </row>
    <row r="250" spans="3:3">
      <c r="C250" s="26" t="str">
        <f ca="1">IF(OR(B250="",COUNTIF($A$3:$A$267,A250)&gt;COUNTIF($A249:$A$267,A250),LEFT(B250,4)="Тема"),"",IF(C249="",MIN(INDIRECT("праздники!$B$"&amp;MATCH(MAX($C$3:C249),праздники!$B$2:$B$367,0)+2&amp;":$B$367")),MIN(INDIRECT("праздники!$B$"&amp;MATCH(C249,праздники!$B$2:$B$367,0)+2&amp;":$B$367"))))</f>
        <v/>
      </c>
    </row>
    <row r="251" spans="3:3">
      <c r="C251" s="26" t="str">
        <f ca="1">IF(OR(B251="",COUNTIF($A$3:$A$267,A251)&gt;COUNTIF($A250:$A$267,A251),LEFT(B251,4)="Тема"),"",IF(C250="",MIN(INDIRECT("праздники!$B$"&amp;MATCH(MAX($C$3:C250),праздники!$B$2:$B$367,0)+2&amp;":$B$367")),MIN(INDIRECT("праздники!$B$"&amp;MATCH(C250,праздники!$B$2:$B$367,0)+2&amp;":$B$367"))))</f>
        <v/>
      </c>
    </row>
    <row r="252" spans="3:3">
      <c r="C252" s="26" t="str">
        <f ca="1">IF(OR(B252="",COUNTIF($A$3:$A$267,A252)&gt;COUNTIF($A251:$A$267,A252),LEFT(B252,4)="Тема"),"",IF(C251="",MIN(INDIRECT("праздники!$B$"&amp;MATCH(MAX($C$3:C251),праздники!$B$2:$B$367,0)+2&amp;":$B$367")),MIN(INDIRECT("праздники!$B$"&amp;MATCH(C251,праздники!$B$2:$B$367,0)+2&amp;":$B$367"))))</f>
        <v/>
      </c>
    </row>
    <row r="253" spans="3:3">
      <c r="C253" s="26" t="str">
        <f ca="1">IF(OR(B253="",COUNTIF($A$3:$A$267,A253)&gt;COUNTIF($A252:$A$267,A253),LEFT(B253,4)="Тема"),"",IF(C252="",MIN(INDIRECT("праздники!$B$"&amp;MATCH(MAX($C$3:C252),праздники!$B$2:$B$367,0)+2&amp;":$B$367")),MIN(INDIRECT("праздники!$B$"&amp;MATCH(C252,праздники!$B$2:$B$367,0)+2&amp;":$B$367"))))</f>
        <v/>
      </c>
    </row>
    <row r="254" spans="3:3">
      <c r="C254" s="26" t="str">
        <f ca="1">IF(OR(B254="",COUNTIF($A$3:$A$267,A254)&gt;COUNTIF($A253:$A$267,A254),LEFT(B254,4)="Тема"),"",IF(C253="",MIN(INDIRECT("праздники!$B$"&amp;MATCH(MAX($C$3:C253),праздники!$B$2:$B$367,0)+2&amp;":$B$367")),MIN(INDIRECT("праздники!$B$"&amp;MATCH(C253,праздники!$B$2:$B$367,0)+2&amp;":$B$367"))))</f>
        <v/>
      </c>
    </row>
    <row r="255" spans="3:3">
      <c r="C255" s="26" t="str">
        <f ca="1">IF(OR(B255="",COUNTIF($A$3:$A$267,A255)&gt;COUNTIF($A254:$A$267,A255),LEFT(B255,4)="Тема"),"",IF(C254="",MIN(INDIRECT("праздники!$B$"&amp;MATCH(MAX($C$3:C254),праздники!$B$2:$B$367,0)+2&amp;":$B$367")),MIN(INDIRECT("праздники!$B$"&amp;MATCH(C254,праздники!$B$2:$B$367,0)+2&amp;":$B$367"))))</f>
        <v/>
      </c>
    </row>
    <row r="256" spans="3:3">
      <c r="C256" s="26" t="str">
        <f ca="1">IF(OR(B256="",COUNTIF($A$3:$A$267,A256)&gt;COUNTIF($A255:$A$267,A256),LEFT(B256,4)="Тема"),"",IF(C255="",MIN(INDIRECT("праздники!$B$"&amp;MATCH(MAX($C$3:C255),праздники!$B$2:$B$367,0)+2&amp;":$B$367")),MIN(INDIRECT("праздники!$B$"&amp;MATCH(C255,праздники!$B$2:$B$367,0)+2&amp;":$B$367"))))</f>
        <v/>
      </c>
    </row>
    <row r="257" spans="3:3">
      <c r="C257" s="26" t="str">
        <f ca="1">IF(OR(B257="",COUNTIF($A$3:$A$267,A257)&gt;COUNTIF($A256:$A$267,A257),LEFT(B257,4)="Тема"),"",IF(C256="",MIN(INDIRECT("праздники!$B$"&amp;MATCH(MAX($C$3:C256),праздники!$B$2:$B$367,0)+2&amp;":$B$367")),MIN(INDIRECT("праздники!$B$"&amp;MATCH(C256,праздники!$B$2:$B$367,0)+2&amp;":$B$367"))))</f>
        <v/>
      </c>
    </row>
    <row r="258" spans="3:3">
      <c r="C258" s="26" t="str">
        <f ca="1">IF(OR(B258="",COUNTIF($A$3:$A$267,A258)&gt;COUNTIF($A257:$A$267,A258),LEFT(B258,4)="Тема"),"",IF(C257="",MIN(INDIRECT("праздники!$B$"&amp;MATCH(MAX($C$3:C257),праздники!$B$2:$B$367,0)+2&amp;":$B$367")),MIN(INDIRECT("праздники!$B$"&amp;MATCH(C257,праздники!$B$2:$B$367,0)+2&amp;":$B$367"))))</f>
        <v/>
      </c>
    </row>
    <row r="259" spans="3:3">
      <c r="C259" s="26" t="str">
        <f ca="1">IF(OR(B259="",COUNTIF($A$3:$A$267,A259)&gt;COUNTIF($A258:$A$267,A259),LEFT(B259,4)="Тема"),"",IF(C258="",MIN(INDIRECT("праздники!$B$"&amp;MATCH(MAX($C$3:C258),праздники!$B$2:$B$367,0)+2&amp;":$B$367")),MIN(INDIRECT("праздники!$B$"&amp;MATCH(C258,праздники!$B$2:$B$367,0)+2&amp;":$B$367"))))</f>
        <v/>
      </c>
    </row>
    <row r="260" spans="3:3">
      <c r="C260" s="26" t="str">
        <f ca="1">IF(OR(B260="",COUNTIF($A$3:$A$267,A260)&gt;COUNTIF($A259:$A$267,A260),LEFT(B260,4)="Тема"),"",IF(C259="",MIN(INDIRECT("праздники!$B$"&amp;MATCH(MAX($C$3:C259),праздники!$B$2:$B$367,0)+2&amp;":$B$367")),MIN(INDIRECT("праздники!$B$"&amp;MATCH(C259,праздники!$B$2:$B$367,0)+2&amp;":$B$367"))))</f>
        <v/>
      </c>
    </row>
    <row r="261" spans="3:3">
      <c r="C261" s="26" t="str">
        <f ca="1">IF(OR(B261="",COUNTIF($A$3:$A$267,A261)&gt;COUNTIF($A260:$A$267,A261),LEFT(B261,4)="Тема"),"",IF(C260="",MIN(INDIRECT("праздники!$B$"&amp;MATCH(MAX($C$3:C260),праздники!$B$2:$B$367,0)+2&amp;":$B$367")),MIN(INDIRECT("праздники!$B$"&amp;MATCH(C260,праздники!$B$2:$B$367,0)+2&amp;":$B$367"))))</f>
        <v/>
      </c>
    </row>
    <row r="262" spans="3:3">
      <c r="C262" s="26" t="str">
        <f ca="1">IF(OR(B262="",COUNTIF($A$3:$A$267,A262)&gt;COUNTIF($A261:$A$267,A262),LEFT(B262,4)="Тема"),"",IF(C261="",MIN(INDIRECT("праздники!$B$"&amp;MATCH(MAX($C$3:C261),праздники!$B$2:$B$367,0)+2&amp;":$B$367")),MIN(INDIRECT("праздники!$B$"&amp;MATCH(C261,праздники!$B$2:$B$367,0)+2&amp;":$B$367"))))</f>
        <v/>
      </c>
    </row>
    <row r="263" spans="3:3">
      <c r="C263" s="26" t="str">
        <f ca="1">IF(OR(B263="",COUNTIF($A$3:$A$267,A263)&gt;COUNTIF($A262:$A$267,A263),LEFT(B263,4)="Тема"),"",IF(C262="",MIN(INDIRECT("праздники!$B$"&amp;MATCH(MAX($C$3:C262),праздники!$B$2:$B$367,0)+2&amp;":$B$367")),MIN(INDIRECT("праздники!$B$"&amp;MATCH(C262,праздники!$B$2:$B$367,0)+2&amp;":$B$367"))))</f>
        <v/>
      </c>
    </row>
    <row r="264" spans="3:3">
      <c r="C264" s="26" t="str">
        <f ca="1">IF(OR(B264="",COUNTIF($A$3:$A$267,A264)&gt;COUNTIF($A263:$A$267,A264),LEFT(B264,4)="Тема"),"",IF(C263="",MIN(INDIRECT("праздники!$B$"&amp;MATCH(MAX($C$3:C263),праздники!$B$2:$B$367,0)+2&amp;":$B$367")),MIN(INDIRECT("праздники!$B$"&amp;MATCH(C263,праздники!$B$2:$B$367,0)+2&amp;":$B$367"))))</f>
        <v/>
      </c>
    </row>
    <row r="265" spans="3:3">
      <c r="C265" s="26" t="str">
        <f ca="1">IF(OR(B265="",COUNTIF($A$3:$A$267,A265)&gt;COUNTIF($A264:$A$267,A265),LEFT(B265,4)="Тема"),"",IF(C264="",MIN(INDIRECT("праздники!$B$"&amp;MATCH(MAX($C$3:C264),праздники!$B$2:$B$367,0)+2&amp;":$B$367")),MIN(INDIRECT("праздники!$B$"&amp;MATCH(C264,праздники!$B$2:$B$367,0)+2&amp;":$B$367"))))</f>
        <v/>
      </c>
    </row>
    <row r="266" spans="3:3">
      <c r="C266" s="26" t="str">
        <f ca="1">IF(OR(B266="",COUNTIF($A$3:$A$267,A266)&gt;COUNTIF($A265:$A$267,A266),LEFT(B266,4)="Тема"),"",IF(C265="",MIN(INDIRECT("праздники!$B$"&amp;MATCH(MAX($C$3:C265),праздники!$B$2:$B$367,0)+2&amp;":$B$367")),MIN(INDIRECT("праздники!$B$"&amp;MATCH(C265,праздники!$B$2:$B$367,0)+2&amp;":$B$367"))))</f>
        <v/>
      </c>
    </row>
    <row r="267" spans="3:3">
      <c r="C267" s="26" t="str">
        <f ca="1">IF(OR(B267="",COUNTIF($A$3:$A$267,A267)&gt;COUNTIF($A266:$A$267,A267),LEFT(B267,4)="Тема"),"",IF(C266="",MIN(INDIRECT("праздники!$B$"&amp;MATCH(MAX($C$3:C266),праздники!$B$2:$B$367,0)+2&amp;":$B$367")),MIN(INDIRECT("праздники!$B$"&amp;MATCH(C266,праздники!$B$2:$B$367,0)+2&amp;":$B$367"))))</f>
        <v/>
      </c>
    </row>
    <row r="268" spans="3:3">
      <c r="C268" s="26"/>
    </row>
    <row r="269" spans="3:3">
      <c r="C269" s="26"/>
    </row>
    <row r="270" spans="3:3">
      <c r="C270" s="26"/>
    </row>
    <row r="271" spans="3:3">
      <c r="C271" s="26"/>
    </row>
    <row r="272" spans="3:3">
      <c r="C272" s="26"/>
    </row>
    <row r="273" spans="3:3">
      <c r="C273" s="26"/>
    </row>
    <row r="274" spans="3:3">
      <c r="C274" s="26"/>
    </row>
    <row r="275" spans="3:3">
      <c r="C275" s="26"/>
    </row>
    <row r="276" spans="3:3">
      <c r="C276" s="26"/>
    </row>
    <row r="277" spans="3:3">
      <c r="C277" s="26"/>
    </row>
    <row r="278" spans="3:3">
      <c r="C278" s="26"/>
    </row>
    <row r="279" spans="3:3">
      <c r="C279" s="26"/>
    </row>
    <row r="280" spans="3:3">
      <c r="C280" s="26"/>
    </row>
    <row r="281" spans="3:3">
      <c r="C281" s="26"/>
    </row>
    <row r="282" spans="3:3">
      <c r="C282" s="26"/>
    </row>
    <row r="283" spans="3:3">
      <c r="C283" s="26"/>
    </row>
    <row r="284" spans="3:3">
      <c r="C284" s="26"/>
    </row>
    <row r="285" spans="3:3">
      <c r="C285" s="26"/>
    </row>
    <row r="286" spans="3:3">
      <c r="C286" s="26"/>
    </row>
    <row r="287" spans="3:3">
      <c r="C287" s="26"/>
    </row>
    <row r="288" spans="3:3">
      <c r="C288" s="26"/>
    </row>
    <row r="289" spans="3:3">
      <c r="C289" s="26"/>
    </row>
    <row r="290" spans="3:3">
      <c r="C290" s="26"/>
    </row>
    <row r="291" spans="3:3">
      <c r="C291" s="26"/>
    </row>
    <row r="292" spans="3:3">
      <c r="C292" s="26"/>
    </row>
    <row r="293" spans="3:3">
      <c r="C293" s="26"/>
    </row>
    <row r="294" spans="3:3">
      <c r="C294" s="26"/>
    </row>
    <row r="295" spans="3:3">
      <c r="C295" s="26"/>
    </row>
    <row r="296" spans="3:3">
      <c r="C296" s="26"/>
    </row>
    <row r="297" spans="3:3">
      <c r="C297" s="26"/>
    </row>
    <row r="298" spans="3:3">
      <c r="C298" s="26"/>
    </row>
    <row r="299" spans="3:3">
      <c r="C299" s="26"/>
    </row>
    <row r="300" spans="3:3">
      <c r="C300" s="26"/>
    </row>
    <row r="301" spans="3:3">
      <c r="C301" s="26"/>
    </row>
    <row r="302" spans="3:3">
      <c r="C302" s="26"/>
    </row>
    <row r="303" spans="3:3">
      <c r="C303" s="26"/>
    </row>
    <row r="304" spans="3:3">
      <c r="C304" s="26"/>
    </row>
    <row r="305" spans="3:3">
      <c r="C305" s="26"/>
    </row>
    <row r="306" spans="3:3">
      <c r="C306" s="26"/>
    </row>
    <row r="307" spans="3:3">
      <c r="C307" s="26"/>
    </row>
    <row r="308" spans="3:3">
      <c r="C308" s="26"/>
    </row>
    <row r="309" spans="3:3">
      <c r="C309" s="26"/>
    </row>
    <row r="310" spans="3:3">
      <c r="C310" s="26"/>
    </row>
    <row r="311" spans="3:3">
      <c r="C311" s="26"/>
    </row>
    <row r="312" spans="3:3">
      <c r="C312" s="26"/>
    </row>
    <row r="313" spans="3:3">
      <c r="C313" s="26"/>
    </row>
    <row r="314" spans="3:3">
      <c r="C314" s="26"/>
    </row>
    <row r="315" spans="3:3">
      <c r="C315" s="26"/>
    </row>
    <row r="316" spans="3:3">
      <c r="C316" s="26"/>
    </row>
    <row r="317" spans="3:3">
      <c r="C317" s="26"/>
    </row>
    <row r="318" spans="3:3">
      <c r="C318" s="26"/>
    </row>
    <row r="319" spans="3:3">
      <c r="C319" s="26"/>
    </row>
    <row r="320" spans="3:3">
      <c r="C320" s="26"/>
    </row>
    <row r="321" spans="3:3">
      <c r="C321" s="26"/>
    </row>
    <row r="322" spans="3:3">
      <c r="C322" s="26"/>
    </row>
    <row r="323" spans="3:3">
      <c r="C323" s="26"/>
    </row>
    <row r="324" spans="3:3">
      <c r="C324" s="26"/>
    </row>
    <row r="325" spans="3:3">
      <c r="C325" s="26"/>
    </row>
    <row r="326" spans="3:3">
      <c r="C326" s="26"/>
    </row>
    <row r="327" spans="3:3">
      <c r="C327" s="26"/>
    </row>
    <row r="328" spans="3:3">
      <c r="C328" s="26"/>
    </row>
    <row r="329" spans="3:3">
      <c r="C329" s="26"/>
    </row>
    <row r="330" spans="3:3">
      <c r="C330" s="26"/>
    </row>
    <row r="331" spans="3:3">
      <c r="C331" s="26"/>
    </row>
    <row r="332" spans="3:3">
      <c r="C332" s="26"/>
    </row>
    <row r="333" spans="3:3">
      <c r="C333" s="26"/>
    </row>
    <row r="334" spans="3:3">
      <c r="C334" s="26"/>
    </row>
    <row r="335" spans="3:3">
      <c r="C335" s="26"/>
    </row>
    <row r="336" spans="3:3">
      <c r="C336" s="26"/>
    </row>
    <row r="337" spans="3:3">
      <c r="C337" s="26"/>
    </row>
    <row r="338" spans="3:3">
      <c r="C338" s="26"/>
    </row>
    <row r="339" spans="3:3">
      <c r="C339" s="26"/>
    </row>
    <row r="340" spans="3:3">
      <c r="C340" s="26"/>
    </row>
    <row r="341" spans="3:3">
      <c r="C341" s="26"/>
    </row>
    <row r="342" spans="3:3">
      <c r="C342" s="26"/>
    </row>
    <row r="343" spans="3:3">
      <c r="C343" s="26"/>
    </row>
    <row r="344" spans="3:3">
      <c r="C344" s="26"/>
    </row>
    <row r="345" spans="3:3">
      <c r="C345" s="26"/>
    </row>
    <row r="346" spans="3:3">
      <c r="C346" s="26"/>
    </row>
    <row r="347" spans="3:3">
      <c r="C347" s="26"/>
    </row>
    <row r="348" spans="3:3">
      <c r="C348" s="26"/>
    </row>
    <row r="349" spans="3:3">
      <c r="C349" s="26"/>
    </row>
    <row r="350" spans="3:3">
      <c r="C350" s="26"/>
    </row>
    <row r="351" spans="3:3">
      <c r="C351" s="26"/>
    </row>
    <row r="352" spans="3:3">
      <c r="C352" s="26"/>
    </row>
    <row r="353" spans="3:3">
      <c r="C353" s="26"/>
    </row>
    <row r="354" spans="3:3">
      <c r="C354" s="26"/>
    </row>
    <row r="355" spans="3:3">
      <c r="C355" s="26"/>
    </row>
    <row r="356" spans="3:3">
      <c r="C356" s="26"/>
    </row>
    <row r="357" spans="3:3">
      <c r="C357" s="26"/>
    </row>
    <row r="358" spans="3:3">
      <c r="C358" s="26"/>
    </row>
    <row r="359" spans="3:3">
      <c r="C359" s="26"/>
    </row>
    <row r="360" spans="3:3">
      <c r="C360" s="26"/>
    </row>
    <row r="361" spans="3:3">
      <c r="C361" s="26"/>
    </row>
    <row r="362" spans="3:3">
      <c r="C362" s="26"/>
    </row>
    <row r="363" spans="3:3">
      <c r="C363" s="26"/>
    </row>
    <row r="364" spans="3:3">
      <c r="C364" s="26"/>
    </row>
    <row r="365" spans="3:3">
      <c r="C365" s="26"/>
    </row>
    <row r="366" spans="3:3">
      <c r="C366" s="26"/>
    </row>
    <row r="367" spans="3:3">
      <c r="C367" s="26"/>
    </row>
    <row r="368" spans="3:3">
      <c r="C368" s="26"/>
    </row>
    <row r="369" spans="3:3">
      <c r="C369" s="26"/>
    </row>
    <row r="370" spans="3:3">
      <c r="C370" s="26"/>
    </row>
    <row r="371" spans="3:3">
      <c r="C371" s="26"/>
    </row>
    <row r="372" spans="3:3">
      <c r="C372" s="26"/>
    </row>
    <row r="373" spans="3:3">
      <c r="C373" s="26"/>
    </row>
    <row r="374" spans="3:3">
      <c r="C374" s="26"/>
    </row>
    <row r="375" spans="3:3">
      <c r="C375" s="26"/>
    </row>
    <row r="376" spans="3:3">
      <c r="C376" s="26"/>
    </row>
    <row r="377" spans="3:3">
      <c r="C377" s="26"/>
    </row>
    <row r="378" spans="3:3">
      <c r="C378" s="26"/>
    </row>
    <row r="379" spans="3:3">
      <c r="C379" s="26"/>
    </row>
    <row r="380" spans="3:3">
      <c r="C380" s="26"/>
    </row>
    <row r="381" spans="3:3">
      <c r="C381" s="26"/>
    </row>
    <row r="382" spans="3:3">
      <c r="C382" s="26"/>
    </row>
    <row r="383" spans="3:3">
      <c r="C383" s="26"/>
    </row>
    <row r="384" spans="3:3">
      <c r="C384" s="26"/>
    </row>
    <row r="385" spans="3:3">
      <c r="C385" s="26"/>
    </row>
    <row r="386" spans="3:3">
      <c r="C386" s="26"/>
    </row>
    <row r="387" spans="3:3">
      <c r="C387" s="26"/>
    </row>
    <row r="388" spans="3:3">
      <c r="C388" s="26"/>
    </row>
    <row r="389" spans="3:3">
      <c r="C389" s="26"/>
    </row>
    <row r="390" spans="3:3">
      <c r="C390" s="26"/>
    </row>
    <row r="391" spans="3:3">
      <c r="C391" s="26"/>
    </row>
    <row r="392" spans="3:3">
      <c r="C392" s="26"/>
    </row>
    <row r="393" spans="3:3">
      <c r="C393" s="26"/>
    </row>
    <row r="394" spans="3:3">
      <c r="C394" s="26"/>
    </row>
    <row r="395" spans="3:3">
      <c r="C395" s="26"/>
    </row>
    <row r="396" spans="3:3">
      <c r="C396" s="26"/>
    </row>
    <row r="397" spans="3:3">
      <c r="C397" s="26"/>
    </row>
    <row r="398" spans="3:3">
      <c r="C398" s="26"/>
    </row>
    <row r="399" spans="3:3">
      <c r="C399" s="26"/>
    </row>
    <row r="400" spans="3:3">
      <c r="C400" s="26"/>
    </row>
    <row r="401" spans="3:3">
      <c r="C401" s="26"/>
    </row>
    <row r="402" spans="3:3">
      <c r="C402" s="26"/>
    </row>
    <row r="403" spans="3:3">
      <c r="C403" s="26"/>
    </row>
    <row r="404" spans="3:3">
      <c r="C404" s="26"/>
    </row>
    <row r="405" spans="3:3">
      <c r="C405" s="26"/>
    </row>
    <row r="406" spans="3:3">
      <c r="C406" s="26"/>
    </row>
    <row r="407" spans="3:3">
      <c r="C407" s="26"/>
    </row>
    <row r="408" spans="3:3">
      <c r="C408" s="26"/>
    </row>
    <row r="409" spans="3:3">
      <c r="C409" s="26"/>
    </row>
    <row r="410" spans="3:3">
      <c r="C410" s="26"/>
    </row>
    <row r="411" spans="3:3">
      <c r="C411" s="26"/>
    </row>
    <row r="412" spans="3:3">
      <c r="C412" s="26"/>
    </row>
    <row r="413" spans="3:3">
      <c r="C413" s="26"/>
    </row>
    <row r="414" spans="3:3">
      <c r="C414" s="26"/>
    </row>
    <row r="415" spans="3:3">
      <c r="C415" s="26"/>
    </row>
    <row r="416" spans="3:3">
      <c r="C416" s="26"/>
    </row>
    <row r="417" spans="3:3">
      <c r="C417" s="26"/>
    </row>
    <row r="418" spans="3:3">
      <c r="C418" s="26"/>
    </row>
    <row r="419" spans="3:3">
      <c r="C419" s="26"/>
    </row>
    <row r="420" spans="3:3">
      <c r="C420" s="26"/>
    </row>
    <row r="421" spans="3:3">
      <c r="C421" s="26"/>
    </row>
    <row r="422" spans="3:3">
      <c r="C422" s="26"/>
    </row>
    <row r="423" spans="3:3">
      <c r="C423" s="26"/>
    </row>
    <row r="424" spans="3:3">
      <c r="C424" s="26"/>
    </row>
    <row r="425" spans="3:3">
      <c r="C425" s="26"/>
    </row>
    <row r="426" spans="3:3">
      <c r="C426" s="26"/>
    </row>
    <row r="427" spans="3:3">
      <c r="C427" s="26"/>
    </row>
    <row r="428" spans="3:3">
      <c r="C428" s="26"/>
    </row>
    <row r="429" spans="3:3">
      <c r="C429" s="26"/>
    </row>
    <row r="430" spans="3:3">
      <c r="C430" s="26"/>
    </row>
    <row r="431" spans="3:3">
      <c r="C431" s="26"/>
    </row>
    <row r="432" spans="3:3">
      <c r="C432" s="26"/>
    </row>
    <row r="433" spans="3:3">
      <c r="C433" s="26"/>
    </row>
    <row r="434" spans="3:3">
      <c r="C434" s="26"/>
    </row>
    <row r="435" spans="3:3">
      <c r="C435" s="26"/>
    </row>
    <row r="436" spans="3:3">
      <c r="C436" s="26"/>
    </row>
    <row r="437" spans="3:3">
      <c r="C437" s="26"/>
    </row>
    <row r="438" spans="3:3">
      <c r="C438" s="26"/>
    </row>
    <row r="439" spans="3:3">
      <c r="C439" s="26"/>
    </row>
    <row r="440" spans="3:3">
      <c r="C440" s="26"/>
    </row>
    <row r="441" spans="3:3">
      <c r="C441" s="26"/>
    </row>
    <row r="442" spans="3:3">
      <c r="C442" s="26"/>
    </row>
    <row r="443" spans="3:3">
      <c r="C443" s="26"/>
    </row>
    <row r="444" spans="3:3">
      <c r="C444" s="26"/>
    </row>
    <row r="445" spans="3:3">
      <c r="C445" s="26"/>
    </row>
    <row r="446" spans="3:3">
      <c r="C446" s="26"/>
    </row>
    <row r="447" spans="3:3">
      <c r="C447" s="26"/>
    </row>
    <row r="448" spans="3:3">
      <c r="C448" s="26"/>
    </row>
    <row r="449" spans="3:3">
      <c r="C449" s="26"/>
    </row>
    <row r="450" spans="3:3">
      <c r="C450" s="26"/>
    </row>
    <row r="451" spans="3:3">
      <c r="C451" s="26"/>
    </row>
    <row r="452" spans="3:3">
      <c r="C452" s="26"/>
    </row>
    <row r="453" spans="3:3">
      <c r="C453" s="26"/>
    </row>
    <row r="454" spans="3:3">
      <c r="C454" s="26"/>
    </row>
    <row r="455" spans="3:3">
      <c r="C455" s="26"/>
    </row>
    <row r="456" spans="3:3">
      <c r="C456" s="26"/>
    </row>
    <row r="457" spans="3:3">
      <c r="C457" s="26"/>
    </row>
    <row r="458" spans="3:3">
      <c r="C458" s="26"/>
    </row>
    <row r="459" spans="3:3">
      <c r="C459" s="26"/>
    </row>
    <row r="460" spans="3:3">
      <c r="C460" s="26"/>
    </row>
    <row r="461" spans="3:3">
      <c r="C461" s="26"/>
    </row>
    <row r="462" spans="3:3">
      <c r="C462" s="26"/>
    </row>
    <row r="463" spans="3:3">
      <c r="C463" s="26"/>
    </row>
    <row r="464" spans="3:3">
      <c r="C464" s="26"/>
    </row>
    <row r="465" spans="3:3">
      <c r="C465" s="26"/>
    </row>
    <row r="466" spans="3:3">
      <c r="C466" s="26"/>
    </row>
    <row r="467" spans="3:3">
      <c r="C467" s="26"/>
    </row>
    <row r="468" spans="3:3">
      <c r="C468" s="26"/>
    </row>
    <row r="469" spans="3:3">
      <c r="C469" s="26"/>
    </row>
    <row r="470" spans="3:3">
      <c r="C470" s="26"/>
    </row>
    <row r="471" spans="3:3">
      <c r="C471" s="26"/>
    </row>
  </sheetData>
  <mergeCells count="1">
    <mergeCell ref="A1:D1"/>
  </mergeCells>
  <conditionalFormatting sqref="B2:D267">
    <cfRule type="expression" dxfId="0" priority="7">
      <formula>$B2&gt;0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1169"/>
  <sheetViews>
    <sheetView workbookViewId="0">
      <selection activeCell="D1" sqref="D1:D1048576"/>
    </sheetView>
  </sheetViews>
  <sheetFormatPr defaultColWidth="0" defaultRowHeight="15"/>
  <cols>
    <col min="1" max="1" width="10.42578125" bestFit="1" customWidth="1"/>
    <col min="2" max="4" width="9.140625" customWidth="1"/>
    <col min="5" max="5" width="19.42578125" style="5" customWidth="1"/>
    <col min="6" max="7" width="10.42578125" bestFit="1" customWidth="1"/>
    <col min="8" max="16384" width="9.140625" hidden="1"/>
  </cols>
  <sheetData>
    <row r="1" spans="1:7">
      <c r="A1" s="1"/>
      <c r="E1" s="5" t="s">
        <v>0</v>
      </c>
      <c r="F1" s="39" t="s">
        <v>1</v>
      </c>
      <c r="G1" s="39"/>
    </row>
    <row r="2" spans="1:7">
      <c r="A2" s="2">
        <v>40787</v>
      </c>
      <c r="B2" s="2">
        <f>IF(OR(IF(WEEKDAY(A2,2)&lt;6,A2,"")="",IF(AND(A2&gt;=$F$2,A2&lt;=$G$2),"",A2)="",IF(AND(A2&gt;=$F$3,A2&lt;=$G$3),"",A2)="",IF(AND(A2&gt;=$F$4,A2&lt;=$G$4),"",A2)="",IF(AND(A2&gt;=$F$5,A2&lt;=$G$5),"",A2)="",IF(IFERROR(MATCH(A2,$E$2:$E$30,0),0)&gt;0,"",A2)=""),"",A2)</f>
        <v>40787</v>
      </c>
      <c r="E2" s="19"/>
      <c r="F2" s="21">
        <v>40810</v>
      </c>
      <c r="G2" s="21">
        <v>40816</v>
      </c>
    </row>
    <row r="3" spans="1:7">
      <c r="A3" s="2">
        <v>40788</v>
      </c>
      <c r="B3" s="2">
        <f>IF(OR(IF(WEEKDAY(A3,2)&lt;6,A3,"")="",IF(AND(A3&gt;=$F$2,A3&lt;=$G$2),"",A3)="",IF(AND(A3&gt;=$F$3,A3&lt;=$G$3),"",A3)="",IF(AND(A3&gt;=$F$4,A3&lt;=$G$4),"",A3)="",IF(AND(A3&gt;=$F$5,A3&lt;=$G$5),"",A3)="",IF(IFERROR(MATCH(A3,$E$2:$E$30,0),0)&gt;0,"",A3)=""),"",A3)</f>
        <v>40788</v>
      </c>
      <c r="E3" s="19"/>
      <c r="F3" s="21">
        <v>40903</v>
      </c>
      <c r="G3" s="21">
        <v>40918</v>
      </c>
    </row>
    <row r="4" spans="1:7">
      <c r="A4" s="2">
        <v>40789</v>
      </c>
      <c r="B4" s="2" t="str">
        <f>IF(OR(IF(WEEKDAY(A4,2)&lt;6,A4,"")="",IF(AND(A4&gt;=$F$2,A4&lt;=$G$2),"",A4)="",IF(AND(A4&gt;=$F$3,A4&lt;=$G$3),"",A4)="",IF(AND(A4&gt;=$F$4,A4&lt;=$G$4),"",A4)="",IF(AND(A4&gt;=$F$5,A4&lt;=$G$5),"",A4)="",IF(IFERROR(MATCH(A4,$E$2:$E$30,0),0)&gt;0,"",A4)=""),"",A4)</f>
        <v/>
      </c>
      <c r="E4" s="19"/>
      <c r="F4" s="21">
        <v>40994</v>
      </c>
      <c r="G4" s="21">
        <v>41000</v>
      </c>
    </row>
    <row r="5" spans="1:7">
      <c r="A5" s="2">
        <v>40790</v>
      </c>
      <c r="B5" s="2" t="str">
        <f t="shared" ref="B5:B66" si="0">IF(OR(IF(WEEKDAY(A5,2)&lt;6,A5,"")="",IF(AND(A5&gt;=$F$2,A5&lt;=$G$2),"",A5)="",IF(AND(A5&gt;=$F$3,A5&lt;=$G$3),"",A5)="",IF(AND(A5&gt;=$F$4,A5&lt;=$G$4),"",A5)="",IF(AND(A5&gt;=$F$5,A5&lt;=$G$5),"",A5)="",IF(IFERROR(MATCH(A5,$E$2:$E$30,0),0)&gt;0,"",A5)=""),"",A5)</f>
        <v/>
      </c>
      <c r="E5" s="19"/>
      <c r="F5" s="21">
        <v>41055</v>
      </c>
      <c r="G5" s="21">
        <v>41152</v>
      </c>
    </row>
    <row r="6" spans="1:7">
      <c r="A6" s="2">
        <v>40791</v>
      </c>
      <c r="B6" s="2">
        <f t="shared" si="0"/>
        <v>40791</v>
      </c>
      <c r="E6" s="20"/>
    </row>
    <row r="7" spans="1:7">
      <c r="A7" s="2">
        <f t="shared" ref="A7:A67" si="1">A6+1</f>
        <v>40792</v>
      </c>
      <c r="B7" s="2">
        <f t="shared" si="0"/>
        <v>40792</v>
      </c>
      <c r="E7" s="20"/>
    </row>
    <row r="8" spans="1:7">
      <c r="A8" s="2">
        <f t="shared" si="1"/>
        <v>40793</v>
      </c>
      <c r="B8" s="2">
        <f t="shared" si="0"/>
        <v>40793</v>
      </c>
      <c r="E8" s="20"/>
    </row>
    <row r="9" spans="1:7">
      <c r="A9" s="2">
        <f t="shared" si="1"/>
        <v>40794</v>
      </c>
      <c r="B9" s="2">
        <f t="shared" si="0"/>
        <v>40794</v>
      </c>
      <c r="E9" s="20"/>
    </row>
    <row r="10" spans="1:7">
      <c r="A10" s="2">
        <f t="shared" si="1"/>
        <v>40795</v>
      </c>
      <c r="B10" s="2">
        <f t="shared" si="0"/>
        <v>40795</v>
      </c>
      <c r="E10" s="20"/>
    </row>
    <row r="11" spans="1:7">
      <c r="A11" s="2">
        <f t="shared" si="1"/>
        <v>40796</v>
      </c>
      <c r="B11" s="2" t="str">
        <f t="shared" si="0"/>
        <v/>
      </c>
      <c r="E11" s="20"/>
    </row>
    <row r="12" spans="1:7">
      <c r="A12" s="2">
        <f t="shared" si="1"/>
        <v>40797</v>
      </c>
      <c r="B12" s="2" t="str">
        <f t="shared" si="0"/>
        <v/>
      </c>
      <c r="E12" s="20"/>
    </row>
    <row r="13" spans="1:7">
      <c r="A13" s="2">
        <f t="shared" si="1"/>
        <v>40798</v>
      </c>
      <c r="B13" s="2">
        <f t="shared" si="0"/>
        <v>40798</v>
      </c>
      <c r="E13" s="20"/>
    </row>
    <row r="14" spans="1:7">
      <c r="A14" s="2">
        <f t="shared" si="1"/>
        <v>40799</v>
      </c>
      <c r="B14" s="2">
        <f t="shared" si="0"/>
        <v>40799</v>
      </c>
      <c r="E14" s="20"/>
    </row>
    <row r="15" spans="1:7">
      <c r="A15" s="2">
        <f t="shared" si="1"/>
        <v>40800</v>
      </c>
      <c r="B15" s="2">
        <f t="shared" si="0"/>
        <v>40800</v>
      </c>
      <c r="E15" s="20"/>
    </row>
    <row r="16" spans="1:7">
      <c r="A16" s="2">
        <f t="shared" si="1"/>
        <v>40801</v>
      </c>
      <c r="B16" s="2">
        <f t="shared" si="0"/>
        <v>40801</v>
      </c>
      <c r="E16" s="20"/>
    </row>
    <row r="17" spans="1:5">
      <c r="A17" s="2">
        <f t="shared" si="1"/>
        <v>40802</v>
      </c>
      <c r="B17" s="2">
        <f t="shared" si="0"/>
        <v>40802</v>
      </c>
      <c r="E17" s="20"/>
    </row>
    <row r="18" spans="1:5">
      <c r="A18" s="2">
        <f t="shared" si="1"/>
        <v>40803</v>
      </c>
      <c r="B18" s="2" t="str">
        <f t="shared" si="0"/>
        <v/>
      </c>
      <c r="E18" s="20"/>
    </row>
    <row r="19" spans="1:5">
      <c r="A19" s="2">
        <f t="shared" si="1"/>
        <v>40804</v>
      </c>
      <c r="B19" s="2" t="str">
        <f t="shared" si="0"/>
        <v/>
      </c>
      <c r="E19" s="20"/>
    </row>
    <row r="20" spans="1:5">
      <c r="A20" s="2">
        <f t="shared" si="1"/>
        <v>40805</v>
      </c>
      <c r="B20" s="2">
        <f t="shared" si="0"/>
        <v>40805</v>
      </c>
      <c r="E20" s="20"/>
    </row>
    <row r="21" spans="1:5">
      <c r="A21" s="2">
        <f t="shared" si="1"/>
        <v>40806</v>
      </c>
      <c r="B21" s="2">
        <f t="shared" si="0"/>
        <v>40806</v>
      </c>
      <c r="E21" s="20"/>
    </row>
    <row r="22" spans="1:5">
      <c r="A22" s="2">
        <f t="shared" si="1"/>
        <v>40807</v>
      </c>
      <c r="B22" s="2">
        <f t="shared" si="0"/>
        <v>40807</v>
      </c>
      <c r="E22" s="20"/>
    </row>
    <row r="23" spans="1:5">
      <c r="A23" s="2">
        <f t="shared" si="1"/>
        <v>40808</v>
      </c>
      <c r="B23" s="2">
        <f t="shared" si="0"/>
        <v>40808</v>
      </c>
      <c r="E23" s="20"/>
    </row>
    <row r="24" spans="1:5">
      <c r="A24" s="2">
        <f t="shared" si="1"/>
        <v>40809</v>
      </c>
      <c r="B24" s="2">
        <f t="shared" si="0"/>
        <v>40809</v>
      </c>
      <c r="E24" s="20"/>
    </row>
    <row r="25" spans="1:5">
      <c r="A25" s="2">
        <f t="shared" si="1"/>
        <v>40810</v>
      </c>
      <c r="B25" s="2" t="str">
        <f t="shared" si="0"/>
        <v/>
      </c>
      <c r="E25" s="20"/>
    </row>
    <row r="26" spans="1:5">
      <c r="A26" s="2">
        <f t="shared" si="1"/>
        <v>40811</v>
      </c>
      <c r="B26" s="2" t="str">
        <f t="shared" si="0"/>
        <v/>
      </c>
      <c r="E26" s="20"/>
    </row>
    <row r="27" spans="1:5">
      <c r="A27" s="2">
        <f t="shared" si="1"/>
        <v>40812</v>
      </c>
      <c r="B27" s="2" t="str">
        <f t="shared" si="0"/>
        <v/>
      </c>
      <c r="E27" s="20"/>
    </row>
    <row r="28" spans="1:5">
      <c r="A28" s="2">
        <f t="shared" si="1"/>
        <v>40813</v>
      </c>
      <c r="B28" s="2" t="str">
        <f t="shared" si="0"/>
        <v/>
      </c>
      <c r="E28" s="20"/>
    </row>
    <row r="29" spans="1:5">
      <c r="A29" s="2">
        <f t="shared" si="1"/>
        <v>40814</v>
      </c>
      <c r="B29" s="2" t="str">
        <f t="shared" si="0"/>
        <v/>
      </c>
      <c r="E29" s="20"/>
    </row>
    <row r="30" spans="1:5">
      <c r="A30" s="2">
        <f t="shared" si="1"/>
        <v>40815</v>
      </c>
      <c r="B30" s="2" t="str">
        <f t="shared" si="0"/>
        <v/>
      </c>
      <c r="E30" s="20"/>
    </row>
    <row r="31" spans="1:5">
      <c r="A31" s="2">
        <f t="shared" si="1"/>
        <v>40816</v>
      </c>
      <c r="B31" s="2" t="str">
        <f t="shared" si="0"/>
        <v/>
      </c>
    </row>
    <row r="32" spans="1:5">
      <c r="A32" s="2">
        <f t="shared" si="1"/>
        <v>40817</v>
      </c>
      <c r="B32" s="2" t="str">
        <f t="shared" si="0"/>
        <v/>
      </c>
    </row>
    <row r="33" spans="1:2">
      <c r="A33" s="2">
        <f t="shared" si="1"/>
        <v>40818</v>
      </c>
      <c r="B33" s="2" t="str">
        <f t="shared" si="0"/>
        <v/>
      </c>
    </row>
    <row r="34" spans="1:2">
      <c r="A34" s="2">
        <f t="shared" si="1"/>
        <v>40819</v>
      </c>
      <c r="B34" s="2">
        <f t="shared" si="0"/>
        <v>40819</v>
      </c>
    </row>
    <row r="35" spans="1:2">
      <c r="A35" s="2">
        <f t="shared" si="1"/>
        <v>40820</v>
      </c>
      <c r="B35" s="2">
        <f t="shared" si="0"/>
        <v>40820</v>
      </c>
    </row>
    <row r="36" spans="1:2">
      <c r="A36" s="2">
        <f t="shared" si="1"/>
        <v>40821</v>
      </c>
      <c r="B36" s="2">
        <f t="shared" si="0"/>
        <v>40821</v>
      </c>
    </row>
    <row r="37" spans="1:2">
      <c r="A37" s="2">
        <f t="shared" si="1"/>
        <v>40822</v>
      </c>
      <c r="B37" s="2">
        <f t="shared" si="0"/>
        <v>40822</v>
      </c>
    </row>
    <row r="38" spans="1:2">
      <c r="A38" s="2">
        <f t="shared" si="1"/>
        <v>40823</v>
      </c>
      <c r="B38" s="2">
        <f t="shared" si="0"/>
        <v>40823</v>
      </c>
    </row>
    <row r="39" spans="1:2">
      <c r="A39" s="2">
        <f t="shared" si="1"/>
        <v>40824</v>
      </c>
      <c r="B39" s="2" t="str">
        <f t="shared" si="0"/>
        <v/>
      </c>
    </row>
    <row r="40" spans="1:2">
      <c r="A40" s="2">
        <f t="shared" si="1"/>
        <v>40825</v>
      </c>
      <c r="B40" s="2" t="str">
        <f t="shared" si="0"/>
        <v/>
      </c>
    </row>
    <row r="41" spans="1:2">
      <c r="A41" s="2">
        <f t="shared" si="1"/>
        <v>40826</v>
      </c>
      <c r="B41" s="2">
        <f t="shared" si="0"/>
        <v>40826</v>
      </c>
    </row>
    <row r="42" spans="1:2">
      <c r="A42" s="2">
        <f t="shared" si="1"/>
        <v>40827</v>
      </c>
      <c r="B42" s="2">
        <f t="shared" si="0"/>
        <v>40827</v>
      </c>
    </row>
    <row r="43" spans="1:2">
      <c r="A43" s="2">
        <f t="shared" si="1"/>
        <v>40828</v>
      </c>
      <c r="B43" s="2">
        <f t="shared" si="0"/>
        <v>40828</v>
      </c>
    </row>
    <row r="44" spans="1:2">
      <c r="A44" s="2">
        <f t="shared" si="1"/>
        <v>40829</v>
      </c>
      <c r="B44" s="2">
        <f t="shared" si="0"/>
        <v>40829</v>
      </c>
    </row>
    <row r="45" spans="1:2">
      <c r="A45" s="2">
        <f t="shared" si="1"/>
        <v>40830</v>
      </c>
      <c r="B45" s="2">
        <f t="shared" si="0"/>
        <v>40830</v>
      </c>
    </row>
    <row r="46" spans="1:2">
      <c r="A46" s="2">
        <f t="shared" si="1"/>
        <v>40831</v>
      </c>
      <c r="B46" s="2" t="str">
        <f t="shared" si="0"/>
        <v/>
      </c>
    </row>
    <row r="47" spans="1:2">
      <c r="A47" s="2">
        <f t="shared" si="1"/>
        <v>40832</v>
      </c>
      <c r="B47" s="2" t="str">
        <f t="shared" si="0"/>
        <v/>
      </c>
    </row>
    <row r="48" spans="1:2">
      <c r="A48" s="2">
        <f t="shared" si="1"/>
        <v>40833</v>
      </c>
      <c r="B48" s="2">
        <f t="shared" si="0"/>
        <v>40833</v>
      </c>
    </row>
    <row r="49" spans="1:2">
      <c r="A49" s="2">
        <f t="shared" si="1"/>
        <v>40834</v>
      </c>
      <c r="B49" s="2">
        <f t="shared" si="0"/>
        <v>40834</v>
      </c>
    </row>
    <row r="50" spans="1:2">
      <c r="A50" s="2">
        <f t="shared" si="1"/>
        <v>40835</v>
      </c>
      <c r="B50" s="2">
        <f t="shared" si="0"/>
        <v>40835</v>
      </c>
    </row>
    <row r="51" spans="1:2">
      <c r="A51" s="2">
        <f t="shared" si="1"/>
        <v>40836</v>
      </c>
      <c r="B51" s="2">
        <f t="shared" si="0"/>
        <v>40836</v>
      </c>
    </row>
    <row r="52" spans="1:2">
      <c r="A52" s="2">
        <f t="shared" si="1"/>
        <v>40837</v>
      </c>
      <c r="B52" s="2">
        <f t="shared" si="0"/>
        <v>40837</v>
      </c>
    </row>
    <row r="53" spans="1:2">
      <c r="A53" s="2">
        <f t="shared" si="1"/>
        <v>40838</v>
      </c>
      <c r="B53" s="2" t="str">
        <f t="shared" si="0"/>
        <v/>
      </c>
    </row>
    <row r="54" spans="1:2">
      <c r="A54" s="2">
        <f t="shared" si="1"/>
        <v>40839</v>
      </c>
      <c r="B54" s="2" t="str">
        <f t="shared" si="0"/>
        <v/>
      </c>
    </row>
    <row r="55" spans="1:2">
      <c r="A55" s="2">
        <f t="shared" si="1"/>
        <v>40840</v>
      </c>
      <c r="B55" s="2">
        <f t="shared" si="0"/>
        <v>40840</v>
      </c>
    </row>
    <row r="56" spans="1:2">
      <c r="A56" s="2">
        <f t="shared" si="1"/>
        <v>40841</v>
      </c>
      <c r="B56" s="2">
        <f t="shared" si="0"/>
        <v>40841</v>
      </c>
    </row>
    <row r="57" spans="1:2">
      <c r="A57" s="2">
        <f t="shared" si="1"/>
        <v>40842</v>
      </c>
      <c r="B57" s="2">
        <f t="shared" si="0"/>
        <v>40842</v>
      </c>
    </row>
    <row r="58" spans="1:2">
      <c r="A58" s="2">
        <f t="shared" si="1"/>
        <v>40843</v>
      </c>
      <c r="B58" s="2">
        <f t="shared" si="0"/>
        <v>40843</v>
      </c>
    </row>
    <row r="59" spans="1:2">
      <c r="A59" s="2">
        <f t="shared" si="1"/>
        <v>40844</v>
      </c>
      <c r="B59" s="2">
        <f t="shared" si="0"/>
        <v>40844</v>
      </c>
    </row>
    <row r="60" spans="1:2">
      <c r="A60" s="2">
        <f t="shared" si="1"/>
        <v>40845</v>
      </c>
      <c r="B60" s="2" t="str">
        <f t="shared" si="0"/>
        <v/>
      </c>
    </row>
    <row r="61" spans="1:2">
      <c r="A61" s="2">
        <f t="shared" si="1"/>
        <v>40846</v>
      </c>
      <c r="B61" s="2" t="str">
        <f t="shared" si="0"/>
        <v/>
      </c>
    </row>
    <row r="62" spans="1:2">
      <c r="A62" s="2">
        <f t="shared" si="1"/>
        <v>40847</v>
      </c>
      <c r="B62" s="2">
        <f t="shared" si="0"/>
        <v>40847</v>
      </c>
    </row>
    <row r="63" spans="1:2">
      <c r="A63" s="2">
        <f t="shared" si="1"/>
        <v>40848</v>
      </c>
      <c r="B63" s="2">
        <f t="shared" si="0"/>
        <v>40848</v>
      </c>
    </row>
    <row r="64" spans="1:2">
      <c r="A64" s="2">
        <f t="shared" si="1"/>
        <v>40849</v>
      </c>
      <c r="B64" s="2">
        <f t="shared" si="0"/>
        <v>40849</v>
      </c>
    </row>
    <row r="65" spans="1:2">
      <c r="A65" s="2">
        <f t="shared" si="1"/>
        <v>40850</v>
      </c>
      <c r="B65" s="2">
        <f t="shared" si="0"/>
        <v>40850</v>
      </c>
    </row>
    <row r="66" spans="1:2">
      <c r="A66" s="2">
        <f t="shared" si="1"/>
        <v>40851</v>
      </c>
      <c r="B66" s="2">
        <f t="shared" si="0"/>
        <v>40851</v>
      </c>
    </row>
    <row r="67" spans="1:2">
      <c r="A67" s="2">
        <f t="shared" si="1"/>
        <v>40852</v>
      </c>
      <c r="B67" s="2" t="str">
        <f t="shared" ref="B67:B130" si="2">IF(OR(IF(WEEKDAY(A67,2)&lt;6,A67,"")="",IF(AND(A67&gt;=$F$2,A67&lt;=$G$2),"",A67)="",IF(AND(A67&gt;=$F$3,A67&lt;=$G$3),"",A67)="",IF(AND(A67&gt;=$F$4,A67&lt;=$G$4),"",A67)="",IF(AND(A67&gt;=$F$5,A67&lt;=$G$5),"",A67)="",IF(IFERROR(MATCH(A67,$E$2:$E$30,0),0)&gt;0,"",A67)=""),"",A67)</f>
        <v/>
      </c>
    </row>
    <row r="68" spans="1:2">
      <c r="A68" s="2">
        <f t="shared" ref="A68:A131" si="3">A67+1</f>
        <v>40853</v>
      </c>
      <c r="B68" s="2" t="str">
        <f t="shared" si="2"/>
        <v/>
      </c>
    </row>
    <row r="69" spans="1:2">
      <c r="A69" s="2">
        <f t="shared" si="3"/>
        <v>40854</v>
      </c>
      <c r="B69" s="2">
        <f t="shared" si="2"/>
        <v>40854</v>
      </c>
    </row>
    <row r="70" spans="1:2">
      <c r="A70" s="2">
        <f t="shared" si="3"/>
        <v>40855</v>
      </c>
      <c r="B70" s="2">
        <f t="shared" si="2"/>
        <v>40855</v>
      </c>
    </row>
    <row r="71" spans="1:2">
      <c r="A71" s="2">
        <f t="shared" si="3"/>
        <v>40856</v>
      </c>
      <c r="B71" s="2">
        <f t="shared" si="2"/>
        <v>40856</v>
      </c>
    </row>
    <row r="72" spans="1:2">
      <c r="A72" s="2">
        <f t="shared" si="3"/>
        <v>40857</v>
      </c>
      <c r="B72" s="2">
        <f t="shared" si="2"/>
        <v>40857</v>
      </c>
    </row>
    <row r="73" spans="1:2">
      <c r="A73" s="2">
        <f t="shared" si="3"/>
        <v>40858</v>
      </c>
      <c r="B73" s="2">
        <f t="shared" si="2"/>
        <v>40858</v>
      </c>
    </row>
    <row r="74" spans="1:2">
      <c r="A74" s="2">
        <f t="shared" si="3"/>
        <v>40859</v>
      </c>
      <c r="B74" s="2" t="str">
        <f t="shared" si="2"/>
        <v/>
      </c>
    </row>
    <row r="75" spans="1:2">
      <c r="A75" s="2">
        <f t="shared" si="3"/>
        <v>40860</v>
      </c>
      <c r="B75" s="2" t="str">
        <f t="shared" si="2"/>
        <v/>
      </c>
    </row>
    <row r="76" spans="1:2">
      <c r="A76" s="2">
        <f t="shared" si="3"/>
        <v>40861</v>
      </c>
      <c r="B76" s="2">
        <f t="shared" si="2"/>
        <v>40861</v>
      </c>
    </row>
    <row r="77" spans="1:2">
      <c r="A77" s="2">
        <f t="shared" si="3"/>
        <v>40862</v>
      </c>
      <c r="B77" s="2">
        <f t="shared" si="2"/>
        <v>40862</v>
      </c>
    </row>
    <row r="78" spans="1:2">
      <c r="A78" s="2">
        <f t="shared" si="3"/>
        <v>40863</v>
      </c>
      <c r="B78" s="2">
        <f t="shared" si="2"/>
        <v>40863</v>
      </c>
    </row>
    <row r="79" spans="1:2">
      <c r="A79" s="2">
        <f t="shared" si="3"/>
        <v>40864</v>
      </c>
      <c r="B79" s="2">
        <f t="shared" si="2"/>
        <v>40864</v>
      </c>
    </row>
    <row r="80" spans="1:2">
      <c r="A80" s="2">
        <f t="shared" si="3"/>
        <v>40865</v>
      </c>
      <c r="B80" s="2">
        <f t="shared" si="2"/>
        <v>40865</v>
      </c>
    </row>
    <row r="81" spans="1:2">
      <c r="A81" s="2">
        <f t="shared" si="3"/>
        <v>40866</v>
      </c>
      <c r="B81" s="2" t="str">
        <f t="shared" si="2"/>
        <v/>
      </c>
    </row>
    <row r="82" spans="1:2">
      <c r="A82" s="2">
        <f t="shared" si="3"/>
        <v>40867</v>
      </c>
      <c r="B82" s="2" t="str">
        <f t="shared" si="2"/>
        <v/>
      </c>
    </row>
    <row r="83" spans="1:2">
      <c r="A83" s="2">
        <f t="shared" si="3"/>
        <v>40868</v>
      </c>
      <c r="B83" s="2">
        <f t="shared" si="2"/>
        <v>40868</v>
      </c>
    </row>
    <row r="84" spans="1:2">
      <c r="A84" s="2">
        <f t="shared" si="3"/>
        <v>40869</v>
      </c>
      <c r="B84" s="2">
        <f t="shared" si="2"/>
        <v>40869</v>
      </c>
    </row>
    <row r="85" spans="1:2">
      <c r="A85" s="2">
        <f t="shared" si="3"/>
        <v>40870</v>
      </c>
      <c r="B85" s="2">
        <f t="shared" si="2"/>
        <v>40870</v>
      </c>
    </row>
    <row r="86" spans="1:2">
      <c r="A86" s="2">
        <f t="shared" si="3"/>
        <v>40871</v>
      </c>
      <c r="B86" s="2">
        <f t="shared" si="2"/>
        <v>40871</v>
      </c>
    </row>
    <row r="87" spans="1:2">
      <c r="A87" s="2">
        <f t="shared" si="3"/>
        <v>40872</v>
      </c>
      <c r="B87" s="2">
        <f t="shared" si="2"/>
        <v>40872</v>
      </c>
    </row>
    <row r="88" spans="1:2">
      <c r="A88" s="2">
        <f t="shared" si="3"/>
        <v>40873</v>
      </c>
      <c r="B88" s="2" t="str">
        <f t="shared" si="2"/>
        <v/>
      </c>
    </row>
    <row r="89" spans="1:2">
      <c r="A89" s="2">
        <f t="shared" si="3"/>
        <v>40874</v>
      </c>
      <c r="B89" s="2" t="str">
        <f t="shared" si="2"/>
        <v/>
      </c>
    </row>
    <row r="90" spans="1:2">
      <c r="A90" s="2">
        <f t="shared" si="3"/>
        <v>40875</v>
      </c>
      <c r="B90" s="2">
        <f t="shared" si="2"/>
        <v>40875</v>
      </c>
    </row>
    <row r="91" spans="1:2">
      <c r="A91" s="2">
        <f t="shared" si="3"/>
        <v>40876</v>
      </c>
      <c r="B91" s="2">
        <f t="shared" si="2"/>
        <v>40876</v>
      </c>
    </row>
    <row r="92" spans="1:2">
      <c r="A92" s="2">
        <f t="shared" si="3"/>
        <v>40877</v>
      </c>
      <c r="B92" s="2">
        <f t="shared" si="2"/>
        <v>40877</v>
      </c>
    </row>
    <row r="93" spans="1:2">
      <c r="A93" s="2">
        <f t="shared" si="3"/>
        <v>40878</v>
      </c>
      <c r="B93" s="2">
        <f t="shared" si="2"/>
        <v>40878</v>
      </c>
    </row>
    <row r="94" spans="1:2">
      <c r="A94" s="2">
        <f t="shared" si="3"/>
        <v>40879</v>
      </c>
      <c r="B94" s="2">
        <f t="shared" si="2"/>
        <v>40879</v>
      </c>
    </row>
    <row r="95" spans="1:2">
      <c r="A95" s="2">
        <f t="shared" si="3"/>
        <v>40880</v>
      </c>
      <c r="B95" s="2" t="str">
        <f t="shared" si="2"/>
        <v/>
      </c>
    </row>
    <row r="96" spans="1:2">
      <c r="A96" s="2">
        <f t="shared" si="3"/>
        <v>40881</v>
      </c>
      <c r="B96" s="2" t="str">
        <f t="shared" si="2"/>
        <v/>
      </c>
    </row>
    <row r="97" spans="1:2">
      <c r="A97" s="2">
        <f t="shared" si="3"/>
        <v>40882</v>
      </c>
      <c r="B97" s="2">
        <f t="shared" si="2"/>
        <v>40882</v>
      </c>
    </row>
    <row r="98" spans="1:2">
      <c r="A98" s="2">
        <f t="shared" si="3"/>
        <v>40883</v>
      </c>
      <c r="B98" s="2">
        <f t="shared" si="2"/>
        <v>40883</v>
      </c>
    </row>
    <row r="99" spans="1:2">
      <c r="A99" s="2">
        <f t="shared" si="3"/>
        <v>40884</v>
      </c>
      <c r="B99" s="2">
        <f t="shared" si="2"/>
        <v>40884</v>
      </c>
    </row>
    <row r="100" spans="1:2">
      <c r="A100" s="2">
        <f t="shared" si="3"/>
        <v>40885</v>
      </c>
      <c r="B100" s="2">
        <f t="shared" si="2"/>
        <v>40885</v>
      </c>
    </row>
    <row r="101" spans="1:2">
      <c r="A101" s="2">
        <f t="shared" si="3"/>
        <v>40886</v>
      </c>
      <c r="B101" s="2">
        <f t="shared" si="2"/>
        <v>40886</v>
      </c>
    </row>
    <row r="102" spans="1:2">
      <c r="A102" s="2">
        <f t="shared" si="3"/>
        <v>40887</v>
      </c>
      <c r="B102" s="2" t="str">
        <f t="shared" si="2"/>
        <v/>
      </c>
    </row>
    <row r="103" spans="1:2">
      <c r="A103" s="2">
        <f t="shared" si="3"/>
        <v>40888</v>
      </c>
      <c r="B103" s="2" t="str">
        <f t="shared" si="2"/>
        <v/>
      </c>
    </row>
    <row r="104" spans="1:2">
      <c r="A104" s="2">
        <f t="shared" si="3"/>
        <v>40889</v>
      </c>
      <c r="B104" s="2">
        <f t="shared" si="2"/>
        <v>40889</v>
      </c>
    </row>
    <row r="105" spans="1:2">
      <c r="A105" s="2">
        <f t="shared" si="3"/>
        <v>40890</v>
      </c>
      <c r="B105" s="2">
        <f t="shared" si="2"/>
        <v>40890</v>
      </c>
    </row>
    <row r="106" spans="1:2">
      <c r="A106" s="2">
        <f t="shared" si="3"/>
        <v>40891</v>
      </c>
      <c r="B106" s="2">
        <f t="shared" si="2"/>
        <v>40891</v>
      </c>
    </row>
    <row r="107" spans="1:2">
      <c r="A107" s="2">
        <f t="shared" si="3"/>
        <v>40892</v>
      </c>
      <c r="B107" s="2">
        <f t="shared" si="2"/>
        <v>40892</v>
      </c>
    </row>
    <row r="108" spans="1:2">
      <c r="A108" s="2">
        <f t="shared" si="3"/>
        <v>40893</v>
      </c>
      <c r="B108" s="2">
        <f t="shared" si="2"/>
        <v>40893</v>
      </c>
    </row>
    <row r="109" spans="1:2">
      <c r="A109" s="2">
        <f t="shared" si="3"/>
        <v>40894</v>
      </c>
      <c r="B109" s="2" t="str">
        <f t="shared" si="2"/>
        <v/>
      </c>
    </row>
    <row r="110" spans="1:2">
      <c r="A110" s="2">
        <f t="shared" si="3"/>
        <v>40895</v>
      </c>
      <c r="B110" s="2" t="str">
        <f t="shared" si="2"/>
        <v/>
      </c>
    </row>
    <row r="111" spans="1:2">
      <c r="A111" s="2">
        <f t="shared" si="3"/>
        <v>40896</v>
      </c>
      <c r="B111" s="2">
        <f t="shared" si="2"/>
        <v>40896</v>
      </c>
    </row>
    <row r="112" spans="1:2">
      <c r="A112" s="2">
        <f t="shared" si="3"/>
        <v>40897</v>
      </c>
      <c r="B112" s="2">
        <f t="shared" si="2"/>
        <v>40897</v>
      </c>
    </row>
    <row r="113" spans="1:2">
      <c r="A113" s="2">
        <f t="shared" si="3"/>
        <v>40898</v>
      </c>
      <c r="B113" s="2">
        <f t="shared" si="2"/>
        <v>40898</v>
      </c>
    </row>
    <row r="114" spans="1:2">
      <c r="A114" s="2">
        <f t="shared" si="3"/>
        <v>40899</v>
      </c>
      <c r="B114" s="2">
        <f t="shared" si="2"/>
        <v>40899</v>
      </c>
    </row>
    <row r="115" spans="1:2">
      <c r="A115" s="2">
        <f t="shared" si="3"/>
        <v>40900</v>
      </c>
      <c r="B115" s="2">
        <f t="shared" si="2"/>
        <v>40900</v>
      </c>
    </row>
    <row r="116" spans="1:2">
      <c r="A116" s="2">
        <f t="shared" si="3"/>
        <v>40901</v>
      </c>
      <c r="B116" s="2" t="str">
        <f t="shared" si="2"/>
        <v/>
      </c>
    </row>
    <row r="117" spans="1:2">
      <c r="A117" s="2">
        <f t="shared" si="3"/>
        <v>40902</v>
      </c>
      <c r="B117" s="2" t="str">
        <f t="shared" si="2"/>
        <v/>
      </c>
    </row>
    <row r="118" spans="1:2">
      <c r="A118" s="2">
        <f t="shared" si="3"/>
        <v>40903</v>
      </c>
      <c r="B118" s="2" t="str">
        <f t="shared" si="2"/>
        <v/>
      </c>
    </row>
    <row r="119" spans="1:2">
      <c r="A119" s="2">
        <f t="shared" si="3"/>
        <v>40904</v>
      </c>
      <c r="B119" s="2" t="str">
        <f t="shared" si="2"/>
        <v/>
      </c>
    </row>
    <row r="120" spans="1:2">
      <c r="A120" s="2">
        <f t="shared" si="3"/>
        <v>40905</v>
      </c>
      <c r="B120" s="2" t="str">
        <f t="shared" si="2"/>
        <v/>
      </c>
    </row>
    <row r="121" spans="1:2">
      <c r="A121" s="2">
        <f t="shared" si="3"/>
        <v>40906</v>
      </c>
      <c r="B121" s="2" t="str">
        <f t="shared" si="2"/>
        <v/>
      </c>
    </row>
    <row r="122" spans="1:2">
      <c r="A122" s="2">
        <f t="shared" si="3"/>
        <v>40907</v>
      </c>
      <c r="B122" s="2" t="str">
        <f t="shared" si="2"/>
        <v/>
      </c>
    </row>
    <row r="123" spans="1:2">
      <c r="A123" s="2">
        <f t="shared" si="3"/>
        <v>40908</v>
      </c>
      <c r="B123" s="2" t="str">
        <f t="shared" si="2"/>
        <v/>
      </c>
    </row>
    <row r="124" spans="1:2">
      <c r="A124" s="2">
        <f t="shared" si="3"/>
        <v>40909</v>
      </c>
      <c r="B124" s="2" t="str">
        <f t="shared" si="2"/>
        <v/>
      </c>
    </row>
    <row r="125" spans="1:2">
      <c r="A125" s="2">
        <f t="shared" si="3"/>
        <v>40910</v>
      </c>
      <c r="B125" s="2" t="str">
        <f t="shared" si="2"/>
        <v/>
      </c>
    </row>
    <row r="126" spans="1:2">
      <c r="A126" s="2">
        <f t="shared" si="3"/>
        <v>40911</v>
      </c>
      <c r="B126" s="2" t="str">
        <f t="shared" si="2"/>
        <v/>
      </c>
    </row>
    <row r="127" spans="1:2">
      <c r="A127" s="2">
        <f t="shared" si="3"/>
        <v>40912</v>
      </c>
      <c r="B127" s="2" t="str">
        <f t="shared" si="2"/>
        <v/>
      </c>
    </row>
    <row r="128" spans="1:2">
      <c r="A128" s="2">
        <f t="shared" si="3"/>
        <v>40913</v>
      </c>
      <c r="B128" s="2" t="str">
        <f t="shared" si="2"/>
        <v/>
      </c>
    </row>
    <row r="129" spans="1:2">
      <c r="A129" s="2">
        <f t="shared" si="3"/>
        <v>40914</v>
      </c>
      <c r="B129" s="2" t="str">
        <f t="shared" si="2"/>
        <v/>
      </c>
    </row>
    <row r="130" spans="1:2">
      <c r="A130" s="2">
        <f t="shared" si="3"/>
        <v>40915</v>
      </c>
      <c r="B130" s="2" t="str">
        <f t="shared" si="2"/>
        <v/>
      </c>
    </row>
    <row r="131" spans="1:2">
      <c r="A131" s="2">
        <f t="shared" si="3"/>
        <v>40916</v>
      </c>
      <c r="B131" s="2" t="str">
        <f t="shared" ref="B131:B194" si="4">IF(OR(IF(WEEKDAY(A131,2)&lt;6,A131,"")="",IF(AND(A131&gt;=$F$2,A131&lt;=$G$2),"",A131)="",IF(AND(A131&gt;=$F$3,A131&lt;=$G$3),"",A131)="",IF(AND(A131&gt;=$F$4,A131&lt;=$G$4),"",A131)="",IF(AND(A131&gt;=$F$5,A131&lt;=$G$5),"",A131)="",IF(IFERROR(MATCH(A131,$E$2:$E$30,0),0)&gt;0,"",A131)=""),"",A131)</f>
        <v/>
      </c>
    </row>
    <row r="132" spans="1:2">
      <c r="A132" s="2">
        <f t="shared" ref="A132:A195" si="5">A131+1</f>
        <v>40917</v>
      </c>
      <c r="B132" s="2" t="str">
        <f t="shared" si="4"/>
        <v/>
      </c>
    </row>
    <row r="133" spans="1:2">
      <c r="A133" s="2">
        <f t="shared" si="5"/>
        <v>40918</v>
      </c>
      <c r="B133" s="2" t="str">
        <f t="shared" si="4"/>
        <v/>
      </c>
    </row>
    <row r="134" spans="1:2">
      <c r="A134" s="2">
        <f t="shared" si="5"/>
        <v>40919</v>
      </c>
      <c r="B134" s="2">
        <f t="shared" si="4"/>
        <v>40919</v>
      </c>
    </row>
    <row r="135" spans="1:2">
      <c r="A135" s="2">
        <f t="shared" si="5"/>
        <v>40920</v>
      </c>
      <c r="B135" s="2">
        <f t="shared" si="4"/>
        <v>40920</v>
      </c>
    </row>
    <row r="136" spans="1:2">
      <c r="A136" s="2">
        <f t="shared" si="5"/>
        <v>40921</v>
      </c>
      <c r="B136" s="2">
        <f t="shared" si="4"/>
        <v>40921</v>
      </c>
    </row>
    <row r="137" spans="1:2">
      <c r="A137" s="2">
        <f t="shared" si="5"/>
        <v>40922</v>
      </c>
      <c r="B137" s="2" t="str">
        <f t="shared" si="4"/>
        <v/>
      </c>
    </row>
    <row r="138" spans="1:2">
      <c r="A138" s="2">
        <f t="shared" si="5"/>
        <v>40923</v>
      </c>
      <c r="B138" s="2" t="str">
        <f t="shared" si="4"/>
        <v/>
      </c>
    </row>
    <row r="139" spans="1:2">
      <c r="A139" s="2">
        <f t="shared" si="5"/>
        <v>40924</v>
      </c>
      <c r="B139" s="2">
        <f t="shared" si="4"/>
        <v>40924</v>
      </c>
    </row>
    <row r="140" spans="1:2">
      <c r="A140" s="2">
        <f t="shared" si="5"/>
        <v>40925</v>
      </c>
      <c r="B140" s="2">
        <f t="shared" si="4"/>
        <v>40925</v>
      </c>
    </row>
    <row r="141" spans="1:2">
      <c r="A141" s="2">
        <f t="shared" si="5"/>
        <v>40926</v>
      </c>
      <c r="B141" s="2">
        <f t="shared" si="4"/>
        <v>40926</v>
      </c>
    </row>
    <row r="142" spans="1:2">
      <c r="A142" s="2">
        <f t="shared" si="5"/>
        <v>40927</v>
      </c>
      <c r="B142" s="2">
        <f t="shared" si="4"/>
        <v>40927</v>
      </c>
    </row>
    <row r="143" spans="1:2">
      <c r="A143" s="2">
        <f t="shared" si="5"/>
        <v>40928</v>
      </c>
      <c r="B143" s="2">
        <f t="shared" si="4"/>
        <v>40928</v>
      </c>
    </row>
    <row r="144" spans="1:2">
      <c r="A144" s="2">
        <f t="shared" si="5"/>
        <v>40929</v>
      </c>
      <c r="B144" s="2" t="str">
        <f t="shared" si="4"/>
        <v/>
      </c>
    </row>
    <row r="145" spans="1:2">
      <c r="A145" s="2">
        <f t="shared" si="5"/>
        <v>40930</v>
      </c>
      <c r="B145" s="2" t="str">
        <f t="shared" si="4"/>
        <v/>
      </c>
    </row>
    <row r="146" spans="1:2">
      <c r="A146" s="2">
        <f t="shared" si="5"/>
        <v>40931</v>
      </c>
      <c r="B146" s="2">
        <f t="shared" si="4"/>
        <v>40931</v>
      </c>
    </row>
    <row r="147" spans="1:2">
      <c r="A147" s="2">
        <f t="shared" si="5"/>
        <v>40932</v>
      </c>
      <c r="B147" s="2">
        <f t="shared" si="4"/>
        <v>40932</v>
      </c>
    </row>
    <row r="148" spans="1:2">
      <c r="A148" s="2">
        <f t="shared" si="5"/>
        <v>40933</v>
      </c>
      <c r="B148" s="2">
        <f t="shared" si="4"/>
        <v>40933</v>
      </c>
    </row>
    <row r="149" spans="1:2">
      <c r="A149" s="2">
        <f t="shared" si="5"/>
        <v>40934</v>
      </c>
      <c r="B149" s="2">
        <f t="shared" si="4"/>
        <v>40934</v>
      </c>
    </row>
    <row r="150" spans="1:2">
      <c r="A150" s="2">
        <f t="shared" si="5"/>
        <v>40935</v>
      </c>
      <c r="B150" s="2">
        <f t="shared" si="4"/>
        <v>40935</v>
      </c>
    </row>
    <row r="151" spans="1:2">
      <c r="A151" s="2">
        <f t="shared" si="5"/>
        <v>40936</v>
      </c>
      <c r="B151" s="2" t="str">
        <f t="shared" si="4"/>
        <v/>
      </c>
    </row>
    <row r="152" spans="1:2">
      <c r="A152" s="2">
        <f t="shared" si="5"/>
        <v>40937</v>
      </c>
      <c r="B152" s="2" t="str">
        <f t="shared" si="4"/>
        <v/>
      </c>
    </row>
    <row r="153" spans="1:2">
      <c r="A153" s="2">
        <f t="shared" si="5"/>
        <v>40938</v>
      </c>
      <c r="B153" s="2">
        <f t="shared" si="4"/>
        <v>40938</v>
      </c>
    </row>
    <row r="154" spans="1:2">
      <c r="A154" s="2">
        <f t="shared" si="5"/>
        <v>40939</v>
      </c>
      <c r="B154" s="2">
        <f t="shared" si="4"/>
        <v>40939</v>
      </c>
    </row>
    <row r="155" spans="1:2">
      <c r="A155" s="2">
        <f t="shared" si="5"/>
        <v>40940</v>
      </c>
      <c r="B155" s="2">
        <f t="shared" si="4"/>
        <v>40940</v>
      </c>
    </row>
    <row r="156" spans="1:2">
      <c r="A156" s="2">
        <f t="shared" si="5"/>
        <v>40941</v>
      </c>
      <c r="B156" s="2">
        <f t="shared" si="4"/>
        <v>40941</v>
      </c>
    </row>
    <row r="157" spans="1:2">
      <c r="A157" s="2">
        <f t="shared" si="5"/>
        <v>40942</v>
      </c>
      <c r="B157" s="2">
        <f t="shared" si="4"/>
        <v>40942</v>
      </c>
    </row>
    <row r="158" spans="1:2">
      <c r="A158" s="2">
        <f t="shared" si="5"/>
        <v>40943</v>
      </c>
      <c r="B158" s="2" t="str">
        <f t="shared" si="4"/>
        <v/>
      </c>
    </row>
    <row r="159" spans="1:2">
      <c r="A159" s="2">
        <f t="shared" si="5"/>
        <v>40944</v>
      </c>
      <c r="B159" s="2" t="str">
        <f t="shared" si="4"/>
        <v/>
      </c>
    </row>
    <row r="160" spans="1:2">
      <c r="A160" s="2">
        <f t="shared" si="5"/>
        <v>40945</v>
      </c>
      <c r="B160" s="2">
        <f t="shared" si="4"/>
        <v>40945</v>
      </c>
    </row>
    <row r="161" spans="1:2">
      <c r="A161" s="2">
        <f t="shared" si="5"/>
        <v>40946</v>
      </c>
      <c r="B161" s="2">
        <f t="shared" si="4"/>
        <v>40946</v>
      </c>
    </row>
    <row r="162" spans="1:2">
      <c r="A162" s="2">
        <f t="shared" si="5"/>
        <v>40947</v>
      </c>
      <c r="B162" s="2">
        <f t="shared" si="4"/>
        <v>40947</v>
      </c>
    </row>
    <row r="163" spans="1:2">
      <c r="A163" s="2">
        <f t="shared" si="5"/>
        <v>40948</v>
      </c>
      <c r="B163" s="2">
        <f t="shared" si="4"/>
        <v>40948</v>
      </c>
    </row>
    <row r="164" spans="1:2">
      <c r="A164" s="2">
        <f t="shared" si="5"/>
        <v>40949</v>
      </c>
      <c r="B164" s="2">
        <f t="shared" si="4"/>
        <v>40949</v>
      </c>
    </row>
    <row r="165" spans="1:2">
      <c r="A165" s="2">
        <f t="shared" si="5"/>
        <v>40950</v>
      </c>
      <c r="B165" s="2" t="str">
        <f t="shared" si="4"/>
        <v/>
      </c>
    </row>
    <row r="166" spans="1:2">
      <c r="A166" s="2">
        <f t="shared" si="5"/>
        <v>40951</v>
      </c>
      <c r="B166" s="2" t="str">
        <f t="shared" si="4"/>
        <v/>
      </c>
    </row>
    <row r="167" spans="1:2">
      <c r="A167" s="2">
        <f t="shared" si="5"/>
        <v>40952</v>
      </c>
      <c r="B167" s="2">
        <f t="shared" si="4"/>
        <v>40952</v>
      </c>
    </row>
    <row r="168" spans="1:2">
      <c r="A168" s="2">
        <f t="shared" si="5"/>
        <v>40953</v>
      </c>
      <c r="B168" s="2">
        <f t="shared" si="4"/>
        <v>40953</v>
      </c>
    </row>
    <row r="169" spans="1:2">
      <c r="A169" s="2">
        <f t="shared" si="5"/>
        <v>40954</v>
      </c>
      <c r="B169" s="2">
        <f t="shared" si="4"/>
        <v>40954</v>
      </c>
    </row>
    <row r="170" spans="1:2">
      <c r="A170" s="2">
        <f t="shared" si="5"/>
        <v>40955</v>
      </c>
      <c r="B170" s="2">
        <f t="shared" si="4"/>
        <v>40955</v>
      </c>
    </row>
    <row r="171" spans="1:2">
      <c r="A171" s="2">
        <f t="shared" si="5"/>
        <v>40956</v>
      </c>
      <c r="B171" s="2">
        <f t="shared" si="4"/>
        <v>40956</v>
      </c>
    </row>
    <row r="172" spans="1:2">
      <c r="A172" s="2">
        <f t="shared" si="5"/>
        <v>40957</v>
      </c>
      <c r="B172" s="2" t="str">
        <f t="shared" si="4"/>
        <v/>
      </c>
    </row>
    <row r="173" spans="1:2">
      <c r="A173" s="2">
        <f t="shared" si="5"/>
        <v>40958</v>
      </c>
      <c r="B173" s="2" t="str">
        <f t="shared" si="4"/>
        <v/>
      </c>
    </row>
    <row r="174" spans="1:2">
      <c r="A174" s="2">
        <f t="shared" si="5"/>
        <v>40959</v>
      </c>
      <c r="B174" s="2">
        <f t="shared" si="4"/>
        <v>40959</v>
      </c>
    </row>
    <row r="175" spans="1:2">
      <c r="A175" s="2">
        <f t="shared" si="5"/>
        <v>40960</v>
      </c>
      <c r="B175" s="2">
        <f t="shared" si="4"/>
        <v>40960</v>
      </c>
    </row>
    <row r="176" spans="1:2">
      <c r="A176" s="2">
        <f t="shared" si="5"/>
        <v>40961</v>
      </c>
      <c r="B176" s="2">
        <f t="shared" si="4"/>
        <v>40961</v>
      </c>
    </row>
    <row r="177" spans="1:2">
      <c r="A177" s="2">
        <f t="shared" si="5"/>
        <v>40962</v>
      </c>
      <c r="B177" s="2">
        <f t="shared" si="4"/>
        <v>40962</v>
      </c>
    </row>
    <row r="178" spans="1:2">
      <c r="A178" s="2">
        <f t="shared" si="5"/>
        <v>40963</v>
      </c>
      <c r="B178" s="2">
        <f t="shared" si="4"/>
        <v>40963</v>
      </c>
    </row>
    <row r="179" spans="1:2">
      <c r="A179" s="2">
        <f t="shared" si="5"/>
        <v>40964</v>
      </c>
      <c r="B179" s="2" t="str">
        <f t="shared" si="4"/>
        <v/>
      </c>
    </row>
    <row r="180" spans="1:2">
      <c r="A180" s="2">
        <f t="shared" si="5"/>
        <v>40965</v>
      </c>
      <c r="B180" s="2" t="str">
        <f t="shared" si="4"/>
        <v/>
      </c>
    </row>
    <row r="181" spans="1:2">
      <c r="A181" s="2">
        <f t="shared" si="5"/>
        <v>40966</v>
      </c>
      <c r="B181" s="2">
        <f t="shared" si="4"/>
        <v>40966</v>
      </c>
    </row>
    <row r="182" spans="1:2">
      <c r="A182" s="2">
        <f t="shared" si="5"/>
        <v>40967</v>
      </c>
      <c r="B182" s="2">
        <f t="shared" si="4"/>
        <v>40967</v>
      </c>
    </row>
    <row r="183" spans="1:2">
      <c r="A183" s="2">
        <f t="shared" si="5"/>
        <v>40968</v>
      </c>
      <c r="B183" s="2">
        <f t="shared" si="4"/>
        <v>40968</v>
      </c>
    </row>
    <row r="184" spans="1:2">
      <c r="A184" s="2">
        <f t="shared" si="5"/>
        <v>40969</v>
      </c>
      <c r="B184" s="2">
        <f t="shared" si="4"/>
        <v>40969</v>
      </c>
    </row>
    <row r="185" spans="1:2">
      <c r="A185" s="2">
        <f t="shared" si="5"/>
        <v>40970</v>
      </c>
      <c r="B185" s="2">
        <f t="shared" si="4"/>
        <v>40970</v>
      </c>
    </row>
    <row r="186" spans="1:2">
      <c r="A186" s="2">
        <f t="shared" si="5"/>
        <v>40971</v>
      </c>
      <c r="B186" s="2" t="str">
        <f t="shared" si="4"/>
        <v/>
      </c>
    </row>
    <row r="187" spans="1:2">
      <c r="A187" s="2">
        <f t="shared" si="5"/>
        <v>40972</v>
      </c>
      <c r="B187" s="2" t="str">
        <f t="shared" si="4"/>
        <v/>
      </c>
    </row>
    <row r="188" spans="1:2">
      <c r="A188" s="2">
        <f t="shared" si="5"/>
        <v>40973</v>
      </c>
      <c r="B188" s="2">
        <f t="shared" si="4"/>
        <v>40973</v>
      </c>
    </row>
    <row r="189" spans="1:2">
      <c r="A189" s="2">
        <f t="shared" si="5"/>
        <v>40974</v>
      </c>
      <c r="B189" s="2">
        <f t="shared" si="4"/>
        <v>40974</v>
      </c>
    </row>
    <row r="190" spans="1:2">
      <c r="A190" s="2">
        <f t="shared" si="5"/>
        <v>40975</v>
      </c>
      <c r="B190" s="2">
        <f t="shared" si="4"/>
        <v>40975</v>
      </c>
    </row>
    <row r="191" spans="1:2">
      <c r="A191" s="2">
        <f t="shared" si="5"/>
        <v>40976</v>
      </c>
      <c r="B191" s="2">
        <f t="shared" si="4"/>
        <v>40976</v>
      </c>
    </row>
    <row r="192" spans="1:2">
      <c r="A192" s="2">
        <f t="shared" si="5"/>
        <v>40977</v>
      </c>
      <c r="B192" s="2">
        <f t="shared" si="4"/>
        <v>40977</v>
      </c>
    </row>
    <row r="193" spans="1:2">
      <c r="A193" s="2">
        <f t="shared" si="5"/>
        <v>40978</v>
      </c>
      <c r="B193" s="2" t="str">
        <f t="shared" si="4"/>
        <v/>
      </c>
    </row>
    <row r="194" spans="1:2">
      <c r="A194" s="2">
        <f t="shared" si="5"/>
        <v>40979</v>
      </c>
      <c r="B194" s="2" t="str">
        <f t="shared" si="4"/>
        <v/>
      </c>
    </row>
    <row r="195" spans="1:2">
      <c r="A195" s="2">
        <f t="shared" si="5"/>
        <v>40980</v>
      </c>
      <c r="B195" s="2">
        <f t="shared" ref="B195:B258" si="6">IF(OR(IF(WEEKDAY(A195,2)&lt;6,A195,"")="",IF(AND(A195&gt;=$F$2,A195&lt;=$G$2),"",A195)="",IF(AND(A195&gt;=$F$3,A195&lt;=$G$3),"",A195)="",IF(AND(A195&gt;=$F$4,A195&lt;=$G$4),"",A195)="",IF(AND(A195&gt;=$F$5,A195&lt;=$G$5),"",A195)="",IF(IFERROR(MATCH(A195,$E$2:$E$30,0),0)&gt;0,"",A195)=""),"",A195)</f>
        <v>40980</v>
      </c>
    </row>
    <row r="196" spans="1:2">
      <c r="A196" s="2">
        <f t="shared" ref="A196:A259" si="7">A195+1</f>
        <v>40981</v>
      </c>
      <c r="B196" s="2">
        <f t="shared" si="6"/>
        <v>40981</v>
      </c>
    </row>
    <row r="197" spans="1:2">
      <c r="A197" s="2">
        <f t="shared" si="7"/>
        <v>40982</v>
      </c>
      <c r="B197" s="2">
        <f t="shared" si="6"/>
        <v>40982</v>
      </c>
    </row>
    <row r="198" spans="1:2">
      <c r="A198" s="2">
        <f t="shared" si="7"/>
        <v>40983</v>
      </c>
      <c r="B198" s="2">
        <f t="shared" si="6"/>
        <v>40983</v>
      </c>
    </row>
    <row r="199" spans="1:2">
      <c r="A199" s="2">
        <f t="shared" si="7"/>
        <v>40984</v>
      </c>
      <c r="B199" s="2">
        <f t="shared" si="6"/>
        <v>40984</v>
      </c>
    </row>
    <row r="200" spans="1:2">
      <c r="A200" s="2">
        <f t="shared" si="7"/>
        <v>40985</v>
      </c>
      <c r="B200" s="2" t="str">
        <f t="shared" si="6"/>
        <v/>
      </c>
    </row>
    <row r="201" spans="1:2">
      <c r="A201" s="2">
        <f t="shared" si="7"/>
        <v>40986</v>
      </c>
      <c r="B201" s="2" t="str">
        <f t="shared" si="6"/>
        <v/>
      </c>
    </row>
    <row r="202" spans="1:2">
      <c r="A202" s="2">
        <f t="shared" si="7"/>
        <v>40987</v>
      </c>
      <c r="B202" s="2">
        <f t="shared" si="6"/>
        <v>40987</v>
      </c>
    </row>
    <row r="203" spans="1:2">
      <c r="A203" s="2">
        <f t="shared" si="7"/>
        <v>40988</v>
      </c>
      <c r="B203" s="2">
        <f t="shared" si="6"/>
        <v>40988</v>
      </c>
    </row>
    <row r="204" spans="1:2">
      <c r="A204" s="2">
        <f t="shared" si="7"/>
        <v>40989</v>
      </c>
      <c r="B204" s="2">
        <f t="shared" si="6"/>
        <v>40989</v>
      </c>
    </row>
    <row r="205" spans="1:2">
      <c r="A205" s="2">
        <f t="shared" si="7"/>
        <v>40990</v>
      </c>
      <c r="B205" s="2">
        <f t="shared" si="6"/>
        <v>40990</v>
      </c>
    </row>
    <row r="206" spans="1:2">
      <c r="A206" s="2">
        <f t="shared" si="7"/>
        <v>40991</v>
      </c>
      <c r="B206" s="2">
        <f t="shared" si="6"/>
        <v>40991</v>
      </c>
    </row>
    <row r="207" spans="1:2">
      <c r="A207" s="2">
        <f t="shared" si="7"/>
        <v>40992</v>
      </c>
      <c r="B207" s="2" t="str">
        <f t="shared" si="6"/>
        <v/>
      </c>
    </row>
    <row r="208" spans="1:2">
      <c r="A208" s="2">
        <f t="shared" si="7"/>
        <v>40993</v>
      </c>
      <c r="B208" s="2" t="str">
        <f t="shared" si="6"/>
        <v/>
      </c>
    </row>
    <row r="209" spans="1:2">
      <c r="A209" s="2">
        <f t="shared" si="7"/>
        <v>40994</v>
      </c>
      <c r="B209" s="2" t="str">
        <f t="shared" si="6"/>
        <v/>
      </c>
    </row>
    <row r="210" spans="1:2">
      <c r="A210" s="2">
        <f t="shared" si="7"/>
        <v>40995</v>
      </c>
      <c r="B210" s="2" t="str">
        <f t="shared" si="6"/>
        <v/>
      </c>
    </row>
    <row r="211" spans="1:2">
      <c r="A211" s="2">
        <f t="shared" si="7"/>
        <v>40996</v>
      </c>
      <c r="B211" s="2" t="str">
        <f t="shared" si="6"/>
        <v/>
      </c>
    </row>
    <row r="212" spans="1:2">
      <c r="A212" s="2">
        <f t="shared" si="7"/>
        <v>40997</v>
      </c>
      <c r="B212" s="2" t="str">
        <f t="shared" si="6"/>
        <v/>
      </c>
    </row>
    <row r="213" spans="1:2">
      <c r="A213" s="2">
        <f t="shared" si="7"/>
        <v>40998</v>
      </c>
      <c r="B213" s="2" t="str">
        <f t="shared" si="6"/>
        <v/>
      </c>
    </row>
    <row r="214" spans="1:2">
      <c r="A214" s="2">
        <f t="shared" si="7"/>
        <v>40999</v>
      </c>
      <c r="B214" s="2" t="str">
        <f t="shared" si="6"/>
        <v/>
      </c>
    </row>
    <row r="215" spans="1:2">
      <c r="A215" s="2">
        <f t="shared" si="7"/>
        <v>41000</v>
      </c>
      <c r="B215" s="2" t="str">
        <f t="shared" si="6"/>
        <v/>
      </c>
    </row>
    <row r="216" spans="1:2">
      <c r="A216" s="2">
        <f t="shared" si="7"/>
        <v>41001</v>
      </c>
      <c r="B216" s="2">
        <f t="shared" si="6"/>
        <v>41001</v>
      </c>
    </row>
    <row r="217" spans="1:2">
      <c r="A217" s="2">
        <f t="shared" si="7"/>
        <v>41002</v>
      </c>
      <c r="B217" s="2">
        <f t="shared" si="6"/>
        <v>41002</v>
      </c>
    </row>
    <row r="218" spans="1:2">
      <c r="A218" s="2">
        <f t="shared" si="7"/>
        <v>41003</v>
      </c>
      <c r="B218" s="2">
        <f t="shared" si="6"/>
        <v>41003</v>
      </c>
    </row>
    <row r="219" spans="1:2">
      <c r="A219" s="2">
        <f t="shared" si="7"/>
        <v>41004</v>
      </c>
      <c r="B219" s="2">
        <f t="shared" si="6"/>
        <v>41004</v>
      </c>
    </row>
    <row r="220" spans="1:2">
      <c r="A220" s="2">
        <f t="shared" si="7"/>
        <v>41005</v>
      </c>
      <c r="B220" s="2">
        <f t="shared" si="6"/>
        <v>41005</v>
      </c>
    </row>
    <row r="221" spans="1:2">
      <c r="A221" s="2">
        <f t="shared" si="7"/>
        <v>41006</v>
      </c>
      <c r="B221" s="2" t="str">
        <f t="shared" si="6"/>
        <v/>
      </c>
    </row>
    <row r="222" spans="1:2">
      <c r="A222" s="2">
        <f t="shared" si="7"/>
        <v>41007</v>
      </c>
      <c r="B222" s="2" t="str">
        <f t="shared" si="6"/>
        <v/>
      </c>
    </row>
    <row r="223" spans="1:2">
      <c r="A223" s="2">
        <f t="shared" si="7"/>
        <v>41008</v>
      </c>
      <c r="B223" s="2">
        <f t="shared" si="6"/>
        <v>41008</v>
      </c>
    </row>
    <row r="224" spans="1:2">
      <c r="A224" s="2">
        <f t="shared" si="7"/>
        <v>41009</v>
      </c>
      <c r="B224" s="2">
        <f t="shared" si="6"/>
        <v>41009</v>
      </c>
    </row>
    <row r="225" spans="1:2">
      <c r="A225" s="2">
        <f t="shared" si="7"/>
        <v>41010</v>
      </c>
      <c r="B225" s="2">
        <f t="shared" si="6"/>
        <v>41010</v>
      </c>
    </row>
    <row r="226" spans="1:2">
      <c r="A226" s="2">
        <f t="shared" si="7"/>
        <v>41011</v>
      </c>
      <c r="B226" s="2">
        <f t="shared" si="6"/>
        <v>41011</v>
      </c>
    </row>
    <row r="227" spans="1:2">
      <c r="A227" s="2">
        <f t="shared" si="7"/>
        <v>41012</v>
      </c>
      <c r="B227" s="2">
        <f t="shared" si="6"/>
        <v>41012</v>
      </c>
    </row>
    <row r="228" spans="1:2">
      <c r="A228" s="2">
        <f t="shared" si="7"/>
        <v>41013</v>
      </c>
      <c r="B228" s="2" t="str">
        <f t="shared" si="6"/>
        <v/>
      </c>
    </row>
    <row r="229" spans="1:2">
      <c r="A229" s="2">
        <f t="shared" si="7"/>
        <v>41014</v>
      </c>
      <c r="B229" s="2" t="str">
        <f t="shared" si="6"/>
        <v/>
      </c>
    </row>
    <row r="230" spans="1:2">
      <c r="A230" s="2">
        <f t="shared" si="7"/>
        <v>41015</v>
      </c>
      <c r="B230" s="2">
        <f t="shared" si="6"/>
        <v>41015</v>
      </c>
    </row>
    <row r="231" spans="1:2">
      <c r="A231" s="2">
        <f t="shared" si="7"/>
        <v>41016</v>
      </c>
      <c r="B231" s="2">
        <f t="shared" si="6"/>
        <v>41016</v>
      </c>
    </row>
    <row r="232" spans="1:2">
      <c r="A232" s="2">
        <f t="shared" si="7"/>
        <v>41017</v>
      </c>
      <c r="B232" s="2">
        <f t="shared" si="6"/>
        <v>41017</v>
      </c>
    </row>
    <row r="233" spans="1:2">
      <c r="A233" s="2">
        <f t="shared" si="7"/>
        <v>41018</v>
      </c>
      <c r="B233" s="2">
        <f t="shared" si="6"/>
        <v>41018</v>
      </c>
    </row>
    <row r="234" spans="1:2">
      <c r="A234" s="2">
        <f t="shared" si="7"/>
        <v>41019</v>
      </c>
      <c r="B234" s="2">
        <f t="shared" si="6"/>
        <v>41019</v>
      </c>
    </row>
    <row r="235" spans="1:2">
      <c r="A235" s="2">
        <f t="shared" si="7"/>
        <v>41020</v>
      </c>
      <c r="B235" s="2" t="str">
        <f t="shared" si="6"/>
        <v/>
      </c>
    </row>
    <row r="236" spans="1:2">
      <c r="A236" s="2">
        <f t="shared" si="7"/>
        <v>41021</v>
      </c>
      <c r="B236" s="2" t="str">
        <f t="shared" si="6"/>
        <v/>
      </c>
    </row>
    <row r="237" spans="1:2">
      <c r="A237" s="2">
        <f t="shared" si="7"/>
        <v>41022</v>
      </c>
      <c r="B237" s="2">
        <f t="shared" si="6"/>
        <v>41022</v>
      </c>
    </row>
    <row r="238" spans="1:2">
      <c r="A238" s="2">
        <f t="shared" si="7"/>
        <v>41023</v>
      </c>
      <c r="B238" s="2">
        <f t="shared" si="6"/>
        <v>41023</v>
      </c>
    </row>
    <row r="239" spans="1:2">
      <c r="A239" s="2">
        <f t="shared" si="7"/>
        <v>41024</v>
      </c>
      <c r="B239" s="2">
        <f t="shared" si="6"/>
        <v>41024</v>
      </c>
    </row>
    <row r="240" spans="1:2">
      <c r="A240" s="2">
        <f t="shared" si="7"/>
        <v>41025</v>
      </c>
      <c r="B240" s="2">
        <f t="shared" si="6"/>
        <v>41025</v>
      </c>
    </row>
    <row r="241" spans="1:2">
      <c r="A241" s="2">
        <f t="shared" si="7"/>
        <v>41026</v>
      </c>
      <c r="B241" s="2">
        <f t="shared" si="6"/>
        <v>41026</v>
      </c>
    </row>
    <row r="242" spans="1:2">
      <c r="A242" s="2">
        <f t="shared" si="7"/>
        <v>41027</v>
      </c>
      <c r="B242" s="2" t="str">
        <f t="shared" si="6"/>
        <v/>
      </c>
    </row>
    <row r="243" spans="1:2">
      <c r="A243" s="2">
        <f t="shared" si="7"/>
        <v>41028</v>
      </c>
      <c r="B243" s="2" t="str">
        <f t="shared" si="6"/>
        <v/>
      </c>
    </row>
    <row r="244" spans="1:2">
      <c r="A244" s="2">
        <f t="shared" si="7"/>
        <v>41029</v>
      </c>
      <c r="B244" s="2">
        <f t="shared" si="6"/>
        <v>41029</v>
      </c>
    </row>
    <row r="245" spans="1:2">
      <c r="A245" s="2">
        <f t="shared" si="7"/>
        <v>41030</v>
      </c>
      <c r="B245" s="2">
        <f t="shared" si="6"/>
        <v>41030</v>
      </c>
    </row>
    <row r="246" spans="1:2">
      <c r="A246" s="2">
        <f t="shared" si="7"/>
        <v>41031</v>
      </c>
      <c r="B246" s="2">
        <f t="shared" si="6"/>
        <v>41031</v>
      </c>
    </row>
    <row r="247" spans="1:2">
      <c r="A247" s="2">
        <f t="shared" si="7"/>
        <v>41032</v>
      </c>
      <c r="B247" s="2">
        <f t="shared" si="6"/>
        <v>41032</v>
      </c>
    </row>
    <row r="248" spans="1:2">
      <c r="A248" s="2">
        <f t="shared" si="7"/>
        <v>41033</v>
      </c>
      <c r="B248" s="2">
        <f t="shared" si="6"/>
        <v>41033</v>
      </c>
    </row>
    <row r="249" spans="1:2">
      <c r="A249" s="2">
        <f t="shared" si="7"/>
        <v>41034</v>
      </c>
      <c r="B249" s="2" t="str">
        <f t="shared" si="6"/>
        <v/>
      </c>
    </row>
    <row r="250" spans="1:2">
      <c r="A250" s="2">
        <f t="shared" si="7"/>
        <v>41035</v>
      </c>
      <c r="B250" s="2" t="str">
        <f t="shared" si="6"/>
        <v/>
      </c>
    </row>
    <row r="251" spans="1:2">
      <c r="A251" s="2">
        <f t="shared" si="7"/>
        <v>41036</v>
      </c>
      <c r="B251" s="2">
        <f t="shared" si="6"/>
        <v>41036</v>
      </c>
    </row>
    <row r="252" spans="1:2">
      <c r="A252" s="2">
        <f t="shared" si="7"/>
        <v>41037</v>
      </c>
      <c r="B252" s="2">
        <f t="shared" si="6"/>
        <v>41037</v>
      </c>
    </row>
    <row r="253" spans="1:2">
      <c r="A253" s="2">
        <f t="shared" si="7"/>
        <v>41038</v>
      </c>
      <c r="B253" s="2">
        <f t="shared" si="6"/>
        <v>41038</v>
      </c>
    </row>
    <row r="254" spans="1:2">
      <c r="A254" s="2">
        <f t="shared" si="7"/>
        <v>41039</v>
      </c>
      <c r="B254" s="2">
        <f t="shared" si="6"/>
        <v>41039</v>
      </c>
    </row>
    <row r="255" spans="1:2">
      <c r="A255" s="2">
        <f t="shared" si="7"/>
        <v>41040</v>
      </c>
      <c r="B255" s="2">
        <f t="shared" si="6"/>
        <v>41040</v>
      </c>
    </row>
    <row r="256" spans="1:2">
      <c r="A256" s="2">
        <f t="shared" si="7"/>
        <v>41041</v>
      </c>
      <c r="B256" s="2" t="str">
        <f t="shared" si="6"/>
        <v/>
      </c>
    </row>
    <row r="257" spans="1:2">
      <c r="A257" s="2">
        <f t="shared" si="7"/>
        <v>41042</v>
      </c>
      <c r="B257" s="2" t="str">
        <f t="shared" si="6"/>
        <v/>
      </c>
    </row>
    <row r="258" spans="1:2">
      <c r="A258" s="2">
        <f t="shared" si="7"/>
        <v>41043</v>
      </c>
      <c r="B258" s="2">
        <f t="shared" si="6"/>
        <v>41043</v>
      </c>
    </row>
    <row r="259" spans="1:2">
      <c r="A259" s="2">
        <f t="shared" si="7"/>
        <v>41044</v>
      </c>
      <c r="B259" s="2">
        <f t="shared" ref="B259:B322" si="8">IF(OR(IF(WEEKDAY(A259,2)&lt;6,A259,"")="",IF(AND(A259&gt;=$F$2,A259&lt;=$G$2),"",A259)="",IF(AND(A259&gt;=$F$3,A259&lt;=$G$3),"",A259)="",IF(AND(A259&gt;=$F$4,A259&lt;=$G$4),"",A259)="",IF(AND(A259&gt;=$F$5,A259&lt;=$G$5),"",A259)="",IF(IFERROR(MATCH(A259,$E$2:$E$30,0),0)&gt;0,"",A259)=""),"",A259)</f>
        <v>41044</v>
      </c>
    </row>
    <row r="260" spans="1:2">
      <c r="A260" s="2">
        <f t="shared" ref="A260:A323" si="9">A259+1</f>
        <v>41045</v>
      </c>
      <c r="B260" s="2">
        <f t="shared" si="8"/>
        <v>41045</v>
      </c>
    </row>
    <row r="261" spans="1:2">
      <c r="A261" s="2">
        <f t="shared" si="9"/>
        <v>41046</v>
      </c>
      <c r="B261" s="2">
        <f t="shared" si="8"/>
        <v>41046</v>
      </c>
    </row>
    <row r="262" spans="1:2">
      <c r="A262" s="2">
        <f t="shared" si="9"/>
        <v>41047</v>
      </c>
      <c r="B262" s="2">
        <f t="shared" si="8"/>
        <v>41047</v>
      </c>
    </row>
    <row r="263" spans="1:2">
      <c r="A263" s="2">
        <f t="shared" si="9"/>
        <v>41048</v>
      </c>
      <c r="B263" s="2" t="str">
        <f t="shared" si="8"/>
        <v/>
      </c>
    </row>
    <row r="264" spans="1:2">
      <c r="A264" s="2">
        <f t="shared" si="9"/>
        <v>41049</v>
      </c>
      <c r="B264" s="2" t="str">
        <f t="shared" si="8"/>
        <v/>
      </c>
    </row>
    <row r="265" spans="1:2">
      <c r="A265" s="2">
        <f t="shared" si="9"/>
        <v>41050</v>
      </c>
      <c r="B265" s="2">
        <f t="shared" si="8"/>
        <v>41050</v>
      </c>
    </row>
    <row r="266" spans="1:2">
      <c r="A266" s="2">
        <f t="shared" si="9"/>
        <v>41051</v>
      </c>
      <c r="B266" s="2">
        <f t="shared" si="8"/>
        <v>41051</v>
      </c>
    </row>
    <row r="267" spans="1:2">
      <c r="A267" s="2">
        <f t="shared" si="9"/>
        <v>41052</v>
      </c>
      <c r="B267" s="2">
        <f t="shared" si="8"/>
        <v>41052</v>
      </c>
    </row>
    <row r="268" spans="1:2">
      <c r="A268" s="2">
        <f t="shared" si="9"/>
        <v>41053</v>
      </c>
      <c r="B268" s="2">
        <f t="shared" si="8"/>
        <v>41053</v>
      </c>
    </row>
    <row r="269" spans="1:2">
      <c r="A269" s="2">
        <f t="shared" si="9"/>
        <v>41054</v>
      </c>
      <c r="B269" s="2">
        <f t="shared" si="8"/>
        <v>41054</v>
      </c>
    </row>
    <row r="270" spans="1:2">
      <c r="A270" s="2">
        <f t="shared" si="9"/>
        <v>41055</v>
      </c>
      <c r="B270" s="2" t="str">
        <f t="shared" si="8"/>
        <v/>
      </c>
    </row>
    <row r="271" spans="1:2">
      <c r="A271" s="2">
        <f t="shared" si="9"/>
        <v>41056</v>
      </c>
      <c r="B271" s="2" t="str">
        <f t="shared" si="8"/>
        <v/>
      </c>
    </row>
    <row r="272" spans="1:2">
      <c r="A272" s="2">
        <f t="shared" si="9"/>
        <v>41057</v>
      </c>
      <c r="B272" s="2" t="str">
        <f t="shared" si="8"/>
        <v/>
      </c>
    </row>
    <row r="273" spans="1:2">
      <c r="A273" s="2">
        <f t="shared" si="9"/>
        <v>41058</v>
      </c>
      <c r="B273" s="2" t="str">
        <f t="shared" si="8"/>
        <v/>
      </c>
    </row>
    <row r="274" spans="1:2">
      <c r="A274" s="2">
        <f t="shared" si="9"/>
        <v>41059</v>
      </c>
      <c r="B274" s="2" t="str">
        <f t="shared" si="8"/>
        <v/>
      </c>
    </row>
    <row r="275" spans="1:2">
      <c r="A275" s="2">
        <f t="shared" si="9"/>
        <v>41060</v>
      </c>
      <c r="B275" s="2" t="str">
        <f t="shared" si="8"/>
        <v/>
      </c>
    </row>
    <row r="276" spans="1:2">
      <c r="A276" s="2">
        <f t="shared" si="9"/>
        <v>41061</v>
      </c>
      <c r="B276" s="2" t="str">
        <f t="shared" si="8"/>
        <v/>
      </c>
    </row>
    <row r="277" spans="1:2">
      <c r="A277" s="2">
        <f t="shared" si="9"/>
        <v>41062</v>
      </c>
      <c r="B277" s="2" t="str">
        <f t="shared" si="8"/>
        <v/>
      </c>
    </row>
    <row r="278" spans="1:2">
      <c r="A278" s="2">
        <f t="shared" si="9"/>
        <v>41063</v>
      </c>
      <c r="B278" s="2" t="str">
        <f t="shared" si="8"/>
        <v/>
      </c>
    </row>
    <row r="279" spans="1:2">
      <c r="A279" s="2">
        <f t="shared" si="9"/>
        <v>41064</v>
      </c>
      <c r="B279" s="2" t="str">
        <f t="shared" si="8"/>
        <v/>
      </c>
    </row>
    <row r="280" spans="1:2">
      <c r="A280" s="2">
        <f t="shared" si="9"/>
        <v>41065</v>
      </c>
      <c r="B280" s="2" t="str">
        <f t="shared" si="8"/>
        <v/>
      </c>
    </row>
    <row r="281" spans="1:2">
      <c r="A281" s="2">
        <f t="shared" si="9"/>
        <v>41066</v>
      </c>
      <c r="B281" s="2" t="str">
        <f t="shared" si="8"/>
        <v/>
      </c>
    </row>
    <row r="282" spans="1:2">
      <c r="A282" s="2">
        <f t="shared" si="9"/>
        <v>41067</v>
      </c>
      <c r="B282" s="2" t="str">
        <f t="shared" si="8"/>
        <v/>
      </c>
    </row>
    <row r="283" spans="1:2">
      <c r="A283" s="2">
        <f t="shared" si="9"/>
        <v>41068</v>
      </c>
      <c r="B283" s="2" t="str">
        <f t="shared" si="8"/>
        <v/>
      </c>
    </row>
    <row r="284" spans="1:2">
      <c r="A284" s="2">
        <f t="shared" si="9"/>
        <v>41069</v>
      </c>
      <c r="B284" s="2" t="str">
        <f t="shared" si="8"/>
        <v/>
      </c>
    </row>
    <row r="285" spans="1:2">
      <c r="A285" s="2">
        <f t="shared" si="9"/>
        <v>41070</v>
      </c>
      <c r="B285" s="2" t="str">
        <f t="shared" si="8"/>
        <v/>
      </c>
    </row>
    <row r="286" spans="1:2">
      <c r="A286" s="2">
        <f t="shared" si="9"/>
        <v>41071</v>
      </c>
      <c r="B286" s="2" t="str">
        <f t="shared" si="8"/>
        <v/>
      </c>
    </row>
    <row r="287" spans="1:2">
      <c r="A287" s="2">
        <f t="shared" si="9"/>
        <v>41072</v>
      </c>
      <c r="B287" s="2" t="str">
        <f t="shared" si="8"/>
        <v/>
      </c>
    </row>
    <row r="288" spans="1:2">
      <c r="A288" s="2">
        <f t="shared" si="9"/>
        <v>41073</v>
      </c>
      <c r="B288" s="2" t="str">
        <f t="shared" si="8"/>
        <v/>
      </c>
    </row>
    <row r="289" spans="1:2">
      <c r="A289" s="2">
        <f t="shared" si="9"/>
        <v>41074</v>
      </c>
      <c r="B289" s="2" t="str">
        <f t="shared" si="8"/>
        <v/>
      </c>
    </row>
    <row r="290" spans="1:2">
      <c r="A290" s="2">
        <f t="shared" si="9"/>
        <v>41075</v>
      </c>
      <c r="B290" s="2" t="str">
        <f t="shared" si="8"/>
        <v/>
      </c>
    </row>
    <row r="291" spans="1:2">
      <c r="A291" s="2">
        <f t="shared" si="9"/>
        <v>41076</v>
      </c>
      <c r="B291" s="2" t="str">
        <f t="shared" si="8"/>
        <v/>
      </c>
    </row>
    <row r="292" spans="1:2">
      <c r="A292" s="2">
        <f t="shared" si="9"/>
        <v>41077</v>
      </c>
      <c r="B292" s="2" t="str">
        <f t="shared" si="8"/>
        <v/>
      </c>
    </row>
    <row r="293" spans="1:2">
      <c r="A293" s="2">
        <f t="shared" si="9"/>
        <v>41078</v>
      </c>
      <c r="B293" s="2" t="str">
        <f t="shared" si="8"/>
        <v/>
      </c>
    </row>
    <row r="294" spans="1:2">
      <c r="A294" s="2">
        <f t="shared" si="9"/>
        <v>41079</v>
      </c>
      <c r="B294" s="2" t="str">
        <f t="shared" si="8"/>
        <v/>
      </c>
    </row>
    <row r="295" spans="1:2">
      <c r="A295" s="2">
        <f t="shared" si="9"/>
        <v>41080</v>
      </c>
      <c r="B295" s="2" t="str">
        <f t="shared" si="8"/>
        <v/>
      </c>
    </row>
    <row r="296" spans="1:2">
      <c r="A296" s="2">
        <f t="shared" si="9"/>
        <v>41081</v>
      </c>
      <c r="B296" s="2" t="str">
        <f t="shared" si="8"/>
        <v/>
      </c>
    </row>
    <row r="297" spans="1:2">
      <c r="A297" s="2">
        <f t="shared" si="9"/>
        <v>41082</v>
      </c>
      <c r="B297" s="2" t="str">
        <f t="shared" si="8"/>
        <v/>
      </c>
    </row>
    <row r="298" spans="1:2">
      <c r="A298" s="2">
        <f t="shared" si="9"/>
        <v>41083</v>
      </c>
      <c r="B298" s="2" t="str">
        <f t="shared" si="8"/>
        <v/>
      </c>
    </row>
    <row r="299" spans="1:2">
      <c r="A299" s="2">
        <f t="shared" si="9"/>
        <v>41084</v>
      </c>
      <c r="B299" s="2" t="str">
        <f t="shared" si="8"/>
        <v/>
      </c>
    </row>
    <row r="300" spans="1:2">
      <c r="A300" s="2">
        <f t="shared" si="9"/>
        <v>41085</v>
      </c>
      <c r="B300" s="2" t="str">
        <f t="shared" si="8"/>
        <v/>
      </c>
    </row>
    <row r="301" spans="1:2">
      <c r="A301" s="2">
        <f t="shared" si="9"/>
        <v>41086</v>
      </c>
      <c r="B301" s="2" t="str">
        <f t="shared" si="8"/>
        <v/>
      </c>
    </row>
    <row r="302" spans="1:2">
      <c r="A302" s="2">
        <f t="shared" si="9"/>
        <v>41087</v>
      </c>
      <c r="B302" s="2" t="str">
        <f t="shared" si="8"/>
        <v/>
      </c>
    </row>
    <row r="303" spans="1:2">
      <c r="A303" s="2">
        <f t="shared" si="9"/>
        <v>41088</v>
      </c>
      <c r="B303" s="2" t="str">
        <f t="shared" si="8"/>
        <v/>
      </c>
    </row>
    <row r="304" spans="1:2">
      <c r="A304" s="2">
        <f t="shared" si="9"/>
        <v>41089</v>
      </c>
      <c r="B304" s="2" t="str">
        <f t="shared" si="8"/>
        <v/>
      </c>
    </row>
    <row r="305" spans="1:2">
      <c r="A305" s="2">
        <f t="shared" si="9"/>
        <v>41090</v>
      </c>
      <c r="B305" s="2" t="str">
        <f t="shared" si="8"/>
        <v/>
      </c>
    </row>
    <row r="306" spans="1:2">
      <c r="A306" s="2">
        <f t="shared" si="9"/>
        <v>41091</v>
      </c>
      <c r="B306" s="2" t="str">
        <f t="shared" si="8"/>
        <v/>
      </c>
    </row>
    <row r="307" spans="1:2">
      <c r="A307" s="2">
        <f t="shared" si="9"/>
        <v>41092</v>
      </c>
      <c r="B307" s="2" t="str">
        <f t="shared" si="8"/>
        <v/>
      </c>
    </row>
    <row r="308" spans="1:2">
      <c r="A308" s="2">
        <f t="shared" si="9"/>
        <v>41093</v>
      </c>
      <c r="B308" s="2" t="str">
        <f t="shared" si="8"/>
        <v/>
      </c>
    </row>
    <row r="309" spans="1:2">
      <c r="A309" s="2">
        <f t="shared" si="9"/>
        <v>41094</v>
      </c>
      <c r="B309" s="2" t="str">
        <f t="shared" si="8"/>
        <v/>
      </c>
    </row>
    <row r="310" spans="1:2">
      <c r="A310" s="2">
        <f t="shared" si="9"/>
        <v>41095</v>
      </c>
      <c r="B310" s="2" t="str">
        <f t="shared" si="8"/>
        <v/>
      </c>
    </row>
    <row r="311" spans="1:2">
      <c r="A311" s="2">
        <f t="shared" si="9"/>
        <v>41096</v>
      </c>
      <c r="B311" s="2" t="str">
        <f t="shared" si="8"/>
        <v/>
      </c>
    </row>
    <row r="312" spans="1:2">
      <c r="A312" s="2">
        <f t="shared" si="9"/>
        <v>41097</v>
      </c>
      <c r="B312" s="2" t="str">
        <f t="shared" si="8"/>
        <v/>
      </c>
    </row>
    <row r="313" spans="1:2">
      <c r="A313" s="2">
        <f t="shared" si="9"/>
        <v>41098</v>
      </c>
      <c r="B313" s="2" t="str">
        <f t="shared" si="8"/>
        <v/>
      </c>
    </row>
    <row r="314" spans="1:2">
      <c r="A314" s="2">
        <f t="shared" si="9"/>
        <v>41099</v>
      </c>
      <c r="B314" s="2" t="str">
        <f t="shared" si="8"/>
        <v/>
      </c>
    </row>
    <row r="315" spans="1:2">
      <c r="A315" s="2">
        <f t="shared" si="9"/>
        <v>41100</v>
      </c>
      <c r="B315" s="2" t="str">
        <f t="shared" si="8"/>
        <v/>
      </c>
    </row>
    <row r="316" spans="1:2">
      <c r="A316" s="2">
        <f t="shared" si="9"/>
        <v>41101</v>
      </c>
      <c r="B316" s="2" t="str">
        <f t="shared" si="8"/>
        <v/>
      </c>
    </row>
    <row r="317" spans="1:2">
      <c r="A317" s="2">
        <f t="shared" si="9"/>
        <v>41102</v>
      </c>
      <c r="B317" s="2" t="str">
        <f t="shared" si="8"/>
        <v/>
      </c>
    </row>
    <row r="318" spans="1:2">
      <c r="A318" s="2">
        <f t="shared" si="9"/>
        <v>41103</v>
      </c>
      <c r="B318" s="2" t="str">
        <f t="shared" si="8"/>
        <v/>
      </c>
    </row>
    <row r="319" spans="1:2">
      <c r="A319" s="2">
        <f t="shared" si="9"/>
        <v>41104</v>
      </c>
      <c r="B319" s="2" t="str">
        <f t="shared" si="8"/>
        <v/>
      </c>
    </row>
    <row r="320" spans="1:2">
      <c r="A320" s="2">
        <f t="shared" si="9"/>
        <v>41105</v>
      </c>
      <c r="B320" s="2" t="str">
        <f t="shared" si="8"/>
        <v/>
      </c>
    </row>
    <row r="321" spans="1:2">
      <c r="A321" s="2">
        <f t="shared" si="9"/>
        <v>41106</v>
      </c>
      <c r="B321" s="2" t="str">
        <f t="shared" si="8"/>
        <v/>
      </c>
    </row>
    <row r="322" spans="1:2">
      <c r="A322" s="2">
        <f t="shared" si="9"/>
        <v>41107</v>
      </c>
      <c r="B322" s="2" t="str">
        <f t="shared" si="8"/>
        <v/>
      </c>
    </row>
    <row r="323" spans="1:2">
      <c r="A323" s="2">
        <f t="shared" si="9"/>
        <v>41108</v>
      </c>
      <c r="B323" s="2" t="str">
        <f t="shared" ref="B323:B367" si="10">IF(OR(IF(WEEKDAY(A323,2)&lt;6,A323,"")="",IF(AND(A323&gt;=$F$2,A323&lt;=$G$2),"",A323)="",IF(AND(A323&gt;=$F$3,A323&lt;=$G$3),"",A323)="",IF(AND(A323&gt;=$F$4,A323&lt;=$G$4),"",A323)="",IF(AND(A323&gt;=$F$5,A323&lt;=$G$5),"",A323)="",IF(IFERROR(MATCH(A323,$E$2:$E$30,0),0)&gt;0,"",A323)=""),"",A323)</f>
        <v/>
      </c>
    </row>
    <row r="324" spans="1:2">
      <c r="A324" s="2">
        <f t="shared" ref="A324:A367" si="11">A323+1</f>
        <v>41109</v>
      </c>
      <c r="B324" s="2" t="str">
        <f t="shared" si="10"/>
        <v/>
      </c>
    </row>
    <row r="325" spans="1:2">
      <c r="A325" s="2">
        <f t="shared" si="11"/>
        <v>41110</v>
      </c>
      <c r="B325" s="2" t="str">
        <f t="shared" si="10"/>
        <v/>
      </c>
    </row>
    <row r="326" spans="1:2">
      <c r="A326" s="2">
        <f t="shared" si="11"/>
        <v>41111</v>
      </c>
      <c r="B326" s="2" t="str">
        <f t="shared" si="10"/>
        <v/>
      </c>
    </row>
    <row r="327" spans="1:2">
      <c r="A327" s="2">
        <f t="shared" si="11"/>
        <v>41112</v>
      </c>
      <c r="B327" s="2" t="str">
        <f t="shared" si="10"/>
        <v/>
      </c>
    </row>
    <row r="328" spans="1:2">
      <c r="A328" s="2">
        <f t="shared" si="11"/>
        <v>41113</v>
      </c>
      <c r="B328" s="2" t="str">
        <f t="shared" si="10"/>
        <v/>
      </c>
    </row>
    <row r="329" spans="1:2">
      <c r="A329" s="2">
        <f t="shared" si="11"/>
        <v>41114</v>
      </c>
      <c r="B329" s="2" t="str">
        <f t="shared" si="10"/>
        <v/>
      </c>
    </row>
    <row r="330" spans="1:2">
      <c r="A330" s="2">
        <f t="shared" si="11"/>
        <v>41115</v>
      </c>
      <c r="B330" s="2" t="str">
        <f t="shared" si="10"/>
        <v/>
      </c>
    </row>
    <row r="331" spans="1:2">
      <c r="A331" s="2">
        <f t="shared" si="11"/>
        <v>41116</v>
      </c>
      <c r="B331" s="2" t="str">
        <f t="shared" si="10"/>
        <v/>
      </c>
    </row>
    <row r="332" spans="1:2">
      <c r="A332" s="2">
        <f t="shared" si="11"/>
        <v>41117</v>
      </c>
      <c r="B332" s="2" t="str">
        <f t="shared" si="10"/>
        <v/>
      </c>
    </row>
    <row r="333" spans="1:2">
      <c r="A333" s="2">
        <f t="shared" si="11"/>
        <v>41118</v>
      </c>
      <c r="B333" s="2" t="str">
        <f t="shared" si="10"/>
        <v/>
      </c>
    </row>
    <row r="334" spans="1:2">
      <c r="A334" s="2">
        <f t="shared" si="11"/>
        <v>41119</v>
      </c>
      <c r="B334" s="2" t="str">
        <f t="shared" si="10"/>
        <v/>
      </c>
    </row>
    <row r="335" spans="1:2">
      <c r="A335" s="2">
        <f t="shared" si="11"/>
        <v>41120</v>
      </c>
      <c r="B335" s="2" t="str">
        <f t="shared" si="10"/>
        <v/>
      </c>
    </row>
    <row r="336" spans="1:2">
      <c r="A336" s="2">
        <f t="shared" si="11"/>
        <v>41121</v>
      </c>
      <c r="B336" s="2" t="str">
        <f t="shared" si="10"/>
        <v/>
      </c>
    </row>
    <row r="337" spans="1:2">
      <c r="A337" s="2">
        <f t="shared" si="11"/>
        <v>41122</v>
      </c>
      <c r="B337" s="2" t="str">
        <f t="shared" si="10"/>
        <v/>
      </c>
    </row>
    <row r="338" spans="1:2">
      <c r="A338" s="2">
        <f t="shared" si="11"/>
        <v>41123</v>
      </c>
      <c r="B338" s="2" t="str">
        <f t="shared" si="10"/>
        <v/>
      </c>
    </row>
    <row r="339" spans="1:2">
      <c r="A339" s="2">
        <f t="shared" si="11"/>
        <v>41124</v>
      </c>
      <c r="B339" s="2" t="str">
        <f t="shared" si="10"/>
        <v/>
      </c>
    </row>
    <row r="340" spans="1:2">
      <c r="A340" s="2">
        <f t="shared" si="11"/>
        <v>41125</v>
      </c>
      <c r="B340" s="2" t="str">
        <f t="shared" si="10"/>
        <v/>
      </c>
    </row>
    <row r="341" spans="1:2">
      <c r="A341" s="2">
        <f t="shared" si="11"/>
        <v>41126</v>
      </c>
      <c r="B341" s="2" t="str">
        <f t="shared" si="10"/>
        <v/>
      </c>
    </row>
    <row r="342" spans="1:2">
      <c r="A342" s="2">
        <f t="shared" si="11"/>
        <v>41127</v>
      </c>
      <c r="B342" s="2" t="str">
        <f t="shared" si="10"/>
        <v/>
      </c>
    </row>
    <row r="343" spans="1:2">
      <c r="A343" s="2">
        <f t="shared" si="11"/>
        <v>41128</v>
      </c>
      <c r="B343" s="2" t="str">
        <f t="shared" si="10"/>
        <v/>
      </c>
    </row>
    <row r="344" spans="1:2">
      <c r="A344" s="2">
        <f t="shared" si="11"/>
        <v>41129</v>
      </c>
      <c r="B344" s="2" t="str">
        <f t="shared" si="10"/>
        <v/>
      </c>
    </row>
    <row r="345" spans="1:2">
      <c r="A345" s="2">
        <f t="shared" si="11"/>
        <v>41130</v>
      </c>
      <c r="B345" s="2" t="str">
        <f t="shared" si="10"/>
        <v/>
      </c>
    </row>
    <row r="346" spans="1:2">
      <c r="A346" s="2">
        <f t="shared" si="11"/>
        <v>41131</v>
      </c>
      <c r="B346" s="2" t="str">
        <f t="shared" si="10"/>
        <v/>
      </c>
    </row>
    <row r="347" spans="1:2">
      <c r="A347" s="2">
        <f t="shared" si="11"/>
        <v>41132</v>
      </c>
      <c r="B347" s="2" t="str">
        <f t="shared" si="10"/>
        <v/>
      </c>
    </row>
    <row r="348" spans="1:2">
      <c r="A348" s="2">
        <f t="shared" si="11"/>
        <v>41133</v>
      </c>
      <c r="B348" s="2" t="str">
        <f t="shared" si="10"/>
        <v/>
      </c>
    </row>
    <row r="349" spans="1:2">
      <c r="A349" s="2">
        <f t="shared" si="11"/>
        <v>41134</v>
      </c>
      <c r="B349" s="2" t="str">
        <f t="shared" si="10"/>
        <v/>
      </c>
    </row>
    <row r="350" spans="1:2">
      <c r="A350" s="2">
        <f t="shared" si="11"/>
        <v>41135</v>
      </c>
      <c r="B350" s="2" t="str">
        <f t="shared" si="10"/>
        <v/>
      </c>
    </row>
    <row r="351" spans="1:2">
      <c r="A351" s="2">
        <f t="shared" si="11"/>
        <v>41136</v>
      </c>
      <c r="B351" s="2" t="str">
        <f t="shared" si="10"/>
        <v/>
      </c>
    </row>
    <row r="352" spans="1:2">
      <c r="A352" s="2">
        <f t="shared" si="11"/>
        <v>41137</v>
      </c>
      <c r="B352" s="2" t="str">
        <f t="shared" si="10"/>
        <v/>
      </c>
    </row>
    <row r="353" spans="1:2">
      <c r="A353" s="2">
        <f t="shared" si="11"/>
        <v>41138</v>
      </c>
      <c r="B353" s="2" t="str">
        <f t="shared" si="10"/>
        <v/>
      </c>
    </row>
    <row r="354" spans="1:2">
      <c r="A354" s="2">
        <f t="shared" si="11"/>
        <v>41139</v>
      </c>
      <c r="B354" s="2" t="str">
        <f t="shared" si="10"/>
        <v/>
      </c>
    </row>
    <row r="355" spans="1:2">
      <c r="A355" s="2">
        <f t="shared" si="11"/>
        <v>41140</v>
      </c>
      <c r="B355" s="2" t="str">
        <f t="shared" si="10"/>
        <v/>
      </c>
    </row>
    <row r="356" spans="1:2">
      <c r="A356" s="2">
        <f t="shared" si="11"/>
        <v>41141</v>
      </c>
      <c r="B356" s="2" t="str">
        <f t="shared" si="10"/>
        <v/>
      </c>
    </row>
    <row r="357" spans="1:2">
      <c r="A357" s="2">
        <f t="shared" si="11"/>
        <v>41142</v>
      </c>
      <c r="B357" s="2" t="str">
        <f t="shared" si="10"/>
        <v/>
      </c>
    </row>
    <row r="358" spans="1:2">
      <c r="A358" s="2">
        <f t="shared" si="11"/>
        <v>41143</v>
      </c>
      <c r="B358" s="2" t="str">
        <f t="shared" si="10"/>
        <v/>
      </c>
    </row>
    <row r="359" spans="1:2">
      <c r="A359" s="2">
        <f t="shared" si="11"/>
        <v>41144</v>
      </c>
      <c r="B359" s="2" t="str">
        <f t="shared" si="10"/>
        <v/>
      </c>
    </row>
    <row r="360" spans="1:2">
      <c r="A360" s="2">
        <f t="shared" si="11"/>
        <v>41145</v>
      </c>
      <c r="B360" s="2" t="str">
        <f t="shared" si="10"/>
        <v/>
      </c>
    </row>
    <row r="361" spans="1:2">
      <c r="A361" s="2">
        <f t="shared" si="11"/>
        <v>41146</v>
      </c>
      <c r="B361" s="2" t="str">
        <f t="shared" si="10"/>
        <v/>
      </c>
    </row>
    <row r="362" spans="1:2">
      <c r="A362" s="2">
        <f t="shared" si="11"/>
        <v>41147</v>
      </c>
      <c r="B362" s="2" t="str">
        <f t="shared" si="10"/>
        <v/>
      </c>
    </row>
    <row r="363" spans="1:2">
      <c r="A363" s="2">
        <f t="shared" si="11"/>
        <v>41148</v>
      </c>
      <c r="B363" s="2" t="str">
        <f t="shared" si="10"/>
        <v/>
      </c>
    </row>
    <row r="364" spans="1:2">
      <c r="A364" s="2">
        <f t="shared" si="11"/>
        <v>41149</v>
      </c>
      <c r="B364" s="2" t="str">
        <f t="shared" si="10"/>
        <v/>
      </c>
    </row>
    <row r="365" spans="1:2">
      <c r="A365" s="2">
        <f t="shared" si="11"/>
        <v>41150</v>
      </c>
      <c r="B365" s="2" t="str">
        <f t="shared" si="10"/>
        <v/>
      </c>
    </row>
    <row r="366" spans="1:2">
      <c r="A366" s="2">
        <f t="shared" si="11"/>
        <v>41151</v>
      </c>
      <c r="B366" s="2" t="str">
        <f t="shared" si="10"/>
        <v/>
      </c>
    </row>
    <row r="367" spans="1:2">
      <c r="A367" s="2">
        <f t="shared" si="11"/>
        <v>41152</v>
      </c>
      <c r="B367" s="2" t="str">
        <f t="shared" si="10"/>
        <v/>
      </c>
    </row>
    <row r="368" spans="1:2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</sheetData>
  <mergeCells count="1">
    <mergeCell ref="F1:G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340"/>
  <sheetViews>
    <sheetView workbookViewId="0">
      <selection activeCell="E1" sqref="E1:XFD1048576"/>
    </sheetView>
  </sheetViews>
  <sheetFormatPr defaultColWidth="0" defaultRowHeight="30" customHeight="1"/>
  <cols>
    <col min="1" max="1" width="8.5703125" style="9" customWidth="1"/>
    <col min="2" max="2" width="85.7109375" style="10" customWidth="1"/>
    <col min="3" max="3" width="12.85546875" style="10" customWidth="1"/>
    <col min="4" max="4" width="27.140625" style="9" customWidth="1"/>
    <col min="5" max="16384" width="9.140625" style="10" hidden="1"/>
  </cols>
  <sheetData>
    <row r="1" spans="1:4" ht="30" customHeight="1">
      <c r="A1" s="9" t="s">
        <v>2</v>
      </c>
      <c r="B1" s="9" t="s">
        <v>3</v>
      </c>
      <c r="C1" s="9" t="s">
        <v>4</v>
      </c>
      <c r="D1" s="9" t="s">
        <v>5</v>
      </c>
    </row>
    <row r="2" spans="1:4" ht="30" customHeight="1">
      <c r="A2" s="38" t="s">
        <v>6</v>
      </c>
      <c r="B2" s="38"/>
      <c r="C2" s="38"/>
      <c r="D2" s="38"/>
    </row>
    <row r="3" spans="1:4" ht="30" customHeight="1">
      <c r="A3" s="38" t="s">
        <v>7</v>
      </c>
      <c r="B3" s="38"/>
      <c r="C3" s="38"/>
      <c r="D3" s="38"/>
    </row>
    <row r="4" spans="1:4" ht="30" customHeight="1">
      <c r="A4" s="17" t="s">
        <v>8</v>
      </c>
      <c r="B4" s="17"/>
      <c r="C4" s="11"/>
      <c r="D4" s="9" t="s">
        <v>9</v>
      </c>
    </row>
    <row r="5" spans="1:4" ht="30" customHeight="1">
      <c r="A5" s="9" t="s">
        <v>10</v>
      </c>
      <c r="B5" s="12" t="s">
        <v>11</v>
      </c>
      <c r="C5" s="11"/>
    </row>
    <row r="6" spans="1:4" ht="30" customHeight="1">
      <c r="A6" s="9" t="s">
        <v>12</v>
      </c>
      <c r="B6" s="12" t="s">
        <v>13</v>
      </c>
      <c r="C6" s="11"/>
    </row>
    <row r="7" spans="1:4" ht="30" customHeight="1">
      <c r="A7" s="9" t="s">
        <v>14</v>
      </c>
      <c r="B7" s="12" t="s">
        <v>15</v>
      </c>
      <c r="C7" s="11"/>
    </row>
    <row r="8" spans="1:4" ht="30" customHeight="1">
      <c r="A8" s="9" t="s">
        <v>16</v>
      </c>
      <c r="B8" s="12" t="s">
        <v>17</v>
      </c>
      <c r="C8" s="11"/>
    </row>
    <row r="9" spans="1:4" ht="30" customHeight="1">
      <c r="A9" s="9" t="s">
        <v>18</v>
      </c>
      <c r="B9" s="12" t="s">
        <v>19</v>
      </c>
      <c r="C9" s="11"/>
    </row>
    <row r="10" spans="1:4" ht="30" customHeight="1">
      <c r="A10" s="9" t="s">
        <v>20</v>
      </c>
      <c r="B10" s="12" t="s">
        <v>21</v>
      </c>
      <c r="C10" s="11"/>
    </row>
    <row r="11" spans="1:4" ht="30" customHeight="1">
      <c r="A11" s="9" t="s">
        <v>22</v>
      </c>
      <c r="B11" s="12" t="s">
        <v>23</v>
      </c>
      <c r="C11" s="11"/>
    </row>
    <row r="12" spans="1:4" ht="30" customHeight="1">
      <c r="A12" s="9" t="s">
        <v>24</v>
      </c>
      <c r="B12" s="12" t="s">
        <v>25</v>
      </c>
      <c r="C12" s="11"/>
    </row>
    <row r="13" spans="1:4" ht="30" customHeight="1">
      <c r="A13" s="9" t="s">
        <v>26</v>
      </c>
      <c r="B13" s="12" t="s">
        <v>27</v>
      </c>
      <c r="C13" s="11"/>
    </row>
    <row r="14" spans="1:4" ht="30" customHeight="1">
      <c r="A14" s="9" t="s">
        <v>28</v>
      </c>
      <c r="B14" s="12" t="s">
        <v>29</v>
      </c>
      <c r="C14" s="11"/>
    </row>
    <row r="15" spans="1:4" ht="30" customHeight="1">
      <c r="A15" s="9" t="s">
        <v>30</v>
      </c>
      <c r="B15" s="12" t="s">
        <v>31</v>
      </c>
      <c r="C15" s="11"/>
    </row>
    <row r="16" spans="1:4" ht="30" customHeight="1">
      <c r="A16" s="9" t="s">
        <v>32</v>
      </c>
      <c r="B16" s="12" t="s">
        <v>33</v>
      </c>
      <c r="C16" s="11"/>
    </row>
    <row r="17" spans="1:4" ht="30" customHeight="1">
      <c r="A17" s="9" t="s">
        <v>34</v>
      </c>
      <c r="B17" s="12" t="s">
        <v>35</v>
      </c>
      <c r="C17" s="11"/>
    </row>
    <row r="18" spans="1:4" ht="30" customHeight="1">
      <c r="A18" s="9" t="s">
        <v>36</v>
      </c>
      <c r="B18" s="12" t="s">
        <v>37</v>
      </c>
      <c r="C18" s="11"/>
    </row>
    <row r="19" spans="1:4" ht="30" customHeight="1">
      <c r="A19" s="9" t="s">
        <v>38</v>
      </c>
      <c r="B19" s="13" t="s">
        <v>39</v>
      </c>
      <c r="C19" s="11"/>
    </row>
    <row r="20" spans="1:4" ht="30" customHeight="1">
      <c r="A20" s="38" t="s">
        <v>40</v>
      </c>
      <c r="B20" s="38"/>
      <c r="C20" s="38"/>
      <c r="D20" s="38"/>
    </row>
    <row r="21" spans="1:4" ht="30" customHeight="1">
      <c r="A21" s="43" t="s">
        <v>349</v>
      </c>
      <c r="B21" s="38"/>
      <c r="C21" s="11"/>
      <c r="D21" s="9" t="s">
        <v>41</v>
      </c>
    </row>
    <row r="22" spans="1:4" ht="30" customHeight="1">
      <c r="A22" s="9" t="s">
        <v>42</v>
      </c>
      <c r="B22" s="12" t="s">
        <v>43</v>
      </c>
      <c r="C22" s="11"/>
    </row>
    <row r="23" spans="1:4" ht="30" customHeight="1">
      <c r="A23" s="9" t="s">
        <v>44</v>
      </c>
      <c r="B23" s="12" t="s">
        <v>45</v>
      </c>
      <c r="C23" s="11"/>
    </row>
    <row r="24" spans="1:4" ht="30" customHeight="1">
      <c r="A24" s="9" t="s">
        <v>46</v>
      </c>
      <c r="B24" s="12" t="s">
        <v>47</v>
      </c>
      <c r="C24" s="11"/>
    </row>
    <row r="25" spans="1:4" ht="30" customHeight="1">
      <c r="A25" s="9" t="s">
        <v>48</v>
      </c>
      <c r="B25" s="12" t="s">
        <v>49</v>
      </c>
      <c r="C25" s="11"/>
    </row>
    <row r="26" spans="1:4" ht="30" customHeight="1">
      <c r="A26" s="9" t="s">
        <v>50</v>
      </c>
      <c r="B26" s="12" t="s">
        <v>51</v>
      </c>
      <c r="C26" s="11"/>
    </row>
    <row r="27" spans="1:4" ht="30" customHeight="1">
      <c r="A27" s="9" t="s">
        <v>52</v>
      </c>
      <c r="B27" s="12" t="s">
        <v>53</v>
      </c>
      <c r="C27" s="11"/>
    </row>
    <row r="28" spans="1:4" ht="30" customHeight="1">
      <c r="A28" s="9" t="s">
        <v>54</v>
      </c>
      <c r="B28" s="12" t="s">
        <v>55</v>
      </c>
      <c r="C28" s="11"/>
    </row>
    <row r="29" spans="1:4" ht="30" customHeight="1">
      <c r="A29" s="9" t="s">
        <v>56</v>
      </c>
      <c r="B29" s="12" t="s">
        <v>57</v>
      </c>
      <c r="C29" s="11"/>
    </row>
    <row r="30" spans="1:4" ht="30" customHeight="1">
      <c r="A30" s="9" t="s">
        <v>58</v>
      </c>
      <c r="B30" s="12" t="s">
        <v>59</v>
      </c>
      <c r="C30" s="11"/>
    </row>
    <row r="31" spans="1:4" ht="30" customHeight="1">
      <c r="A31" s="9" t="s">
        <v>60</v>
      </c>
      <c r="B31" s="12" t="s">
        <v>61</v>
      </c>
      <c r="C31" s="11"/>
    </row>
    <row r="32" spans="1:4" ht="30" customHeight="1">
      <c r="A32" s="9" t="s">
        <v>62</v>
      </c>
      <c r="B32" s="12" t="s">
        <v>63</v>
      </c>
      <c r="C32" s="11"/>
    </row>
    <row r="33" spans="1:4" ht="30" customHeight="1">
      <c r="A33" s="9" t="s">
        <v>64</v>
      </c>
      <c r="B33" s="12" t="s">
        <v>65</v>
      </c>
      <c r="C33" s="11"/>
    </row>
    <row r="34" spans="1:4" ht="30" customHeight="1">
      <c r="A34" s="9" t="s">
        <v>66</v>
      </c>
      <c r="B34" s="12" t="s">
        <v>67</v>
      </c>
      <c r="C34" s="11"/>
    </row>
    <row r="35" spans="1:4" ht="30" customHeight="1">
      <c r="A35" s="9" t="s">
        <v>68</v>
      </c>
      <c r="B35" s="12" t="s">
        <v>69</v>
      </c>
      <c r="C35" s="11"/>
    </row>
    <row r="36" spans="1:4" ht="30" customHeight="1">
      <c r="A36" s="9" t="s">
        <v>70</v>
      </c>
      <c r="B36" s="12" t="s">
        <v>71</v>
      </c>
      <c r="C36" s="11"/>
    </row>
    <row r="37" spans="1:4" ht="30" customHeight="1">
      <c r="A37" s="9" t="s">
        <v>72</v>
      </c>
      <c r="B37" s="12" t="s">
        <v>73</v>
      </c>
      <c r="C37" s="11"/>
    </row>
    <row r="38" spans="1:4" ht="30" customHeight="1">
      <c r="A38" s="9" t="s">
        <v>74</v>
      </c>
      <c r="B38" s="13" t="s">
        <v>75</v>
      </c>
      <c r="C38" s="11"/>
    </row>
    <row r="40" spans="1:4" ht="30" customHeight="1">
      <c r="A40" s="40" t="s">
        <v>76</v>
      </c>
      <c r="B40" s="40"/>
      <c r="C40" s="40"/>
      <c r="D40" s="40"/>
    </row>
    <row r="41" spans="1:4" ht="30" customHeight="1">
      <c r="A41" s="38" t="s">
        <v>7</v>
      </c>
      <c r="B41" s="38"/>
      <c r="C41" s="38"/>
      <c r="D41" s="38"/>
    </row>
    <row r="42" spans="1:4" ht="30" customHeight="1">
      <c r="A42" s="38" t="s">
        <v>77</v>
      </c>
      <c r="B42" s="38"/>
      <c r="C42" s="38" t="s">
        <v>78</v>
      </c>
      <c r="D42" s="38"/>
    </row>
    <row r="43" spans="1:4" ht="30" customHeight="1">
      <c r="A43" s="9" t="s">
        <v>10</v>
      </c>
      <c r="B43" s="12" t="s">
        <v>79</v>
      </c>
      <c r="C43" s="11"/>
    </row>
    <row r="44" spans="1:4" ht="30" customHeight="1">
      <c r="A44" s="9" t="s">
        <v>12</v>
      </c>
      <c r="B44" s="12" t="s">
        <v>80</v>
      </c>
      <c r="C44" s="11"/>
    </row>
    <row r="45" spans="1:4" ht="30" customHeight="1">
      <c r="A45" s="9" t="s">
        <v>14</v>
      </c>
      <c r="B45" s="12" t="s">
        <v>81</v>
      </c>
      <c r="C45" s="11"/>
    </row>
    <row r="46" spans="1:4" ht="30" customHeight="1">
      <c r="A46" s="9" t="s">
        <v>16</v>
      </c>
      <c r="B46" s="12" t="s">
        <v>82</v>
      </c>
      <c r="C46" s="11"/>
    </row>
    <row r="47" spans="1:4" ht="30" customHeight="1">
      <c r="A47" s="9" t="s">
        <v>18</v>
      </c>
      <c r="B47" s="12" t="s">
        <v>83</v>
      </c>
      <c r="C47" s="11"/>
    </row>
    <row r="48" spans="1:4" ht="30" customHeight="1">
      <c r="A48" s="9" t="s">
        <v>20</v>
      </c>
      <c r="B48" s="12" t="s">
        <v>84</v>
      </c>
      <c r="C48" s="11"/>
    </row>
    <row r="49" spans="1:4" ht="30" customHeight="1">
      <c r="A49" s="9" t="s">
        <v>22</v>
      </c>
      <c r="B49" s="12" t="s">
        <v>85</v>
      </c>
      <c r="C49" s="11"/>
    </row>
    <row r="50" spans="1:4" ht="30" customHeight="1">
      <c r="A50" s="38" t="s">
        <v>86</v>
      </c>
      <c r="B50" s="38"/>
      <c r="C50" s="38" t="s">
        <v>87</v>
      </c>
      <c r="D50" s="38"/>
    </row>
    <row r="51" spans="1:4" ht="30" customHeight="1">
      <c r="A51" s="9" t="s">
        <v>24</v>
      </c>
      <c r="B51" s="12" t="s">
        <v>88</v>
      </c>
      <c r="C51" s="11"/>
    </row>
    <row r="52" spans="1:4" ht="30" customHeight="1">
      <c r="A52" s="9" t="s">
        <v>26</v>
      </c>
      <c r="B52" s="12" t="s">
        <v>89</v>
      </c>
      <c r="C52" s="11"/>
    </row>
    <row r="53" spans="1:4" ht="30" customHeight="1">
      <c r="A53" s="9" t="s">
        <v>28</v>
      </c>
      <c r="B53" s="12" t="s">
        <v>90</v>
      </c>
      <c r="C53" s="11"/>
    </row>
    <row r="54" spans="1:4" ht="30" customHeight="1">
      <c r="A54" s="9" t="s">
        <v>30</v>
      </c>
      <c r="B54" s="12" t="s">
        <v>91</v>
      </c>
      <c r="C54" s="11"/>
    </row>
    <row r="55" spans="1:4" ht="30" customHeight="1">
      <c r="A55" s="9" t="s">
        <v>32</v>
      </c>
      <c r="B55" s="12" t="s">
        <v>92</v>
      </c>
      <c r="C55" s="11"/>
    </row>
    <row r="56" spans="1:4" ht="30" customHeight="1">
      <c r="A56" s="9" t="s">
        <v>34</v>
      </c>
      <c r="B56" s="12" t="s">
        <v>93</v>
      </c>
      <c r="C56" s="11"/>
    </row>
    <row r="57" spans="1:4" ht="30" customHeight="1">
      <c r="A57" s="9" t="s">
        <v>36</v>
      </c>
      <c r="B57" s="12" t="s">
        <v>94</v>
      </c>
      <c r="C57" s="11"/>
    </row>
    <row r="58" spans="1:4" ht="30" customHeight="1">
      <c r="A58" s="9" t="s">
        <v>38</v>
      </c>
      <c r="B58" s="13" t="s">
        <v>39</v>
      </c>
      <c r="C58" s="11"/>
    </row>
    <row r="60" spans="1:4" ht="30" customHeight="1">
      <c r="A60" s="38" t="s">
        <v>40</v>
      </c>
      <c r="B60" s="38"/>
      <c r="C60" s="38"/>
      <c r="D60" s="38"/>
    </row>
    <row r="61" spans="1:4" ht="30" customHeight="1">
      <c r="A61" s="38" t="s">
        <v>95</v>
      </c>
      <c r="B61" s="38"/>
      <c r="C61" s="38" t="s">
        <v>96</v>
      </c>
      <c r="D61" s="38"/>
    </row>
    <row r="62" spans="1:4" ht="30" customHeight="1">
      <c r="A62" s="9" t="s">
        <v>42</v>
      </c>
      <c r="B62" s="12" t="s">
        <v>97</v>
      </c>
      <c r="C62" s="11"/>
    </row>
    <row r="63" spans="1:4" ht="30" customHeight="1">
      <c r="A63" s="9" t="s">
        <v>44</v>
      </c>
      <c r="B63" s="12" t="s">
        <v>98</v>
      </c>
      <c r="C63" s="11"/>
    </row>
    <row r="64" spans="1:4" ht="30" customHeight="1">
      <c r="A64" s="9" t="s">
        <v>46</v>
      </c>
      <c r="B64" s="12" t="s">
        <v>99</v>
      </c>
      <c r="C64" s="11"/>
    </row>
    <row r="65" spans="1:4" ht="30" customHeight="1">
      <c r="A65" s="9" t="s">
        <v>48</v>
      </c>
      <c r="B65" s="12" t="s">
        <v>100</v>
      </c>
      <c r="C65" s="11"/>
    </row>
    <row r="66" spans="1:4" ht="30" customHeight="1">
      <c r="A66" s="9" t="s">
        <v>50</v>
      </c>
      <c r="B66" s="12" t="s">
        <v>101</v>
      </c>
      <c r="C66" s="11"/>
    </row>
    <row r="67" spans="1:4" ht="30" customHeight="1">
      <c r="A67" s="9" t="s">
        <v>52</v>
      </c>
      <c r="B67" s="12" t="s">
        <v>102</v>
      </c>
      <c r="C67" s="11"/>
    </row>
    <row r="68" spans="1:4" ht="30" customHeight="1">
      <c r="A68" s="9" t="s">
        <v>54</v>
      </c>
      <c r="B68" s="12" t="s">
        <v>103</v>
      </c>
      <c r="C68" s="11"/>
    </row>
    <row r="69" spans="1:4" ht="30" customHeight="1">
      <c r="A69" s="9" t="s">
        <v>56</v>
      </c>
      <c r="B69" s="12" t="s">
        <v>104</v>
      </c>
      <c r="C69" s="11"/>
    </row>
    <row r="70" spans="1:4" ht="30" customHeight="1">
      <c r="A70" s="9" t="s">
        <v>58</v>
      </c>
      <c r="B70" s="12" t="s">
        <v>105</v>
      </c>
      <c r="C70" s="11"/>
    </row>
    <row r="71" spans="1:4" ht="30" customHeight="1">
      <c r="A71" s="38" t="s">
        <v>106</v>
      </c>
      <c r="B71" s="38"/>
      <c r="C71" s="38" t="s">
        <v>96</v>
      </c>
      <c r="D71" s="38"/>
    </row>
    <row r="72" spans="1:4" ht="30" customHeight="1">
      <c r="A72" s="9" t="s">
        <v>60</v>
      </c>
      <c r="B72" s="12" t="s">
        <v>107</v>
      </c>
      <c r="C72" s="11"/>
    </row>
    <row r="73" spans="1:4" ht="30" customHeight="1">
      <c r="A73" s="9" t="s">
        <v>62</v>
      </c>
      <c r="B73" s="12" t="s">
        <v>108</v>
      </c>
      <c r="C73" s="11"/>
    </row>
    <row r="74" spans="1:4" ht="30" customHeight="1">
      <c r="A74" s="9" t="s">
        <v>64</v>
      </c>
      <c r="B74" s="12" t="s">
        <v>109</v>
      </c>
      <c r="C74" s="11"/>
    </row>
    <row r="76" spans="1:4" ht="30" customHeight="1">
      <c r="A76" s="9" t="s">
        <v>110</v>
      </c>
      <c r="B76" s="12" t="s">
        <v>111</v>
      </c>
      <c r="C76" s="11"/>
    </row>
    <row r="77" spans="1:4" ht="30" customHeight="1">
      <c r="A77" s="9" t="s">
        <v>68</v>
      </c>
      <c r="B77" s="12" t="s">
        <v>112</v>
      </c>
      <c r="C77" s="11"/>
    </row>
    <row r="78" spans="1:4" ht="30" customHeight="1">
      <c r="A78" s="9" t="s">
        <v>70</v>
      </c>
      <c r="B78" s="12" t="s">
        <v>113</v>
      </c>
      <c r="C78" s="11"/>
    </row>
    <row r="79" spans="1:4" ht="30" customHeight="1">
      <c r="A79" s="9" t="s">
        <v>72</v>
      </c>
      <c r="B79" s="12" t="s">
        <v>114</v>
      </c>
      <c r="C79" s="11"/>
    </row>
    <row r="80" spans="1:4" ht="30" customHeight="1">
      <c r="A80" s="9" t="s">
        <v>74</v>
      </c>
      <c r="B80" s="12" t="s">
        <v>115</v>
      </c>
      <c r="C80" s="11"/>
    </row>
    <row r="81" spans="1:4" ht="30" customHeight="1">
      <c r="A81" s="9" t="s">
        <v>116</v>
      </c>
      <c r="B81" s="13" t="s">
        <v>117</v>
      </c>
      <c r="C81" s="11"/>
    </row>
    <row r="83" spans="1:4" ht="30" customHeight="1">
      <c r="A83" s="9" t="s">
        <v>2</v>
      </c>
      <c r="B83" s="14" t="s">
        <v>3</v>
      </c>
      <c r="C83" s="11" t="s">
        <v>4</v>
      </c>
      <c r="D83" s="9" t="s">
        <v>5</v>
      </c>
    </row>
    <row r="84" spans="1:4" ht="30" customHeight="1">
      <c r="A84" s="40" t="s">
        <v>118</v>
      </c>
      <c r="B84" s="40"/>
      <c r="C84" s="40"/>
      <c r="D84" s="40"/>
    </row>
    <row r="85" spans="1:4" ht="30" customHeight="1">
      <c r="A85" s="38" t="s">
        <v>7</v>
      </c>
      <c r="B85" s="38"/>
      <c r="C85" s="38"/>
      <c r="D85" s="38"/>
    </row>
    <row r="86" spans="1:4" ht="30" customHeight="1">
      <c r="A86" s="38" t="s">
        <v>119</v>
      </c>
      <c r="B86" s="38"/>
      <c r="C86" s="38" t="s">
        <v>78</v>
      </c>
      <c r="D86" s="38"/>
    </row>
    <row r="87" spans="1:4" ht="30" customHeight="1">
      <c r="A87" s="9" t="s">
        <v>120</v>
      </c>
      <c r="B87" s="12" t="s">
        <v>121</v>
      </c>
      <c r="C87" s="11"/>
    </row>
    <row r="88" spans="1:4" ht="30" customHeight="1">
      <c r="A88" s="9" t="s">
        <v>122</v>
      </c>
      <c r="B88" s="12" t="s">
        <v>123</v>
      </c>
      <c r="C88" s="11"/>
    </row>
    <row r="89" spans="1:4" ht="30" customHeight="1">
      <c r="A89" s="9" t="s">
        <v>124</v>
      </c>
      <c r="B89" s="12" t="s">
        <v>125</v>
      </c>
      <c r="C89" s="11"/>
    </row>
    <row r="90" spans="1:4" ht="30" customHeight="1">
      <c r="A90" s="9" t="s">
        <v>16</v>
      </c>
      <c r="B90" s="12" t="s">
        <v>126</v>
      </c>
      <c r="C90" s="11"/>
    </row>
    <row r="91" spans="1:4" ht="30" customHeight="1">
      <c r="A91" s="9" t="s">
        <v>18</v>
      </c>
      <c r="B91" s="12" t="s">
        <v>127</v>
      </c>
      <c r="C91" s="11"/>
    </row>
    <row r="92" spans="1:4" ht="30" customHeight="1">
      <c r="A92" s="9" t="s">
        <v>20</v>
      </c>
      <c r="B92" s="12" t="s">
        <v>128</v>
      </c>
      <c r="C92" s="11"/>
    </row>
    <row r="93" spans="1:4" ht="30" customHeight="1">
      <c r="A93" s="9" t="s">
        <v>22</v>
      </c>
      <c r="B93" s="12" t="s">
        <v>129</v>
      </c>
      <c r="C93" s="11"/>
    </row>
    <row r="94" spans="1:4" ht="30" customHeight="1">
      <c r="A94" s="38" t="s">
        <v>130</v>
      </c>
      <c r="B94" s="38"/>
      <c r="C94" s="38" t="s">
        <v>87</v>
      </c>
      <c r="D94" s="38"/>
    </row>
    <row r="95" spans="1:4" ht="30" customHeight="1">
      <c r="A95" s="9" t="s">
        <v>131</v>
      </c>
      <c r="B95" s="12" t="s">
        <v>132</v>
      </c>
      <c r="C95" s="11"/>
    </row>
    <row r="96" spans="1:4" ht="30" customHeight="1">
      <c r="A96" s="9" t="s">
        <v>133</v>
      </c>
      <c r="B96" s="12" t="s">
        <v>134</v>
      </c>
      <c r="C96" s="11"/>
    </row>
    <row r="97" spans="1:4" ht="30" customHeight="1">
      <c r="A97" s="9" t="s">
        <v>28</v>
      </c>
      <c r="B97" s="12" t="s">
        <v>135</v>
      </c>
      <c r="C97" s="11"/>
    </row>
    <row r="98" spans="1:4" ht="30" customHeight="1">
      <c r="A98" s="9" t="s">
        <v>30</v>
      </c>
      <c r="B98" s="12" t="s">
        <v>136</v>
      </c>
      <c r="C98" s="11"/>
    </row>
    <row r="99" spans="1:4" ht="30" customHeight="1">
      <c r="A99" s="9" t="s">
        <v>32</v>
      </c>
      <c r="B99" s="12" t="s">
        <v>137</v>
      </c>
      <c r="C99" s="11"/>
    </row>
    <row r="101" spans="1:4" ht="30" customHeight="1">
      <c r="B101" s="13" t="s">
        <v>138</v>
      </c>
      <c r="C101" s="11"/>
    </row>
    <row r="102" spans="1:4" ht="30" customHeight="1">
      <c r="A102" s="9" t="s">
        <v>34</v>
      </c>
      <c r="B102" s="12" t="s">
        <v>139</v>
      </c>
      <c r="C102" s="11"/>
    </row>
    <row r="103" spans="1:4" ht="30" customHeight="1">
      <c r="A103" s="9" t="s">
        <v>36</v>
      </c>
      <c r="B103" s="12" t="s">
        <v>140</v>
      </c>
      <c r="C103" s="11"/>
    </row>
    <row r="104" spans="1:4" ht="30" customHeight="1">
      <c r="A104" s="9" t="s">
        <v>38</v>
      </c>
      <c r="B104" s="13" t="s">
        <v>39</v>
      </c>
      <c r="C104" s="11"/>
    </row>
    <row r="105" spans="1:4" ht="30" customHeight="1">
      <c r="A105" s="38" t="s">
        <v>40</v>
      </c>
      <c r="B105" s="38"/>
      <c r="C105" s="38"/>
      <c r="D105" s="38"/>
    </row>
    <row r="106" spans="1:4" ht="30" customHeight="1">
      <c r="A106" s="38" t="s">
        <v>141</v>
      </c>
      <c r="B106" s="38"/>
      <c r="C106" s="38" t="s">
        <v>96</v>
      </c>
      <c r="D106" s="38"/>
    </row>
    <row r="107" spans="1:4" ht="30" customHeight="1">
      <c r="A107" s="9" t="s">
        <v>42</v>
      </c>
      <c r="B107" s="12" t="s">
        <v>142</v>
      </c>
      <c r="C107" s="11"/>
    </row>
    <row r="108" spans="1:4" ht="30" customHeight="1">
      <c r="A108" s="9" t="s">
        <v>44</v>
      </c>
      <c r="B108" s="12" t="s">
        <v>143</v>
      </c>
      <c r="C108" s="11"/>
    </row>
    <row r="109" spans="1:4" ht="30" customHeight="1">
      <c r="A109" s="9" t="s">
        <v>46</v>
      </c>
      <c r="B109" s="12" t="s">
        <v>144</v>
      </c>
      <c r="C109" s="11"/>
    </row>
    <row r="110" spans="1:4" ht="30" customHeight="1">
      <c r="A110" s="9" t="s">
        <v>48</v>
      </c>
      <c r="B110" s="12" t="s">
        <v>145</v>
      </c>
      <c r="C110" s="11"/>
    </row>
    <row r="111" spans="1:4" ht="30" customHeight="1">
      <c r="A111" s="9" t="s">
        <v>50</v>
      </c>
      <c r="B111" s="12" t="s">
        <v>146</v>
      </c>
      <c r="C111" s="11"/>
    </row>
    <row r="112" spans="1:4" ht="30" customHeight="1">
      <c r="A112" s="9" t="s">
        <v>52</v>
      </c>
      <c r="B112" s="12" t="s">
        <v>147</v>
      </c>
      <c r="C112" s="11"/>
    </row>
    <row r="113" spans="1:4" ht="30" customHeight="1">
      <c r="A113" s="9" t="s">
        <v>54</v>
      </c>
      <c r="B113" s="12" t="s">
        <v>148</v>
      </c>
      <c r="C113" s="11"/>
    </row>
    <row r="114" spans="1:4" ht="30" customHeight="1">
      <c r="A114" s="9" t="s">
        <v>56</v>
      </c>
      <c r="B114" s="12" t="s">
        <v>149</v>
      </c>
      <c r="C114" s="11"/>
    </row>
    <row r="115" spans="1:4" ht="30" customHeight="1">
      <c r="A115" s="9" t="s">
        <v>58</v>
      </c>
      <c r="B115" s="12" t="s">
        <v>150</v>
      </c>
      <c r="C115" s="11"/>
    </row>
    <row r="116" spans="1:4" ht="30" customHeight="1">
      <c r="A116" s="38" t="s">
        <v>151</v>
      </c>
      <c r="B116" s="38"/>
      <c r="C116" s="38" t="s">
        <v>96</v>
      </c>
      <c r="D116" s="38"/>
    </row>
    <row r="117" spans="1:4" ht="30" customHeight="1">
      <c r="A117" s="9" t="s">
        <v>60</v>
      </c>
      <c r="B117" s="12" t="s">
        <v>152</v>
      </c>
      <c r="C117" s="11"/>
    </row>
    <row r="118" spans="1:4" ht="30" customHeight="1">
      <c r="A118" s="9" t="s">
        <v>62</v>
      </c>
      <c r="B118" s="12" t="s">
        <v>153</v>
      </c>
      <c r="C118" s="11"/>
    </row>
    <row r="119" spans="1:4" ht="30" customHeight="1">
      <c r="A119" s="9" t="s">
        <v>64</v>
      </c>
      <c r="B119" s="12" t="s">
        <v>154</v>
      </c>
      <c r="C119" s="11"/>
    </row>
    <row r="120" spans="1:4" ht="30" customHeight="1">
      <c r="A120" s="9" t="s">
        <v>66</v>
      </c>
      <c r="B120" s="12" t="s">
        <v>155</v>
      </c>
      <c r="C120" s="11"/>
    </row>
    <row r="122" spans="1:4" ht="30" customHeight="1">
      <c r="A122" s="9" t="s">
        <v>68</v>
      </c>
      <c r="B122" s="12" t="s">
        <v>156</v>
      </c>
      <c r="C122" s="11"/>
    </row>
    <row r="123" spans="1:4" ht="30" customHeight="1">
      <c r="A123" s="9" t="s">
        <v>70</v>
      </c>
      <c r="B123" s="12" t="s">
        <v>157</v>
      </c>
      <c r="C123" s="11"/>
    </row>
    <row r="124" spans="1:4" ht="30" customHeight="1">
      <c r="A124" s="9" t="s">
        <v>72</v>
      </c>
      <c r="B124" s="12" t="s">
        <v>158</v>
      </c>
      <c r="C124" s="11"/>
    </row>
    <row r="125" spans="1:4" ht="30" customHeight="1">
      <c r="A125" s="9" t="s">
        <v>74</v>
      </c>
      <c r="B125" s="12" t="s">
        <v>159</v>
      </c>
      <c r="C125" s="11"/>
    </row>
    <row r="126" spans="1:4" ht="30" customHeight="1">
      <c r="A126" s="9" t="s">
        <v>116</v>
      </c>
      <c r="B126" s="12" t="s">
        <v>160</v>
      </c>
      <c r="C126" s="11"/>
    </row>
    <row r="128" spans="1:4" ht="30" customHeight="1">
      <c r="A128" s="9" t="s">
        <v>2</v>
      </c>
      <c r="B128" s="14" t="s">
        <v>3</v>
      </c>
      <c r="C128" s="11" t="s">
        <v>4</v>
      </c>
      <c r="D128" s="9" t="s">
        <v>5</v>
      </c>
    </row>
    <row r="129" spans="1:4" ht="30" customHeight="1">
      <c r="A129" s="41" t="s">
        <v>161</v>
      </c>
      <c r="B129" s="41"/>
      <c r="C129" s="41"/>
      <c r="D129" s="41"/>
    </row>
    <row r="130" spans="1:4" ht="30" customHeight="1">
      <c r="A130" s="38" t="s">
        <v>7</v>
      </c>
      <c r="B130" s="38"/>
      <c r="C130" s="38"/>
      <c r="D130" s="38"/>
    </row>
    <row r="131" spans="1:4" ht="30" customHeight="1">
      <c r="A131" s="38" t="s">
        <v>162</v>
      </c>
      <c r="B131" s="38"/>
      <c r="C131" s="38" t="s">
        <v>9</v>
      </c>
      <c r="D131" s="38"/>
    </row>
    <row r="132" spans="1:4" ht="30" customHeight="1">
      <c r="A132" s="9" t="s">
        <v>10</v>
      </c>
      <c r="B132" s="12" t="s">
        <v>163</v>
      </c>
      <c r="C132" s="11"/>
    </row>
    <row r="133" spans="1:4" ht="30" customHeight="1">
      <c r="A133" s="9" t="s">
        <v>12</v>
      </c>
      <c r="B133" s="12" t="s">
        <v>164</v>
      </c>
      <c r="C133" s="11"/>
    </row>
    <row r="134" spans="1:4" ht="30" customHeight="1">
      <c r="A134" s="9" t="s">
        <v>14</v>
      </c>
      <c r="B134" s="12" t="s">
        <v>165</v>
      </c>
      <c r="C134" s="11"/>
    </row>
    <row r="135" spans="1:4" ht="30" customHeight="1">
      <c r="A135" s="9" t="s">
        <v>16</v>
      </c>
      <c r="B135" s="12" t="s">
        <v>166</v>
      </c>
      <c r="C135" s="11"/>
    </row>
    <row r="136" spans="1:4" ht="30" customHeight="1">
      <c r="A136" s="9" t="s">
        <v>18</v>
      </c>
      <c r="B136" s="12" t="s">
        <v>167</v>
      </c>
      <c r="C136" s="11"/>
    </row>
    <row r="137" spans="1:4" ht="30" customHeight="1">
      <c r="A137" s="9" t="s">
        <v>20</v>
      </c>
      <c r="B137" s="12" t="s">
        <v>168</v>
      </c>
      <c r="C137" s="11"/>
    </row>
    <row r="138" spans="1:4" ht="30" customHeight="1">
      <c r="A138" s="9" t="s">
        <v>22</v>
      </c>
      <c r="B138" s="12" t="s">
        <v>169</v>
      </c>
      <c r="C138" s="11"/>
    </row>
    <row r="139" spans="1:4" ht="30" customHeight="1">
      <c r="A139" s="9" t="s">
        <v>24</v>
      </c>
      <c r="B139" s="12" t="s">
        <v>170</v>
      </c>
      <c r="C139" s="11"/>
    </row>
    <row r="140" spans="1:4" ht="30" customHeight="1">
      <c r="A140" s="9" t="s">
        <v>26</v>
      </c>
      <c r="B140" s="12" t="s">
        <v>171</v>
      </c>
      <c r="C140" s="11"/>
    </row>
    <row r="141" spans="1:4" ht="30" customHeight="1">
      <c r="A141" s="9" t="s">
        <v>28</v>
      </c>
      <c r="B141" s="12" t="s">
        <v>172</v>
      </c>
      <c r="C141" s="11"/>
    </row>
    <row r="142" spans="1:4" ht="30" customHeight="1">
      <c r="A142" s="9" t="s">
        <v>30</v>
      </c>
      <c r="B142" s="12" t="s">
        <v>173</v>
      </c>
      <c r="C142" s="11"/>
    </row>
    <row r="143" spans="1:4" ht="30" customHeight="1">
      <c r="A143" s="9" t="s">
        <v>32</v>
      </c>
      <c r="B143" s="12" t="s">
        <v>174</v>
      </c>
      <c r="C143" s="11"/>
    </row>
    <row r="144" spans="1:4" ht="30" customHeight="1">
      <c r="A144" s="9" t="s">
        <v>34</v>
      </c>
      <c r="B144" s="12" t="s">
        <v>175</v>
      </c>
      <c r="C144" s="11"/>
    </row>
    <row r="146" spans="1:4" ht="30" customHeight="1">
      <c r="A146" s="9" t="s">
        <v>36</v>
      </c>
      <c r="B146" s="12" t="s">
        <v>176</v>
      </c>
      <c r="C146" s="11"/>
    </row>
    <row r="147" spans="1:4" ht="30" customHeight="1">
      <c r="A147" s="9" t="s">
        <v>38</v>
      </c>
      <c r="B147" s="13" t="s">
        <v>177</v>
      </c>
      <c r="C147" s="11"/>
    </row>
    <row r="148" spans="1:4" ht="30" customHeight="1">
      <c r="A148" s="38" t="s">
        <v>40</v>
      </c>
      <c r="B148" s="38"/>
      <c r="C148" s="38"/>
      <c r="D148" s="38"/>
    </row>
    <row r="149" spans="1:4" ht="30" customHeight="1">
      <c r="A149" s="38" t="s">
        <v>178</v>
      </c>
      <c r="B149" s="38"/>
      <c r="C149" s="42" t="s">
        <v>179</v>
      </c>
      <c r="D149" s="42"/>
    </row>
    <row r="150" spans="1:4" ht="30" customHeight="1">
      <c r="A150" s="9" t="s">
        <v>42</v>
      </c>
      <c r="B150" s="12" t="s">
        <v>180</v>
      </c>
      <c r="C150" s="11"/>
    </row>
    <row r="151" spans="1:4" ht="30" customHeight="1">
      <c r="A151" s="9" t="s">
        <v>44</v>
      </c>
      <c r="B151" s="12" t="s">
        <v>181</v>
      </c>
      <c r="C151" s="11"/>
    </row>
    <row r="152" spans="1:4" ht="30" customHeight="1">
      <c r="A152" s="9" t="s">
        <v>46</v>
      </c>
      <c r="B152" s="12" t="s">
        <v>182</v>
      </c>
      <c r="C152" s="11"/>
    </row>
    <row r="153" spans="1:4" ht="30" customHeight="1">
      <c r="A153" s="9" t="s">
        <v>48</v>
      </c>
      <c r="B153" s="12" t="s">
        <v>183</v>
      </c>
      <c r="C153" s="11"/>
    </row>
    <row r="154" spans="1:4" ht="30" customHeight="1">
      <c r="A154" s="9" t="s">
        <v>50</v>
      </c>
      <c r="B154" s="12" t="s">
        <v>184</v>
      </c>
      <c r="C154" s="11"/>
    </row>
    <row r="155" spans="1:4" ht="30" customHeight="1">
      <c r="A155" s="9" t="s">
        <v>52</v>
      </c>
      <c r="B155" s="12" t="s">
        <v>185</v>
      </c>
      <c r="C155" s="11"/>
    </row>
    <row r="156" spans="1:4" ht="30" customHeight="1">
      <c r="A156" s="9" t="s">
        <v>54</v>
      </c>
      <c r="B156" s="12" t="s">
        <v>186</v>
      </c>
      <c r="C156" s="11"/>
    </row>
    <row r="157" spans="1:4" ht="30" customHeight="1">
      <c r="A157" s="9" t="s">
        <v>56</v>
      </c>
      <c r="B157" s="12" t="s">
        <v>187</v>
      </c>
      <c r="C157" s="11"/>
    </row>
    <row r="158" spans="1:4" ht="30" customHeight="1">
      <c r="A158" s="9" t="s">
        <v>58</v>
      </c>
      <c r="B158" s="12" t="s">
        <v>188</v>
      </c>
      <c r="C158" s="11"/>
    </row>
    <row r="159" spans="1:4" ht="30" customHeight="1">
      <c r="A159" s="9" t="s">
        <v>60</v>
      </c>
      <c r="B159" s="12" t="s">
        <v>189</v>
      </c>
      <c r="C159" s="11"/>
    </row>
    <row r="160" spans="1:4" ht="30" customHeight="1">
      <c r="A160" s="9" t="s">
        <v>62</v>
      </c>
      <c r="B160" s="12" t="s">
        <v>190</v>
      </c>
      <c r="C160" s="11"/>
    </row>
    <row r="161" spans="1:4" ht="30" customHeight="1">
      <c r="A161" s="9" t="s">
        <v>64</v>
      </c>
      <c r="B161" s="12" t="s">
        <v>191</v>
      </c>
      <c r="C161" s="11"/>
    </row>
    <row r="163" spans="1:4" ht="30" customHeight="1">
      <c r="A163" s="9" t="s">
        <v>66</v>
      </c>
      <c r="B163" s="12" t="s">
        <v>192</v>
      </c>
      <c r="C163" s="11"/>
    </row>
    <row r="164" spans="1:4" ht="30" customHeight="1">
      <c r="A164" s="9" t="s">
        <v>68</v>
      </c>
      <c r="B164" s="12" t="s">
        <v>193</v>
      </c>
      <c r="C164" s="11"/>
    </row>
    <row r="165" spans="1:4" ht="30" customHeight="1">
      <c r="A165" s="9" t="s">
        <v>70</v>
      </c>
      <c r="B165" s="12" t="s">
        <v>194</v>
      </c>
      <c r="C165" s="11"/>
    </row>
    <row r="166" spans="1:4" ht="30" customHeight="1">
      <c r="A166" s="9" t="s">
        <v>72</v>
      </c>
      <c r="B166" s="12" t="s">
        <v>195</v>
      </c>
      <c r="C166" s="11"/>
    </row>
    <row r="167" spans="1:4" ht="30" customHeight="1">
      <c r="A167" s="9" t="s">
        <v>74</v>
      </c>
      <c r="B167" s="12" t="s">
        <v>196</v>
      </c>
      <c r="C167" s="11"/>
    </row>
    <row r="168" spans="1:4" ht="30" customHeight="1">
      <c r="A168" s="9" t="s">
        <v>116</v>
      </c>
      <c r="B168" s="12" t="s">
        <v>197</v>
      </c>
      <c r="C168" s="11"/>
    </row>
    <row r="170" spans="1:4" ht="30" customHeight="1">
      <c r="A170" s="9" t="s">
        <v>2</v>
      </c>
      <c r="B170" s="14" t="s">
        <v>3</v>
      </c>
      <c r="C170" s="11" t="s">
        <v>4</v>
      </c>
      <c r="D170" s="9" t="s">
        <v>5</v>
      </c>
    </row>
    <row r="171" spans="1:4" ht="30" customHeight="1">
      <c r="A171" s="40" t="s">
        <v>198</v>
      </c>
      <c r="B171" s="40"/>
      <c r="C171" s="40"/>
      <c r="D171" s="40"/>
    </row>
    <row r="172" spans="1:4" ht="30" customHeight="1">
      <c r="A172" s="38" t="s">
        <v>7</v>
      </c>
      <c r="B172" s="38"/>
      <c r="C172" s="38"/>
      <c r="D172" s="38"/>
    </row>
    <row r="173" spans="1:4" ht="30" customHeight="1">
      <c r="A173" s="38" t="s">
        <v>199</v>
      </c>
      <c r="B173" s="38"/>
      <c r="C173" s="38" t="s">
        <v>9</v>
      </c>
      <c r="D173" s="38"/>
    </row>
    <row r="174" spans="1:4" ht="30" customHeight="1">
      <c r="A174" s="9" t="s">
        <v>10</v>
      </c>
      <c r="B174" s="12" t="s">
        <v>200</v>
      </c>
      <c r="C174" s="11"/>
    </row>
    <row r="175" spans="1:4" ht="30" customHeight="1">
      <c r="A175" s="9" t="s">
        <v>12</v>
      </c>
      <c r="B175" s="12" t="s">
        <v>201</v>
      </c>
      <c r="C175" s="11"/>
    </row>
    <row r="176" spans="1:4" ht="30" customHeight="1">
      <c r="A176" s="9" t="s">
        <v>14</v>
      </c>
      <c r="B176" s="12" t="s">
        <v>202</v>
      </c>
      <c r="C176" s="11"/>
    </row>
    <row r="177" spans="1:4" ht="30" customHeight="1">
      <c r="A177" s="9" t="s">
        <v>16</v>
      </c>
      <c r="B177" s="12" t="s">
        <v>203</v>
      </c>
      <c r="C177" s="11"/>
    </row>
    <row r="178" spans="1:4" ht="30" customHeight="1">
      <c r="A178" s="9" t="s">
        <v>18</v>
      </c>
      <c r="B178" s="12" t="s">
        <v>204</v>
      </c>
      <c r="C178" s="11"/>
    </row>
    <row r="179" spans="1:4" ht="30" customHeight="1">
      <c r="A179" s="9" t="s">
        <v>20</v>
      </c>
      <c r="B179" s="12" t="s">
        <v>205</v>
      </c>
      <c r="C179" s="11"/>
    </row>
    <row r="180" spans="1:4" ht="30" customHeight="1">
      <c r="A180" s="9" t="s">
        <v>22</v>
      </c>
      <c r="B180" s="12" t="s">
        <v>206</v>
      </c>
      <c r="C180" s="11"/>
    </row>
    <row r="181" spans="1:4" ht="30" customHeight="1">
      <c r="A181" s="9" t="s">
        <v>24</v>
      </c>
      <c r="B181" s="12" t="s">
        <v>207</v>
      </c>
      <c r="C181" s="11"/>
    </row>
    <row r="182" spans="1:4" ht="30" customHeight="1">
      <c r="A182" s="9" t="s">
        <v>26</v>
      </c>
      <c r="B182" s="12" t="s">
        <v>208</v>
      </c>
      <c r="C182" s="11"/>
    </row>
    <row r="183" spans="1:4" ht="30" customHeight="1">
      <c r="A183" s="9" t="s">
        <v>28</v>
      </c>
      <c r="B183" s="12" t="s">
        <v>209</v>
      </c>
      <c r="C183" s="11"/>
    </row>
    <row r="184" spans="1:4" ht="30" customHeight="1">
      <c r="A184" s="9" t="s">
        <v>30</v>
      </c>
      <c r="B184" s="12" t="s">
        <v>210</v>
      </c>
      <c r="C184" s="11"/>
    </row>
    <row r="185" spans="1:4" ht="30" customHeight="1">
      <c r="A185" s="9" t="s">
        <v>32</v>
      </c>
      <c r="B185" s="12" t="s">
        <v>211</v>
      </c>
      <c r="C185" s="11"/>
    </row>
    <row r="186" spans="1:4" ht="30" customHeight="1">
      <c r="A186" s="9" t="s">
        <v>34</v>
      </c>
      <c r="B186" s="12" t="s">
        <v>212</v>
      </c>
      <c r="C186" s="11"/>
    </row>
    <row r="188" spans="1:4" ht="30" customHeight="1">
      <c r="B188" s="12" t="s">
        <v>213</v>
      </c>
      <c r="C188" s="11"/>
    </row>
    <row r="189" spans="1:4" ht="30" customHeight="1">
      <c r="A189" s="9" t="s">
        <v>36</v>
      </c>
      <c r="B189" s="12" t="s">
        <v>214</v>
      </c>
      <c r="C189" s="11"/>
    </row>
    <row r="190" spans="1:4" ht="30" customHeight="1">
      <c r="A190" s="9" t="s">
        <v>38</v>
      </c>
      <c r="B190" s="12" t="s">
        <v>215</v>
      </c>
      <c r="C190" s="11"/>
    </row>
    <row r="191" spans="1:4" ht="30" customHeight="1">
      <c r="A191" s="38" t="s">
        <v>40</v>
      </c>
      <c r="B191" s="38"/>
      <c r="C191" s="38"/>
    </row>
    <row r="192" spans="1:4" ht="30" customHeight="1">
      <c r="A192" s="38" t="s">
        <v>216</v>
      </c>
      <c r="B192" s="38"/>
      <c r="C192" s="38" t="s">
        <v>217</v>
      </c>
      <c r="D192" s="38"/>
    </row>
    <row r="193" spans="1:3" ht="30" customHeight="1">
      <c r="A193" s="9" t="s">
        <v>42</v>
      </c>
      <c r="B193" s="12" t="s">
        <v>218</v>
      </c>
      <c r="C193" s="11"/>
    </row>
    <row r="194" spans="1:3" ht="30" customHeight="1">
      <c r="A194" s="9" t="s">
        <v>44</v>
      </c>
      <c r="B194" s="12" t="s">
        <v>219</v>
      </c>
      <c r="C194" s="11"/>
    </row>
    <row r="195" spans="1:3" ht="30" customHeight="1">
      <c r="A195" s="9" t="s">
        <v>46</v>
      </c>
      <c r="B195" s="12" t="s">
        <v>220</v>
      </c>
      <c r="C195" s="11"/>
    </row>
    <row r="196" spans="1:3" ht="30" customHeight="1">
      <c r="A196" s="9" t="s">
        <v>48</v>
      </c>
      <c r="B196" s="12" t="s">
        <v>221</v>
      </c>
      <c r="C196" s="11"/>
    </row>
    <row r="197" spans="1:3" ht="30" customHeight="1">
      <c r="A197" s="9" t="s">
        <v>50</v>
      </c>
      <c r="B197" s="12" t="s">
        <v>222</v>
      </c>
      <c r="C197" s="11"/>
    </row>
    <row r="198" spans="1:3" ht="30" customHeight="1">
      <c r="A198" s="9" t="s">
        <v>52</v>
      </c>
      <c r="B198" s="12" t="s">
        <v>223</v>
      </c>
      <c r="C198" s="11"/>
    </row>
    <row r="199" spans="1:3" ht="30" customHeight="1">
      <c r="A199" s="9" t="s">
        <v>54</v>
      </c>
      <c r="B199" s="12" t="s">
        <v>224</v>
      </c>
      <c r="C199" s="11"/>
    </row>
    <row r="200" spans="1:3" ht="30" customHeight="1">
      <c r="A200" s="9" t="s">
        <v>56</v>
      </c>
      <c r="B200" s="12" t="s">
        <v>225</v>
      </c>
      <c r="C200" s="11"/>
    </row>
    <row r="201" spans="1:3" ht="30" customHeight="1">
      <c r="A201" s="9" t="s">
        <v>58</v>
      </c>
      <c r="B201" s="12" t="s">
        <v>226</v>
      </c>
      <c r="C201" s="11"/>
    </row>
    <row r="202" spans="1:3" ht="30" customHeight="1">
      <c r="A202" s="9" t="s">
        <v>60</v>
      </c>
      <c r="B202" s="12" t="s">
        <v>227</v>
      </c>
      <c r="C202" s="11"/>
    </row>
    <row r="203" spans="1:3" ht="30" customHeight="1">
      <c r="A203" s="9" t="s">
        <v>62</v>
      </c>
      <c r="B203" s="12" t="s">
        <v>228</v>
      </c>
      <c r="C203" s="11"/>
    </row>
    <row r="204" spans="1:3" ht="30" customHeight="1">
      <c r="A204" s="9" t="s">
        <v>64</v>
      </c>
      <c r="B204" s="12" t="s">
        <v>229</v>
      </c>
      <c r="C204" s="11"/>
    </row>
    <row r="205" spans="1:3" ht="30" customHeight="1">
      <c r="A205" s="9" t="s">
        <v>66</v>
      </c>
      <c r="B205" s="12" t="s">
        <v>230</v>
      </c>
      <c r="C205" s="11"/>
    </row>
    <row r="207" spans="1:3" ht="30" customHeight="1">
      <c r="B207" s="13" t="s">
        <v>231</v>
      </c>
      <c r="C207" s="11"/>
    </row>
    <row r="208" spans="1:3" ht="30" customHeight="1">
      <c r="A208" s="9" t="s">
        <v>68</v>
      </c>
      <c r="B208" s="12" t="s">
        <v>232</v>
      </c>
      <c r="C208" s="11"/>
    </row>
    <row r="209" spans="1:4" ht="30" customHeight="1">
      <c r="A209" s="9" t="s">
        <v>70</v>
      </c>
      <c r="B209" s="12" t="s">
        <v>233</v>
      </c>
      <c r="C209" s="11"/>
    </row>
    <row r="210" spans="1:4" ht="30" customHeight="1">
      <c r="A210" s="9" t="s">
        <v>72</v>
      </c>
      <c r="B210" s="12" t="s">
        <v>234</v>
      </c>
      <c r="C210" s="11"/>
    </row>
    <row r="211" spans="1:4" ht="30" customHeight="1">
      <c r="A211" s="9" t="s">
        <v>74</v>
      </c>
      <c r="B211" s="12" t="s">
        <v>235</v>
      </c>
      <c r="C211" s="11"/>
    </row>
    <row r="212" spans="1:4" ht="30" customHeight="1">
      <c r="A212" s="9" t="s">
        <v>116</v>
      </c>
      <c r="B212" s="12" t="s">
        <v>236</v>
      </c>
      <c r="C212" s="11"/>
    </row>
    <row r="214" spans="1:4" ht="30" customHeight="1">
      <c r="A214" s="9" t="s">
        <v>2</v>
      </c>
      <c r="B214" s="14" t="s">
        <v>3</v>
      </c>
      <c r="C214" s="11" t="s">
        <v>4</v>
      </c>
      <c r="D214" s="9" t="s">
        <v>5</v>
      </c>
    </row>
    <row r="215" spans="1:4" ht="30" customHeight="1">
      <c r="A215" s="40" t="s">
        <v>237</v>
      </c>
      <c r="B215" s="40"/>
      <c r="C215" s="40"/>
      <c r="D215" s="40"/>
    </row>
    <row r="216" spans="1:4" ht="30" customHeight="1">
      <c r="A216" s="38" t="s">
        <v>7</v>
      </c>
      <c r="B216" s="38"/>
      <c r="C216" s="38"/>
      <c r="D216" s="38"/>
    </row>
    <row r="217" spans="1:4" ht="30" customHeight="1">
      <c r="A217" s="38" t="s">
        <v>238</v>
      </c>
      <c r="B217" s="38"/>
      <c r="C217" s="38" t="s">
        <v>9</v>
      </c>
      <c r="D217" s="38"/>
    </row>
    <row r="218" spans="1:4" ht="30" customHeight="1">
      <c r="A218" s="9" t="s">
        <v>10</v>
      </c>
      <c r="B218" s="12" t="s">
        <v>239</v>
      </c>
      <c r="C218" s="11"/>
    </row>
    <row r="219" spans="1:4" ht="30" customHeight="1">
      <c r="A219" s="9" t="s">
        <v>12</v>
      </c>
      <c r="B219" s="12" t="s">
        <v>240</v>
      </c>
      <c r="C219" s="11"/>
    </row>
    <row r="220" spans="1:4" ht="30" customHeight="1">
      <c r="A220" s="9" t="s">
        <v>14</v>
      </c>
      <c r="B220" s="12" t="s">
        <v>241</v>
      </c>
      <c r="C220" s="11"/>
    </row>
    <row r="221" spans="1:4" ht="30" customHeight="1">
      <c r="A221" s="9" t="s">
        <v>16</v>
      </c>
      <c r="B221" s="12" t="s">
        <v>242</v>
      </c>
      <c r="C221" s="11"/>
    </row>
    <row r="222" spans="1:4" ht="30" customHeight="1">
      <c r="A222" s="9" t="s">
        <v>18</v>
      </c>
      <c r="B222" s="12" t="s">
        <v>243</v>
      </c>
      <c r="C222" s="11"/>
    </row>
    <row r="223" spans="1:4" ht="30" customHeight="1">
      <c r="A223" s="9" t="s">
        <v>20</v>
      </c>
      <c r="B223" s="12" t="s">
        <v>244</v>
      </c>
      <c r="C223" s="11"/>
    </row>
    <row r="224" spans="1:4" ht="30" customHeight="1">
      <c r="A224" s="9" t="s">
        <v>22</v>
      </c>
      <c r="B224" s="12" t="s">
        <v>245</v>
      </c>
      <c r="C224" s="11"/>
    </row>
    <row r="225" spans="1:4" ht="30" customHeight="1">
      <c r="A225" s="9" t="s">
        <v>24</v>
      </c>
      <c r="B225" s="12" t="s">
        <v>246</v>
      </c>
      <c r="C225" s="11"/>
    </row>
    <row r="226" spans="1:4" ht="30" customHeight="1">
      <c r="A226" s="9" t="s">
        <v>26</v>
      </c>
      <c r="B226" s="12" t="s">
        <v>247</v>
      </c>
      <c r="C226" s="11"/>
    </row>
    <row r="227" spans="1:4" ht="30" customHeight="1">
      <c r="A227" s="9" t="s">
        <v>28</v>
      </c>
      <c r="B227" s="12" t="s">
        <v>248</v>
      </c>
      <c r="C227" s="11"/>
    </row>
    <row r="228" spans="1:4" ht="30" customHeight="1">
      <c r="A228" s="9" t="s">
        <v>30</v>
      </c>
      <c r="B228" s="12" t="s">
        <v>249</v>
      </c>
      <c r="C228" s="11"/>
    </row>
    <row r="229" spans="1:4" ht="30" customHeight="1">
      <c r="A229" s="9" t="s">
        <v>32</v>
      </c>
      <c r="B229" s="12" t="s">
        <v>250</v>
      </c>
      <c r="C229" s="11"/>
    </row>
    <row r="230" spans="1:4" ht="30" customHeight="1">
      <c r="A230" s="9" t="s">
        <v>34</v>
      </c>
      <c r="B230" s="12" t="s">
        <v>251</v>
      </c>
      <c r="C230" s="11"/>
    </row>
    <row r="231" spans="1:4" ht="30" customHeight="1">
      <c r="A231" s="9" t="s">
        <v>36</v>
      </c>
      <c r="B231" s="12" t="s">
        <v>252</v>
      </c>
      <c r="C231" s="11"/>
    </row>
    <row r="232" spans="1:4" ht="30" customHeight="1">
      <c r="A232" s="9" t="s">
        <v>38</v>
      </c>
      <c r="B232" s="12" t="s">
        <v>253</v>
      </c>
      <c r="C232" s="11"/>
    </row>
    <row r="233" spans="1:4" ht="30" customHeight="1">
      <c r="A233" s="38" t="s">
        <v>40</v>
      </c>
      <c r="B233" s="38"/>
      <c r="C233" s="38"/>
    </row>
    <row r="235" spans="1:4" ht="30" customHeight="1">
      <c r="A235" s="38" t="s">
        <v>254</v>
      </c>
      <c r="B235" s="38"/>
      <c r="C235" s="38" t="s">
        <v>217</v>
      </c>
      <c r="D235" s="38"/>
    </row>
    <row r="236" spans="1:4" ht="30" customHeight="1">
      <c r="A236" s="9" t="s">
        <v>42</v>
      </c>
      <c r="B236" s="12" t="s">
        <v>255</v>
      </c>
      <c r="C236" s="11"/>
    </row>
    <row r="237" spans="1:4" ht="30" customHeight="1">
      <c r="A237" s="9" t="s">
        <v>44</v>
      </c>
      <c r="B237" s="12" t="s">
        <v>256</v>
      </c>
      <c r="C237" s="11"/>
    </row>
    <row r="238" spans="1:4" ht="30" customHeight="1">
      <c r="A238" s="9" t="s">
        <v>46</v>
      </c>
      <c r="B238" s="12" t="s">
        <v>257</v>
      </c>
      <c r="C238" s="11"/>
    </row>
    <row r="239" spans="1:4" ht="30" customHeight="1">
      <c r="A239" s="9" t="s">
        <v>48</v>
      </c>
      <c r="B239" s="12" t="s">
        <v>258</v>
      </c>
      <c r="C239" s="11"/>
    </row>
    <row r="240" spans="1:4" ht="30" customHeight="1">
      <c r="A240" s="9" t="s">
        <v>50</v>
      </c>
      <c r="B240" s="12" t="s">
        <v>259</v>
      </c>
      <c r="C240" s="11"/>
    </row>
    <row r="241" spans="1:3" ht="30" customHeight="1">
      <c r="A241" s="9" t="s">
        <v>52</v>
      </c>
      <c r="B241" s="12" t="s">
        <v>260</v>
      </c>
      <c r="C241" s="11"/>
    </row>
    <row r="242" spans="1:3" ht="30" customHeight="1">
      <c r="A242" s="9" t="s">
        <v>54</v>
      </c>
      <c r="B242" s="12" t="s">
        <v>261</v>
      </c>
      <c r="C242" s="11"/>
    </row>
    <row r="243" spans="1:3" ht="30" customHeight="1">
      <c r="A243" s="9" t="s">
        <v>56</v>
      </c>
      <c r="B243" s="12" t="s">
        <v>262</v>
      </c>
      <c r="C243" s="11"/>
    </row>
    <row r="244" spans="1:3" ht="30" customHeight="1">
      <c r="A244" s="9" t="s">
        <v>58</v>
      </c>
      <c r="B244" s="12" t="s">
        <v>263</v>
      </c>
      <c r="C244" s="11"/>
    </row>
    <row r="245" spans="1:3" ht="30" customHeight="1">
      <c r="A245" s="9" t="s">
        <v>60</v>
      </c>
      <c r="B245" s="12" t="s">
        <v>264</v>
      </c>
      <c r="C245" s="11"/>
    </row>
    <row r="246" spans="1:3" ht="30" customHeight="1">
      <c r="A246" s="9" t="s">
        <v>62</v>
      </c>
      <c r="B246" s="12" t="s">
        <v>265</v>
      </c>
      <c r="C246" s="11"/>
    </row>
    <row r="247" spans="1:3" ht="30" customHeight="1">
      <c r="A247" s="9" t="s">
        <v>64</v>
      </c>
      <c r="B247" s="12" t="s">
        <v>266</v>
      </c>
      <c r="C247" s="11"/>
    </row>
    <row r="248" spans="1:3" ht="30" customHeight="1">
      <c r="A248" s="9" t="s">
        <v>66</v>
      </c>
      <c r="B248" s="12" t="s">
        <v>267</v>
      </c>
      <c r="C248" s="11"/>
    </row>
    <row r="249" spans="1:3" ht="30" customHeight="1">
      <c r="A249" s="9" t="s">
        <v>68</v>
      </c>
      <c r="B249" s="12" t="s">
        <v>268</v>
      </c>
      <c r="C249" s="11"/>
    </row>
    <row r="250" spans="1:3" ht="30" customHeight="1">
      <c r="A250" s="9" t="s">
        <v>70</v>
      </c>
      <c r="B250" s="12" t="s">
        <v>269</v>
      </c>
      <c r="C250" s="11"/>
    </row>
    <row r="252" spans="1:3" ht="30" customHeight="1">
      <c r="B252" s="13" t="s">
        <v>270</v>
      </c>
      <c r="C252" s="11"/>
    </row>
    <row r="253" spans="1:3" ht="30" customHeight="1">
      <c r="A253" s="9" t="s">
        <v>72</v>
      </c>
      <c r="B253" s="12" t="s">
        <v>271</v>
      </c>
      <c r="C253" s="11"/>
    </row>
    <row r="254" spans="1:3" ht="30" customHeight="1">
      <c r="A254" s="9" t="s">
        <v>74</v>
      </c>
      <c r="B254" s="12" t="s">
        <v>272</v>
      </c>
      <c r="C254" s="11"/>
    </row>
    <row r="255" spans="1:3" ht="30" customHeight="1">
      <c r="A255" s="9" t="s">
        <v>116</v>
      </c>
      <c r="B255" s="12" t="s">
        <v>273</v>
      </c>
      <c r="C255" s="11"/>
    </row>
    <row r="257" spans="1:4" ht="30" customHeight="1">
      <c r="A257" s="9" t="s">
        <v>2</v>
      </c>
      <c r="B257" s="14" t="s">
        <v>3</v>
      </c>
      <c r="C257" s="11" t="s">
        <v>4</v>
      </c>
      <c r="D257" s="9" t="s">
        <v>5</v>
      </c>
    </row>
    <row r="258" spans="1:4" ht="30" customHeight="1">
      <c r="A258" s="40" t="s">
        <v>274</v>
      </c>
      <c r="B258" s="40"/>
      <c r="C258" s="40"/>
      <c r="D258" s="40"/>
    </row>
    <row r="259" spans="1:4" ht="30" customHeight="1">
      <c r="A259" s="38" t="s">
        <v>7</v>
      </c>
      <c r="B259" s="38"/>
      <c r="C259" s="38"/>
      <c r="D259" s="38"/>
    </row>
    <row r="260" spans="1:4" ht="30" customHeight="1">
      <c r="A260" s="38" t="s">
        <v>275</v>
      </c>
      <c r="B260" s="38"/>
      <c r="C260" s="38" t="s">
        <v>9</v>
      </c>
      <c r="D260" s="38"/>
    </row>
    <row r="261" spans="1:4" ht="30" customHeight="1">
      <c r="A261" s="9" t="s">
        <v>10</v>
      </c>
      <c r="B261" s="12" t="s">
        <v>276</v>
      </c>
      <c r="C261" s="11"/>
    </row>
    <row r="262" spans="1:4" ht="30" customHeight="1">
      <c r="A262" s="9" t="s">
        <v>12</v>
      </c>
      <c r="B262" s="12" t="s">
        <v>277</v>
      </c>
      <c r="C262" s="11"/>
    </row>
    <row r="263" spans="1:4" ht="30" customHeight="1">
      <c r="A263" s="9" t="s">
        <v>14</v>
      </c>
      <c r="B263" s="12" t="s">
        <v>278</v>
      </c>
      <c r="C263" s="11"/>
    </row>
    <row r="264" spans="1:4" ht="30" customHeight="1">
      <c r="A264" s="9" t="s">
        <v>16</v>
      </c>
      <c r="B264" s="12" t="s">
        <v>279</v>
      </c>
      <c r="C264" s="11"/>
    </row>
    <row r="265" spans="1:4" ht="30" customHeight="1">
      <c r="A265" s="9" t="s">
        <v>18</v>
      </c>
      <c r="B265" s="12" t="s">
        <v>280</v>
      </c>
      <c r="C265" s="11"/>
    </row>
    <row r="266" spans="1:4" ht="30" customHeight="1">
      <c r="A266" s="9" t="s">
        <v>20</v>
      </c>
      <c r="B266" s="12" t="s">
        <v>281</v>
      </c>
      <c r="C266" s="11"/>
    </row>
    <row r="267" spans="1:4" ht="30" customHeight="1">
      <c r="A267" s="9" t="s">
        <v>22</v>
      </c>
      <c r="B267" s="12" t="s">
        <v>282</v>
      </c>
      <c r="C267" s="11"/>
    </row>
    <row r="268" spans="1:4" ht="30" customHeight="1">
      <c r="A268" s="9" t="s">
        <v>24</v>
      </c>
      <c r="B268" s="13" t="s">
        <v>283</v>
      </c>
      <c r="C268" s="11"/>
    </row>
    <row r="269" spans="1:4" ht="30" customHeight="1">
      <c r="A269" s="9" t="s">
        <v>26</v>
      </c>
      <c r="B269" s="12" t="s">
        <v>284</v>
      </c>
      <c r="C269" s="11"/>
    </row>
    <row r="270" spans="1:4" ht="30" customHeight="1">
      <c r="A270" s="9" t="s">
        <v>28</v>
      </c>
      <c r="B270" s="12" t="s">
        <v>285</v>
      </c>
      <c r="C270" s="11"/>
    </row>
    <row r="271" spans="1:4" ht="30" customHeight="1">
      <c r="A271" s="9" t="s">
        <v>30</v>
      </c>
      <c r="B271" s="12" t="s">
        <v>286</v>
      </c>
      <c r="C271" s="11"/>
    </row>
    <row r="272" spans="1:4" ht="30" customHeight="1">
      <c r="A272" s="9" t="s">
        <v>32</v>
      </c>
      <c r="B272" s="12" t="s">
        <v>287</v>
      </c>
      <c r="C272" s="11"/>
    </row>
    <row r="273" spans="1:4" ht="30" customHeight="1">
      <c r="A273" s="9" t="s">
        <v>34</v>
      </c>
      <c r="B273" s="12" t="s">
        <v>288</v>
      </c>
      <c r="C273" s="11"/>
    </row>
    <row r="274" spans="1:4" ht="30" customHeight="1">
      <c r="A274" s="9" t="s">
        <v>36</v>
      </c>
      <c r="B274" s="12" t="s">
        <v>289</v>
      </c>
      <c r="C274" s="11"/>
    </row>
    <row r="275" spans="1:4" ht="30" customHeight="1">
      <c r="A275" s="9" t="s">
        <v>38</v>
      </c>
      <c r="B275" s="13" t="s">
        <v>290</v>
      </c>
      <c r="C275" s="11"/>
    </row>
    <row r="276" spans="1:4" ht="30" customHeight="1">
      <c r="A276" s="38" t="s">
        <v>40</v>
      </c>
      <c r="B276" s="38"/>
      <c r="C276" s="38"/>
    </row>
    <row r="277" spans="1:4" ht="30" customHeight="1">
      <c r="A277" s="38" t="s">
        <v>291</v>
      </c>
      <c r="B277" s="38"/>
      <c r="C277" s="38" t="s">
        <v>217</v>
      </c>
      <c r="D277" s="38"/>
    </row>
    <row r="278" spans="1:4" ht="30" customHeight="1">
      <c r="A278" s="9" t="s">
        <v>42</v>
      </c>
      <c r="B278" s="14" t="s">
        <v>292</v>
      </c>
      <c r="C278" s="11"/>
    </row>
    <row r="280" spans="1:4" ht="30" customHeight="1">
      <c r="B280" s="12" t="s">
        <v>293</v>
      </c>
      <c r="C280" s="11"/>
    </row>
    <row r="281" spans="1:4" ht="30" customHeight="1">
      <c r="A281" s="9" t="s">
        <v>44</v>
      </c>
      <c r="B281" s="12" t="s">
        <v>294</v>
      </c>
      <c r="C281" s="11"/>
    </row>
    <row r="282" spans="1:4" ht="30" customHeight="1">
      <c r="A282" s="9" t="s">
        <v>46</v>
      </c>
      <c r="B282" s="12" t="s">
        <v>295</v>
      </c>
      <c r="C282" s="11"/>
    </row>
    <row r="283" spans="1:4" ht="30" customHeight="1">
      <c r="A283" s="9" t="s">
        <v>48</v>
      </c>
      <c r="B283" s="12" t="s">
        <v>296</v>
      </c>
      <c r="C283" s="11"/>
    </row>
    <row r="284" spans="1:4" ht="30" customHeight="1">
      <c r="A284" s="9" t="s">
        <v>50</v>
      </c>
      <c r="B284" s="12" t="s">
        <v>297</v>
      </c>
      <c r="C284" s="11"/>
    </row>
    <row r="285" spans="1:4" ht="30" customHeight="1">
      <c r="A285" s="9" t="s">
        <v>52</v>
      </c>
      <c r="B285" s="12" t="s">
        <v>298</v>
      </c>
      <c r="C285" s="11"/>
    </row>
    <row r="286" spans="1:4" ht="30" customHeight="1">
      <c r="A286" s="9" t="s">
        <v>54</v>
      </c>
      <c r="B286" s="12" t="s">
        <v>299</v>
      </c>
      <c r="C286" s="11"/>
    </row>
    <row r="287" spans="1:4" ht="30" customHeight="1">
      <c r="A287" s="9" t="s">
        <v>56</v>
      </c>
      <c r="B287" s="12" t="s">
        <v>300</v>
      </c>
      <c r="C287" s="11"/>
    </row>
    <row r="288" spans="1:4" ht="30" customHeight="1">
      <c r="A288" s="9" t="s">
        <v>58</v>
      </c>
      <c r="B288" s="12" t="s">
        <v>301</v>
      </c>
      <c r="C288" s="11"/>
    </row>
    <row r="289" spans="1:4" ht="30" customHeight="1">
      <c r="A289" s="9" t="s">
        <v>60</v>
      </c>
      <c r="B289" s="12" t="s">
        <v>302</v>
      </c>
      <c r="C289" s="11"/>
    </row>
    <row r="290" spans="1:4" ht="30" customHeight="1">
      <c r="A290" s="9" t="s">
        <v>62</v>
      </c>
      <c r="B290" s="12" t="s">
        <v>303</v>
      </c>
      <c r="C290" s="11"/>
    </row>
    <row r="291" spans="1:4" ht="30" customHeight="1">
      <c r="A291" s="9" t="s">
        <v>64</v>
      </c>
      <c r="B291" s="12" t="s">
        <v>304</v>
      </c>
      <c r="C291" s="11"/>
    </row>
    <row r="292" spans="1:4" ht="30" customHeight="1">
      <c r="A292" s="9" t="s">
        <v>66</v>
      </c>
      <c r="B292" s="12" t="s">
        <v>305</v>
      </c>
      <c r="C292" s="11"/>
    </row>
    <row r="293" spans="1:4" ht="30" customHeight="1">
      <c r="A293" s="9" t="s">
        <v>68</v>
      </c>
      <c r="B293" s="12" t="s">
        <v>306</v>
      </c>
      <c r="C293" s="11"/>
    </row>
    <row r="294" spans="1:4" ht="30" customHeight="1">
      <c r="A294" s="9" t="s">
        <v>70</v>
      </c>
      <c r="B294" s="12" t="s">
        <v>307</v>
      </c>
      <c r="C294" s="11"/>
    </row>
    <row r="295" spans="1:4" ht="30" customHeight="1">
      <c r="A295" s="9" t="s">
        <v>72</v>
      </c>
      <c r="B295" s="12" t="s">
        <v>308</v>
      </c>
      <c r="C295" s="11"/>
    </row>
    <row r="297" spans="1:4" ht="30" customHeight="1">
      <c r="A297" s="9" t="s">
        <v>74</v>
      </c>
      <c r="B297" s="12" t="s">
        <v>309</v>
      </c>
      <c r="C297" s="11"/>
    </row>
    <row r="298" spans="1:4" ht="30" customHeight="1">
      <c r="A298" s="9" t="s">
        <v>116</v>
      </c>
      <c r="B298" s="12" t="s">
        <v>310</v>
      </c>
      <c r="C298" s="11"/>
    </row>
    <row r="300" spans="1:4" ht="30" customHeight="1">
      <c r="A300" s="9" t="s">
        <v>2</v>
      </c>
      <c r="B300" s="14" t="s">
        <v>3</v>
      </c>
      <c r="C300" s="11" t="s">
        <v>4</v>
      </c>
      <c r="D300" s="9" t="s">
        <v>5</v>
      </c>
    </row>
    <row r="301" spans="1:4" ht="30" customHeight="1">
      <c r="A301" s="40" t="s">
        <v>311</v>
      </c>
      <c r="B301" s="40"/>
      <c r="C301" s="40"/>
      <c r="D301" s="40"/>
    </row>
    <row r="302" spans="1:4" ht="30" customHeight="1">
      <c r="A302" s="38" t="s">
        <v>7</v>
      </c>
      <c r="B302" s="38"/>
      <c r="C302" s="38"/>
      <c r="D302" s="38"/>
    </row>
    <row r="303" spans="1:4" ht="30" customHeight="1">
      <c r="A303" s="38" t="s">
        <v>312</v>
      </c>
      <c r="B303" s="38"/>
      <c r="C303" s="11"/>
      <c r="D303" s="9" t="s">
        <v>9</v>
      </c>
    </row>
    <row r="304" spans="1:4" ht="30" customHeight="1">
      <c r="A304" s="9" t="s">
        <v>10</v>
      </c>
      <c r="B304" s="12" t="s">
        <v>313</v>
      </c>
      <c r="C304" s="11"/>
    </row>
    <row r="305" spans="1:4" ht="30" customHeight="1">
      <c r="A305" s="9" t="s">
        <v>12</v>
      </c>
      <c r="B305" s="12" t="s">
        <v>314</v>
      </c>
      <c r="C305" s="11"/>
    </row>
    <row r="306" spans="1:4" ht="30" customHeight="1">
      <c r="A306" s="9" t="s">
        <v>14</v>
      </c>
      <c r="B306" s="12" t="s">
        <v>315</v>
      </c>
      <c r="C306" s="11"/>
    </row>
    <row r="307" spans="1:4" ht="30" customHeight="1">
      <c r="A307" s="9" t="s">
        <v>16</v>
      </c>
      <c r="B307" s="12" t="s">
        <v>316</v>
      </c>
      <c r="C307" s="11"/>
    </row>
    <row r="308" spans="1:4" ht="30" customHeight="1">
      <c r="A308" s="9" t="s">
        <v>18</v>
      </c>
      <c r="B308" s="12" t="s">
        <v>317</v>
      </c>
      <c r="C308" s="11"/>
    </row>
    <row r="309" spans="1:4" ht="30" customHeight="1">
      <c r="A309" s="9" t="s">
        <v>20</v>
      </c>
      <c r="B309" s="12" t="s">
        <v>318</v>
      </c>
      <c r="C309" s="11"/>
    </row>
    <row r="310" spans="1:4" ht="30" customHeight="1">
      <c r="A310" s="9" t="s">
        <v>22</v>
      </c>
      <c r="B310" s="13" t="s">
        <v>319</v>
      </c>
      <c r="C310" s="11"/>
    </row>
    <row r="311" spans="1:4" ht="30" customHeight="1">
      <c r="A311" s="9" t="s">
        <v>24</v>
      </c>
      <c r="B311" s="12" t="s">
        <v>320</v>
      </c>
      <c r="C311" s="11"/>
    </row>
    <row r="312" spans="1:4" ht="30" customHeight="1">
      <c r="A312" s="9" t="s">
        <v>26</v>
      </c>
      <c r="B312" s="12" t="s">
        <v>321</v>
      </c>
      <c r="C312" s="11"/>
    </row>
    <row r="313" spans="1:4" ht="30" customHeight="1">
      <c r="A313" s="9" t="s">
        <v>28</v>
      </c>
      <c r="B313" s="12" t="s">
        <v>322</v>
      </c>
      <c r="C313" s="11"/>
    </row>
    <row r="314" spans="1:4" ht="30" customHeight="1">
      <c r="A314" s="9" t="s">
        <v>30</v>
      </c>
      <c r="B314" s="12" t="s">
        <v>323</v>
      </c>
      <c r="C314" s="11"/>
    </row>
    <row r="315" spans="1:4" ht="30" customHeight="1">
      <c r="A315" s="9" t="s">
        <v>32</v>
      </c>
      <c r="B315" s="12" t="s">
        <v>324</v>
      </c>
      <c r="C315" s="11"/>
    </row>
    <row r="316" spans="1:4" ht="30" customHeight="1">
      <c r="A316" s="9" t="s">
        <v>34</v>
      </c>
      <c r="B316" s="12" t="s">
        <v>325</v>
      </c>
      <c r="C316" s="11"/>
    </row>
    <row r="317" spans="1:4" ht="30" customHeight="1">
      <c r="A317" s="9" t="s">
        <v>36</v>
      </c>
      <c r="B317" s="12" t="s">
        <v>326</v>
      </c>
      <c r="C317" s="11"/>
    </row>
    <row r="318" spans="1:4" ht="30" customHeight="1">
      <c r="A318" s="9" t="s">
        <v>38</v>
      </c>
      <c r="B318" s="13" t="s">
        <v>327</v>
      </c>
      <c r="C318" s="11"/>
    </row>
    <row r="319" spans="1:4" ht="30" customHeight="1">
      <c r="A319" s="38" t="s">
        <v>40</v>
      </c>
      <c r="B319" s="38"/>
      <c r="C319" s="38"/>
      <c r="D319" s="38"/>
    </row>
    <row r="320" spans="1:4" ht="30" customHeight="1">
      <c r="A320" s="38" t="s">
        <v>328</v>
      </c>
      <c r="B320" s="38"/>
      <c r="C320" s="11"/>
      <c r="D320" s="9" t="s">
        <v>217</v>
      </c>
    </row>
    <row r="321" spans="1:3" ht="30" customHeight="1">
      <c r="A321" s="9" t="s">
        <v>42</v>
      </c>
      <c r="B321" s="12" t="s">
        <v>329</v>
      </c>
      <c r="C321" s="11"/>
    </row>
    <row r="322" spans="1:3" ht="30" customHeight="1">
      <c r="A322" s="9" t="s">
        <v>44</v>
      </c>
      <c r="B322" s="12" t="s">
        <v>330</v>
      </c>
      <c r="C322" s="11"/>
    </row>
    <row r="323" spans="1:3" ht="30" customHeight="1">
      <c r="A323" s="9" t="s">
        <v>46</v>
      </c>
      <c r="B323" s="12" t="s">
        <v>331</v>
      </c>
      <c r="C323" s="11"/>
    </row>
    <row r="325" spans="1:3" ht="30" customHeight="1">
      <c r="B325" s="13" t="s">
        <v>332</v>
      </c>
      <c r="C325" s="11"/>
    </row>
    <row r="326" spans="1:3" ht="30" customHeight="1">
      <c r="A326" s="9" t="s">
        <v>48</v>
      </c>
      <c r="B326" s="12" t="s">
        <v>333</v>
      </c>
      <c r="C326" s="11"/>
    </row>
    <row r="327" spans="1:3" ht="30" customHeight="1">
      <c r="A327" s="9" t="s">
        <v>50</v>
      </c>
      <c r="B327" s="12" t="s">
        <v>334</v>
      </c>
      <c r="C327" s="11"/>
    </row>
    <row r="328" spans="1:3" ht="30" customHeight="1">
      <c r="A328" s="9" t="s">
        <v>52</v>
      </c>
      <c r="B328" s="12" t="s">
        <v>335</v>
      </c>
      <c r="C328" s="11"/>
    </row>
    <row r="329" spans="1:3" ht="30" customHeight="1">
      <c r="A329" s="9" t="s">
        <v>54</v>
      </c>
      <c r="B329" s="12" t="s">
        <v>336</v>
      </c>
      <c r="C329" s="11"/>
    </row>
    <row r="330" spans="1:3" ht="30" customHeight="1">
      <c r="A330" s="9" t="s">
        <v>56</v>
      </c>
      <c r="B330" s="12" t="s">
        <v>337</v>
      </c>
      <c r="C330" s="11"/>
    </row>
    <row r="331" spans="1:3" ht="30" customHeight="1">
      <c r="A331" s="9" t="s">
        <v>58</v>
      </c>
      <c r="B331" s="12" t="s">
        <v>338</v>
      </c>
      <c r="C331" s="11"/>
    </row>
    <row r="332" spans="1:3" ht="30" customHeight="1">
      <c r="A332" s="9" t="s">
        <v>60</v>
      </c>
      <c r="B332" s="12" t="s">
        <v>339</v>
      </c>
      <c r="C332" s="11"/>
    </row>
    <row r="333" spans="1:3" ht="30" customHeight="1">
      <c r="A333" s="9" t="s">
        <v>62</v>
      </c>
      <c r="B333" s="12" t="s">
        <v>340</v>
      </c>
      <c r="C333" s="11"/>
    </row>
    <row r="334" spans="1:3" ht="30" customHeight="1">
      <c r="A334" s="9" t="s">
        <v>64</v>
      </c>
      <c r="B334" s="12" t="s">
        <v>341</v>
      </c>
      <c r="C334" s="11"/>
    </row>
    <row r="335" spans="1:3" ht="30" customHeight="1">
      <c r="A335" s="9" t="s">
        <v>66</v>
      </c>
      <c r="B335" s="12" t="s">
        <v>342</v>
      </c>
      <c r="C335" s="11"/>
    </row>
    <row r="336" spans="1:3" ht="30" customHeight="1">
      <c r="A336" s="9" t="s">
        <v>68</v>
      </c>
      <c r="B336" s="12" t="s">
        <v>343</v>
      </c>
      <c r="C336" s="11"/>
    </row>
    <row r="337" spans="1:3" ht="30" customHeight="1">
      <c r="A337" s="9" t="s">
        <v>70</v>
      </c>
      <c r="B337" s="12" t="s">
        <v>344</v>
      </c>
      <c r="C337" s="11"/>
    </row>
    <row r="338" spans="1:3" ht="30" customHeight="1">
      <c r="A338" s="9" t="s">
        <v>72</v>
      </c>
      <c r="B338" s="12" t="s">
        <v>345</v>
      </c>
      <c r="C338" s="11"/>
    </row>
    <row r="339" spans="1:3" ht="30" customHeight="1">
      <c r="A339" s="9" t="s">
        <v>74</v>
      </c>
      <c r="B339" s="12" t="s">
        <v>346</v>
      </c>
      <c r="C339" s="11"/>
    </row>
    <row r="340" spans="1:3" ht="30" customHeight="1">
      <c r="A340" s="9" t="s">
        <v>116</v>
      </c>
      <c r="B340" s="12" t="s">
        <v>347</v>
      </c>
      <c r="C340" s="11"/>
    </row>
  </sheetData>
  <mergeCells count="59">
    <mergeCell ref="A60:D60"/>
    <mergeCell ref="A2:D2"/>
    <mergeCell ref="A3:D3"/>
    <mergeCell ref="A20:D20"/>
    <mergeCell ref="A21:B21"/>
    <mergeCell ref="A40:D40"/>
    <mergeCell ref="A41:D41"/>
    <mergeCell ref="A42:B42"/>
    <mergeCell ref="C42:D42"/>
    <mergeCell ref="A50:B50"/>
    <mergeCell ref="C50:D50"/>
    <mergeCell ref="A106:B106"/>
    <mergeCell ref="C106:D106"/>
    <mergeCell ref="A61:B61"/>
    <mergeCell ref="C61:D61"/>
    <mergeCell ref="A71:B71"/>
    <mergeCell ref="C71:D71"/>
    <mergeCell ref="A84:D84"/>
    <mergeCell ref="A85:D85"/>
    <mergeCell ref="A86:B86"/>
    <mergeCell ref="C86:D86"/>
    <mergeCell ref="A94:B94"/>
    <mergeCell ref="C94:D94"/>
    <mergeCell ref="A105:D105"/>
    <mergeCell ref="A173:B173"/>
    <mergeCell ref="C173:D173"/>
    <mergeCell ref="A116:B116"/>
    <mergeCell ref="C116:D116"/>
    <mergeCell ref="A129:D129"/>
    <mergeCell ref="A130:D130"/>
    <mergeCell ref="A131:B131"/>
    <mergeCell ref="C131:D131"/>
    <mergeCell ref="A148:D148"/>
    <mergeCell ref="A149:B149"/>
    <mergeCell ref="C149:D149"/>
    <mergeCell ref="A171:D171"/>
    <mergeCell ref="A172:D172"/>
    <mergeCell ref="A260:B260"/>
    <mergeCell ref="C260:D260"/>
    <mergeCell ref="A191:C191"/>
    <mergeCell ref="A192:B192"/>
    <mergeCell ref="C192:D192"/>
    <mergeCell ref="A215:D215"/>
    <mergeCell ref="A216:D216"/>
    <mergeCell ref="A217:B217"/>
    <mergeCell ref="C217:D217"/>
    <mergeCell ref="A233:C233"/>
    <mergeCell ref="A235:B235"/>
    <mergeCell ref="C235:D235"/>
    <mergeCell ref="A258:D258"/>
    <mergeCell ref="A259:D259"/>
    <mergeCell ref="A319:D319"/>
    <mergeCell ref="A320:B320"/>
    <mergeCell ref="A276:C276"/>
    <mergeCell ref="A277:B277"/>
    <mergeCell ref="C277:D277"/>
    <mergeCell ref="A301:D301"/>
    <mergeCell ref="A302:D302"/>
    <mergeCell ref="A303:B3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9" sqref="A9:XFD1048576"/>
    </sheetView>
  </sheetViews>
  <sheetFormatPr defaultColWidth="0" defaultRowHeight="15" zeroHeight="1"/>
  <cols>
    <col min="1" max="1" width="9.140625" customWidth="1"/>
    <col min="2" max="6" width="12.5703125" customWidth="1"/>
    <col min="7" max="16384" width="9.140625" hidden="1"/>
  </cols>
  <sheetData>
    <row r="1" spans="1:6">
      <c r="A1" s="44"/>
      <c r="B1" s="44" t="s">
        <v>351</v>
      </c>
      <c r="C1" s="44" t="s">
        <v>352</v>
      </c>
      <c r="D1" s="44" t="s">
        <v>353</v>
      </c>
      <c r="E1" s="44" t="s">
        <v>354</v>
      </c>
      <c r="F1" s="44" t="s">
        <v>355</v>
      </c>
    </row>
    <row r="2" spans="1:6">
      <c r="A2" s="44" t="s">
        <v>356</v>
      </c>
      <c r="B2" s="44" t="s">
        <v>357</v>
      </c>
      <c r="C2" s="44"/>
      <c r="D2" s="44"/>
      <c r="E2" s="44"/>
      <c r="F2" s="44"/>
    </row>
    <row r="3" spans="1:6">
      <c r="A3" s="44" t="s">
        <v>358</v>
      </c>
      <c r="B3" s="44"/>
      <c r="C3" s="44" t="s">
        <v>359</v>
      </c>
      <c r="D3" s="44"/>
      <c r="E3" s="44"/>
      <c r="F3" s="44"/>
    </row>
    <row r="4" spans="1:6">
      <c r="A4" s="44" t="s">
        <v>360</v>
      </c>
      <c r="B4" s="44" t="s">
        <v>361</v>
      </c>
      <c r="C4" s="44" t="s">
        <v>362</v>
      </c>
      <c r="D4" s="44"/>
      <c r="E4" s="44"/>
      <c r="F4" s="44"/>
    </row>
    <row r="5" spans="1:6">
      <c r="A5" s="44" t="s">
        <v>363</v>
      </c>
      <c r="B5" s="44" t="s">
        <v>364</v>
      </c>
      <c r="C5" s="44"/>
      <c r="D5" s="44" t="s">
        <v>365</v>
      </c>
      <c r="E5" s="44"/>
      <c r="F5" s="44" t="s">
        <v>366</v>
      </c>
    </row>
    <row r="6" spans="1:6">
      <c r="A6" s="44" t="s">
        <v>367</v>
      </c>
      <c r="B6" s="44"/>
      <c r="C6" s="44"/>
      <c r="D6" s="44" t="s">
        <v>368</v>
      </c>
      <c r="E6" s="44"/>
      <c r="F6" s="44"/>
    </row>
    <row r="7" spans="1:6">
      <c r="A7" s="44" t="s">
        <v>369</v>
      </c>
      <c r="B7" s="44"/>
      <c r="C7" s="44"/>
      <c r="D7" s="44"/>
      <c r="E7" s="44" t="s">
        <v>370</v>
      </c>
      <c r="F7" s="44"/>
    </row>
    <row r="8" spans="1:6">
      <c r="A8" s="44" t="s">
        <v>371</v>
      </c>
      <c r="B8" s="44" t="s">
        <v>372</v>
      </c>
      <c r="C8" s="44"/>
      <c r="D8" s="44"/>
      <c r="E8" s="44"/>
      <c r="F8" s="44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</vt:lpstr>
      <vt:lpstr>база</vt:lpstr>
      <vt:lpstr>праздники</vt:lpstr>
      <vt:lpstr>планування</vt:lpstr>
      <vt:lpstr>расписание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2012-01-08T08:39:12Z</dcterms:modified>
</cp:coreProperties>
</file>